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95" yWindow="5430" windowWidth="19230" windowHeight="6315" tabRatio="903" activeTab="2"/>
  </bookViews>
  <sheets>
    <sheet name="Normas" sheetId="8" r:id="rId1"/>
    <sheet name="Copyright" sheetId="7" r:id="rId2"/>
    <sheet name="DTS" sheetId="6" r:id="rId3"/>
    <sheet name="Concepts" sheetId="4" r:id="rId4"/>
    <sheet name="EtiquetasNuevas" sheetId="37" r:id="rId5"/>
    <sheet name="IAS 1 - 110000" sheetId="15" r:id="rId6"/>
    <sheet name="Est_Sit_Fin_Clas" sheetId="9" r:id="rId7"/>
    <sheet name="Est_Sit_Fin_Liq" sheetId="10" r:id="rId8"/>
    <sheet name="Est_Res_Funcion" sheetId="11" r:id="rId9"/>
    <sheet name="Est_Res_Naturaleza" sheetId="12" r:id="rId10"/>
    <sheet name="Est_Result_Integrales" sheetId="16" r:id="rId11"/>
    <sheet name="Est_Flujo_Directo" sheetId="17" r:id="rId12"/>
    <sheet name="Est_Flujo_Indirecto" sheetId="18" r:id="rId13"/>
    <sheet name="Est_Cambio_Patrim" sheetId="19" r:id="rId14"/>
    <sheet name="Est_Cambio_Patrim_Dim" sheetId="20" r:id="rId15"/>
    <sheet name="IAS1_800100" sheetId="21" r:id="rId16"/>
    <sheet name="IAS1_800200" sheetId="22" r:id="rId17"/>
    <sheet name="IAS1_810000" sheetId="23" r:id="rId18"/>
    <sheet name="Dim_IAS1_810000" sheetId="24" r:id="rId19"/>
    <sheet name="IAS1_880000" sheetId="41" r:id="rId20"/>
    <sheet name="IAS24_818000" sheetId="25" r:id="rId21"/>
    <sheet name="Dim_IAS24_818000" sheetId="26" r:id="rId22"/>
    <sheet name="IFRS7_822400" sheetId="27" r:id="rId23"/>
    <sheet name="Dim_IFRS7_822400" sheetId="28" r:id="rId24"/>
    <sheet name="IAS31_825500" sheetId="29" r:id="rId25"/>
    <sheet name="Dim_IAS31_825500" sheetId="30" r:id="rId26"/>
    <sheet name="IAS28_825600" sheetId="31" r:id="rId27"/>
    <sheet name="Dim_IAS28_825600" sheetId="32" r:id="rId28"/>
    <sheet name="IFRS2_834120" sheetId="33" r:id="rId29"/>
    <sheet name="Dim_IFRS2_834120" sheetId="34" r:id="rId30"/>
    <sheet name="IAS1_861200" sheetId="35" r:id="rId31"/>
    <sheet name="Dim_IAS1_861200" sheetId="36" r:id="rId32"/>
    <sheet name="IFRS3_817000" sheetId="38" r:id="rId33"/>
    <sheet name="IFRS8_871100" sheetId="40" r:id="rId34"/>
  </sheets>
  <externalReferences>
    <externalReference r:id="rId35"/>
    <externalReference r:id="rId36"/>
  </externalReferences>
  <definedNames>
    <definedName name="igual">" = "</definedName>
  </definedNames>
  <calcPr calcId="145621"/>
</workbook>
</file>

<file path=xl/calcChain.xml><?xml version="1.0" encoding="utf-8"?>
<calcChain xmlns="http://schemas.openxmlformats.org/spreadsheetml/2006/main">
  <c r="E485" i="6" l="1"/>
  <c r="D485" i="6"/>
  <c r="C485" i="6"/>
  <c r="C495" i="6"/>
  <c r="E494" i="6"/>
  <c r="D494" i="6"/>
  <c r="C494" i="6"/>
  <c r="C534" i="6"/>
  <c r="E536" i="6"/>
  <c r="C536" i="6"/>
  <c r="C486" i="6"/>
  <c r="E403" i="6"/>
  <c r="C403" i="6"/>
  <c r="C402" i="6"/>
  <c r="C401" i="6"/>
  <c r="C400" i="6"/>
  <c r="E240" i="6"/>
  <c r="E237" i="6"/>
  <c r="E235" i="6"/>
  <c r="D235" i="6"/>
  <c r="C235" i="6"/>
  <c r="E232" i="6"/>
  <c r="E199" i="6"/>
  <c r="D199" i="6"/>
  <c r="C233" i="6"/>
  <c r="C232" i="6"/>
  <c r="D232" i="6"/>
  <c r="C236" i="6"/>
  <c r="D17" i="41"/>
  <c r="D12" i="41"/>
  <c r="C6" i="41"/>
  <c r="C4" i="41"/>
  <c r="E544" i="6"/>
  <c r="C544" i="6"/>
  <c r="E476" i="6"/>
  <c r="D476" i="6"/>
  <c r="C476" i="6"/>
  <c r="C477" i="6"/>
  <c r="C417" i="6"/>
  <c r="C415" i="6"/>
  <c r="C409" i="6"/>
  <c r="C533" i="6"/>
  <c r="C4" i="23"/>
  <c r="C6" i="23"/>
  <c r="E205" i="6" s="1"/>
  <c r="C6" i="22"/>
  <c r="E190" i="6" s="1"/>
  <c r="C4" i="21"/>
  <c r="C6" i="21"/>
  <c r="E178" i="6" s="1"/>
  <c r="E543" i="6"/>
  <c r="C543" i="6"/>
  <c r="C523" i="6"/>
  <c r="C521" i="6"/>
  <c r="C503" i="6"/>
  <c r="C454" i="6"/>
  <c r="C452" i="6"/>
  <c r="C443" i="6"/>
  <c r="C271" i="6"/>
  <c r="C262" i="6"/>
  <c r="C247" i="6"/>
  <c r="C244" i="6"/>
  <c r="C199" i="6"/>
  <c r="E443" i="6"/>
  <c r="E59" i="6"/>
  <c r="C6" i="15"/>
  <c r="E192" i="6"/>
  <c r="E195" i="6"/>
  <c r="E459" i="6"/>
  <c r="D459" i="6"/>
  <c r="E532" i="6"/>
  <c r="E545" i="6"/>
  <c r="E542" i="6"/>
  <c r="E541" i="6"/>
  <c r="E540" i="6"/>
  <c r="E539" i="6"/>
  <c r="F538" i="6"/>
  <c r="F537" i="6"/>
  <c r="E535" i="6"/>
  <c r="C525" i="6"/>
  <c r="C532" i="6"/>
  <c r="C542" i="6"/>
  <c r="C541" i="6"/>
  <c r="C540" i="6"/>
  <c r="C539" i="6"/>
  <c r="D538" i="6"/>
  <c r="D537" i="6"/>
  <c r="C535" i="6"/>
  <c r="C545" i="6"/>
  <c r="E468" i="6"/>
  <c r="D468" i="6"/>
  <c r="C468" i="6"/>
  <c r="C459" i="6"/>
  <c r="C469" i="6"/>
  <c r="E29" i="6"/>
  <c r="D29" i="22" l="1"/>
  <c r="D107" i="21"/>
  <c r="C438" i="6" l="1"/>
  <c r="C436" i="6"/>
  <c r="E359" i="6"/>
  <c r="E363" i="6"/>
  <c r="E355" i="6"/>
  <c r="E352" i="6"/>
  <c r="D348" i="6"/>
  <c r="C348" i="6"/>
  <c r="C345" i="6"/>
  <c r="E343" i="6"/>
  <c r="D343" i="6"/>
  <c r="C346" i="6"/>
  <c r="C344" i="6"/>
  <c r="C343" i="6"/>
  <c r="D38" i="16"/>
  <c r="D266" i="4" l="1"/>
  <c r="D265" i="4" l="1"/>
  <c r="D264" i="4"/>
  <c r="D263" i="4"/>
  <c r="D262" i="4"/>
  <c r="D261" i="4"/>
  <c r="D260" i="4"/>
  <c r="D259" i="4"/>
  <c r="D258" i="4"/>
  <c r="D257" i="4"/>
  <c r="D256" i="4"/>
  <c r="D255" i="4"/>
  <c r="D254" i="4"/>
  <c r="D253" i="4"/>
  <c r="D252" i="4"/>
  <c r="D251" i="4"/>
  <c r="D250" i="4"/>
  <c r="D249" i="4"/>
  <c r="D248" i="4"/>
  <c r="D247" i="4"/>
  <c r="D272" i="4"/>
  <c r="D271" i="4"/>
  <c r="D246" i="4"/>
  <c r="D245" i="4"/>
  <c r="D244" i="4"/>
  <c r="D243" i="4"/>
  <c r="D242" i="4"/>
  <c r="D241" i="4"/>
  <c r="D240" i="4"/>
  <c r="D239" i="4"/>
  <c r="D238" i="4"/>
  <c r="D237" i="4"/>
  <c r="D236" i="4"/>
  <c r="D235" i="4"/>
  <c r="D234" i="4"/>
  <c r="D233" i="4"/>
  <c r="D232" i="4"/>
  <c r="D231" i="4"/>
  <c r="D230" i="4"/>
  <c r="D229" i="4"/>
  <c r="D228" i="4"/>
  <c r="D227" i="4"/>
  <c r="D226" i="4"/>
  <c r="D225" i="4"/>
  <c r="D224" i="4"/>
  <c r="D223" i="4"/>
  <c r="D222" i="4"/>
  <c r="D221" i="4"/>
  <c r="D220" i="4"/>
  <c r="D219" i="4"/>
  <c r="D218" i="4"/>
  <c r="D217" i="4"/>
  <c r="D216" i="4"/>
  <c r="D215" i="4"/>
  <c r="D214" i="4"/>
  <c r="D213" i="4"/>
  <c r="D212" i="4"/>
  <c r="D211" i="4"/>
  <c r="D210" i="4"/>
  <c r="D209" i="4"/>
  <c r="D208" i="4"/>
  <c r="D207" i="4"/>
  <c r="D206" i="4"/>
  <c r="D205" i="4"/>
  <c r="D204" i="4"/>
  <c r="D203" i="4"/>
  <c r="D202" i="4"/>
  <c r="D201" i="4"/>
  <c r="D200" i="4"/>
  <c r="D199" i="4"/>
  <c r="D198" i="4"/>
  <c r="D197" i="4"/>
  <c r="D196" i="4"/>
  <c r="D195" i="4"/>
  <c r="D194" i="4"/>
  <c r="D193" i="4"/>
  <c r="D192" i="4"/>
  <c r="D191" i="4"/>
  <c r="D190" i="4"/>
  <c r="D189" i="4"/>
  <c r="D188" i="4"/>
  <c r="D187" i="4"/>
  <c r="D186" i="4"/>
  <c r="D185" i="4"/>
  <c r="D184" i="4"/>
  <c r="D183" i="4"/>
  <c r="D182" i="4"/>
  <c r="D181" i="4"/>
  <c r="D180" i="4"/>
  <c r="D179" i="4"/>
  <c r="D178" i="4"/>
  <c r="D177" i="4"/>
  <c r="D176" i="4"/>
  <c r="D175" i="4"/>
  <c r="D174" i="4"/>
  <c r="D173" i="4"/>
  <c r="D172" i="4"/>
  <c r="D171" i="4"/>
  <c r="D170" i="4"/>
  <c r="D169" i="4"/>
  <c r="D168" i="4"/>
  <c r="D167" i="4"/>
  <c r="D166" i="4"/>
  <c r="D165" i="4"/>
  <c r="D164" i="4"/>
  <c r="D163" i="4"/>
  <c r="D162" i="4"/>
  <c r="D161" i="4"/>
  <c r="D160" i="4"/>
  <c r="D159" i="4"/>
  <c r="D158" i="4"/>
  <c r="D157" i="4"/>
  <c r="D156" i="4"/>
  <c r="D155" i="4"/>
  <c r="D154" i="4"/>
  <c r="D153" i="4"/>
  <c r="D152" i="4"/>
  <c r="D151" i="4"/>
  <c r="D150" i="4"/>
  <c r="D149" i="4"/>
  <c r="D148" i="4"/>
  <c r="D147" i="4"/>
  <c r="D146" i="4"/>
  <c r="D145" i="4"/>
  <c r="D144" i="4"/>
  <c r="D143" i="4"/>
  <c r="D142" i="4"/>
  <c r="D141" i="4"/>
  <c r="D140" i="4"/>
  <c r="D139" i="4"/>
  <c r="D138" i="4"/>
  <c r="D137" i="4"/>
  <c r="D136" i="4"/>
  <c r="D135" i="4"/>
  <c r="D134" i="4"/>
  <c r="D133" i="4"/>
  <c r="D132" i="4"/>
  <c r="D131" i="4"/>
  <c r="D130" i="4"/>
  <c r="D129" i="4"/>
  <c r="D128" i="4"/>
  <c r="D127" i="4"/>
  <c r="D126" i="4"/>
  <c r="D125" i="4"/>
  <c r="D124" i="4"/>
  <c r="D123" i="4"/>
  <c r="D122" i="4"/>
  <c r="D121" i="4"/>
  <c r="D120" i="4"/>
  <c r="D119" i="4"/>
  <c r="D118" i="4"/>
  <c r="D117" i="4"/>
  <c r="D116" i="4"/>
  <c r="D115" i="4"/>
  <c r="D114" i="4"/>
  <c r="D113" i="4"/>
  <c r="D112" i="4"/>
  <c r="D111" i="4"/>
  <c r="D110" i="4"/>
  <c r="D109" i="4"/>
  <c r="D108" i="4"/>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12" i="4"/>
  <c r="D11" i="4"/>
  <c r="D10" i="4"/>
  <c r="D9" i="4"/>
  <c r="D8" i="4"/>
  <c r="D7" i="4"/>
  <c r="D6" i="4"/>
  <c r="D5" i="4"/>
  <c r="D4" i="4"/>
  <c r="D147" i="22" l="1"/>
  <c r="D143" i="22"/>
  <c r="D133" i="22"/>
  <c r="D117" i="22"/>
  <c r="D112" i="22"/>
  <c r="D116" i="22"/>
  <c r="D124" i="22"/>
  <c r="D53" i="22"/>
  <c r="D234" i="21" l="1"/>
  <c r="D112" i="21"/>
  <c r="D50" i="21"/>
  <c r="C399" i="6" l="1"/>
  <c r="C398" i="6"/>
  <c r="E398" i="6"/>
  <c r="E396" i="6"/>
  <c r="D396" i="6"/>
  <c r="C396" i="6"/>
  <c r="D2" i="37" l="1"/>
  <c r="D32" i="16" l="1"/>
  <c r="D36" i="16"/>
  <c r="D27" i="16"/>
  <c r="D23" i="16"/>
  <c r="D18" i="16"/>
  <c r="D39" i="16"/>
  <c r="D53" i="16"/>
  <c r="D46" i="16"/>
  <c r="D55" i="16"/>
  <c r="D56" i="16"/>
  <c r="E56" i="16"/>
  <c r="C460" i="6" l="1"/>
  <c r="C444" i="6"/>
  <c r="C437" i="6"/>
  <c r="E402" i="6"/>
  <c r="C397" i="6"/>
  <c r="E383" i="6"/>
  <c r="E379" i="6"/>
  <c r="E376" i="6"/>
  <c r="C373" i="6"/>
  <c r="E372" i="6"/>
  <c r="D372" i="6"/>
  <c r="C372" i="6"/>
  <c r="C370" i="6"/>
  <c r="C369" i="6"/>
  <c r="E368" i="6"/>
  <c r="D368" i="6"/>
  <c r="C368" i="6"/>
  <c r="C349" i="6"/>
  <c r="E227" i="6"/>
  <c r="E223" i="6"/>
  <c r="E219" i="6"/>
  <c r="E215" i="6"/>
  <c r="E212" i="6"/>
  <c r="E209" i="6"/>
  <c r="C206" i="6"/>
  <c r="E401" i="6"/>
  <c r="D205" i="6"/>
  <c r="C205" i="6"/>
  <c r="C203" i="6"/>
  <c r="C202" i="6"/>
  <c r="C201" i="6"/>
  <c r="C200" i="6"/>
  <c r="C191" i="6"/>
  <c r="E400" i="6"/>
  <c r="D190" i="6"/>
  <c r="C190" i="6"/>
  <c r="C188" i="6"/>
  <c r="E187" i="6"/>
  <c r="D187" i="6"/>
  <c r="C187" i="6"/>
  <c r="E183" i="6"/>
  <c r="E180" i="6"/>
  <c r="C179" i="6"/>
  <c r="E399" i="6"/>
  <c r="D178" i="6"/>
  <c r="C178" i="6"/>
  <c r="C176" i="6"/>
  <c r="E175" i="6"/>
  <c r="D175" i="6"/>
  <c r="C175" i="6"/>
  <c r="C522" i="6"/>
  <c r="C524" i="6"/>
  <c r="E524" i="6"/>
  <c r="E525" i="6"/>
  <c r="C526" i="6"/>
  <c r="E526" i="6"/>
  <c r="C527" i="6"/>
  <c r="E527" i="6"/>
  <c r="C528" i="6"/>
  <c r="E528" i="6"/>
  <c r="C529" i="6"/>
  <c r="E529" i="6"/>
  <c r="C530" i="6"/>
  <c r="E530" i="6"/>
  <c r="C531" i="6"/>
  <c r="E531" i="6"/>
  <c r="K4" i="35"/>
  <c r="C4" i="35"/>
  <c r="C4" i="33"/>
  <c r="C4" i="31"/>
  <c r="D15" i="29"/>
  <c r="C4" i="29"/>
  <c r="AB4" i="27"/>
  <c r="X4" i="27"/>
  <c r="T4" i="27"/>
  <c r="Q4" i="27"/>
  <c r="N4" i="27"/>
  <c r="K4" i="27"/>
  <c r="D149" i="27"/>
  <c r="D126" i="27"/>
  <c r="D119" i="27"/>
  <c r="D118" i="27"/>
  <c r="D111" i="27"/>
  <c r="D110" i="27"/>
  <c r="D99" i="27"/>
  <c r="D95" i="27"/>
  <c r="D92" i="27"/>
  <c r="D90" i="27"/>
  <c r="D68" i="27"/>
  <c r="D64" i="27"/>
  <c r="D61" i="27"/>
  <c r="D59" i="27"/>
  <c r="D39" i="27"/>
  <c r="D35" i="27"/>
  <c r="D32" i="27"/>
  <c r="D30" i="27"/>
  <c r="C4" i="27"/>
  <c r="H4" i="25"/>
  <c r="D64" i="25"/>
  <c r="D61" i="25"/>
  <c r="C4" i="25"/>
  <c r="D105" i="23"/>
  <c r="D33" i="23"/>
  <c r="Q4" i="23"/>
  <c r="N4" i="23"/>
  <c r="K4" i="23"/>
  <c r="D139" i="22"/>
  <c r="D68" i="22"/>
  <c r="D61" i="22"/>
  <c r="D57" i="22"/>
  <c r="D47" i="22"/>
  <c r="D43" i="22"/>
  <c r="D38" i="22"/>
  <c r="C4" i="22"/>
  <c r="D238" i="21"/>
  <c r="D217" i="21"/>
  <c r="D215" i="21"/>
  <c r="D210" i="21"/>
  <c r="D208" i="21"/>
  <c r="D203" i="21"/>
  <c r="D201" i="21"/>
  <c r="D196" i="21"/>
  <c r="D190" i="21"/>
  <c r="D184" i="21"/>
  <c r="D178" i="21"/>
  <c r="D173" i="21"/>
  <c r="D168" i="21"/>
  <c r="D163" i="21"/>
  <c r="D162" i="21"/>
  <c r="D156" i="21"/>
  <c r="D152" i="21"/>
  <c r="D148" i="21"/>
  <c r="D144" i="21"/>
  <c r="D140" i="21"/>
  <c r="D136" i="21"/>
  <c r="D132" i="21"/>
  <c r="D128" i="21"/>
  <c r="D123" i="21"/>
  <c r="D119" i="21"/>
  <c r="D117" i="21"/>
  <c r="D98" i="21"/>
  <c r="D92" i="21"/>
  <c r="D86" i="21"/>
  <c r="D80" i="21"/>
  <c r="D74" i="21"/>
  <c r="D68" i="21"/>
  <c r="D62" i="21"/>
  <c r="D57" i="21"/>
  <c r="D52" i="21"/>
  <c r="D44" i="21"/>
  <c r="D39" i="21"/>
  <c r="D37" i="21"/>
  <c r="D25" i="21"/>
  <c r="D19" i="21"/>
  <c r="D13" i="21"/>
  <c r="C4" i="15"/>
  <c r="E170" i="6"/>
  <c r="E167" i="6"/>
  <c r="E164" i="6"/>
  <c r="D172" i="6"/>
  <c r="C160" i="6"/>
  <c r="D159" i="6"/>
  <c r="C159" i="6"/>
  <c r="E155" i="6"/>
  <c r="E152" i="6"/>
  <c r="E149" i="6"/>
  <c r="D156" i="6"/>
  <c r="C147" i="6"/>
  <c r="D146" i="6"/>
  <c r="C146" i="6"/>
  <c r="E142" i="6"/>
  <c r="E139" i="6"/>
  <c r="E136" i="6"/>
  <c r="D143" i="6"/>
  <c r="C134" i="6"/>
  <c r="D133" i="6"/>
  <c r="C133" i="6"/>
  <c r="E129" i="6"/>
  <c r="E126" i="6"/>
  <c r="E123" i="6"/>
  <c r="C121" i="6"/>
  <c r="C120" i="6"/>
  <c r="D119" i="6"/>
  <c r="C119" i="6"/>
  <c r="E115" i="6"/>
  <c r="E112" i="6"/>
  <c r="E109" i="6"/>
  <c r="E106" i="6"/>
  <c r="D116" i="6"/>
  <c r="C104" i="6"/>
  <c r="C103" i="6"/>
  <c r="D102" i="6"/>
  <c r="C102" i="6"/>
  <c r="C87" i="6"/>
  <c r="C86" i="6"/>
  <c r="D85" i="6"/>
  <c r="C85" i="6"/>
  <c r="E98" i="6"/>
  <c r="E95" i="6"/>
  <c r="E92" i="6"/>
  <c r="E89" i="6"/>
  <c r="E159" i="6"/>
  <c r="E146" i="6"/>
  <c r="E133" i="6"/>
  <c r="E119" i="6"/>
  <c r="E102" i="6"/>
  <c r="E85" i="6"/>
  <c r="C161" i="6"/>
  <c r="C148" i="6"/>
  <c r="C135" i="6"/>
  <c r="C122" i="6"/>
  <c r="C105" i="6"/>
  <c r="D99" i="6"/>
  <c r="C88" i="6"/>
  <c r="C73" i="6" l="1"/>
  <c r="E72" i="6"/>
  <c r="D82" i="6"/>
  <c r="E81" i="6"/>
  <c r="E78" i="6"/>
  <c r="E75" i="6"/>
  <c r="C74" i="6"/>
  <c r="C61" i="6"/>
  <c r="D72" i="6"/>
  <c r="C72" i="6"/>
  <c r="D69" i="6"/>
  <c r="E68" i="6"/>
  <c r="E65" i="6"/>
  <c r="E62" i="6"/>
  <c r="C60" i="6"/>
  <c r="D59" i="6"/>
  <c r="C59" i="6"/>
  <c r="D48" i="19" l="1"/>
  <c r="D40" i="19"/>
  <c r="D35" i="19"/>
  <c r="C4" i="19"/>
  <c r="D105" i="18"/>
  <c r="D104" i="18"/>
  <c r="D103" i="18"/>
  <c r="D102" i="18"/>
  <c r="D101" i="18"/>
  <c r="D100" i="18"/>
  <c r="D99" i="18"/>
  <c r="D98" i="18"/>
  <c r="D92" i="18"/>
  <c r="D89" i="18"/>
  <c r="D88" i="18"/>
  <c r="D74" i="18"/>
  <c r="D66" i="18"/>
  <c r="D39" i="18"/>
  <c r="D32" i="18"/>
  <c r="D31" i="18"/>
  <c r="C4" i="18"/>
  <c r="D97" i="17"/>
  <c r="D96" i="17"/>
  <c r="D95" i="17"/>
  <c r="D94" i="17"/>
  <c r="D93" i="17"/>
  <c r="D92" i="17"/>
  <c r="D91" i="17"/>
  <c r="D90" i="17"/>
  <c r="D84" i="17"/>
  <c r="D81" i="17"/>
  <c r="D80" i="17"/>
  <c r="D66" i="17"/>
  <c r="D58" i="17"/>
  <c r="D31" i="17"/>
  <c r="D24" i="17"/>
  <c r="C4" i="17"/>
  <c r="D4" i="16"/>
  <c r="C4" i="16"/>
  <c r="D45" i="12"/>
  <c r="D41" i="12"/>
  <c r="E36" i="12"/>
  <c r="D32" i="12"/>
  <c r="D30" i="12"/>
  <c r="D28" i="12"/>
  <c r="D20" i="12"/>
  <c r="D4" i="12"/>
  <c r="C4" i="12"/>
  <c r="D4" i="11"/>
  <c r="D43" i="11"/>
  <c r="D39" i="11"/>
  <c r="E34" i="11"/>
  <c r="D30" i="11"/>
  <c r="D28" i="11"/>
  <c r="D26" i="11"/>
  <c r="D18" i="11"/>
  <c r="D12" i="11"/>
  <c r="C4" i="11"/>
  <c r="D55" i="10"/>
  <c r="D54" i="10"/>
  <c r="D53" i="10"/>
  <c r="D48" i="10"/>
  <c r="D47" i="10"/>
  <c r="D45" i="10"/>
  <c r="D37" i="10"/>
  <c r="D25" i="10"/>
  <c r="C4" i="10"/>
  <c r="D81" i="9"/>
  <c r="D80" i="9"/>
  <c r="D79" i="9"/>
  <c r="D78" i="9"/>
  <c r="D77" i="9"/>
  <c r="D24" i="15"/>
  <c r="D23" i="15"/>
  <c r="D22" i="15"/>
  <c r="D72" i="9"/>
  <c r="D71" i="9"/>
  <c r="D69" i="9"/>
  <c r="D61" i="9"/>
  <c r="D60" i="9"/>
  <c r="D50" i="9"/>
  <c r="D48" i="9"/>
  <c r="D37" i="9"/>
  <c r="D36" i="9"/>
  <c r="D21" i="9"/>
  <c r="D19" i="9"/>
  <c r="C4" i="9"/>
  <c r="C49" i="6" l="1"/>
  <c r="C47" i="6"/>
  <c r="D47" i="6"/>
  <c r="E21" i="6" l="1"/>
  <c r="C16" i="6" l="1"/>
  <c r="E16" i="6"/>
  <c r="E11" i="6"/>
  <c r="C11" i="6"/>
  <c r="E486" i="6" l="1"/>
  <c r="E495" i="6"/>
  <c r="E236" i="6"/>
  <c r="E477" i="6"/>
  <c r="E49" i="6"/>
  <c r="E272" i="6"/>
  <c r="E206" i="6"/>
  <c r="E444" i="6"/>
  <c r="E191" i="6"/>
  <c r="E522" i="6"/>
  <c r="E248" i="6"/>
  <c r="E504" i="6"/>
  <c r="E469" i="6"/>
  <c r="E453" i="6"/>
  <c r="E460" i="6"/>
  <c r="E373" i="6"/>
  <c r="E349" i="6"/>
  <c r="E437" i="6"/>
  <c r="E397" i="6"/>
  <c r="E179" i="6"/>
  <c r="E148" i="6"/>
  <c r="E161" i="6"/>
  <c r="E122" i="6"/>
  <c r="E135" i="6"/>
  <c r="E88" i="6"/>
  <c r="E105" i="6"/>
  <c r="E74" i="6"/>
  <c r="E61" i="6"/>
</calcChain>
</file>

<file path=xl/comments1.xml><?xml version="1.0" encoding="utf-8"?>
<comments xmlns="http://schemas.openxmlformats.org/spreadsheetml/2006/main">
  <authors>
    <author>Autor</author>
  </authors>
  <commentList>
    <comment ref="B1" authorId="0">
      <text>
        <r>
          <rPr>
            <b/>
            <sz val="8"/>
            <color indexed="81"/>
            <rFont val="Tahoma"/>
            <family val="2"/>
          </rPr>
          <t>Autor:</t>
        </r>
        <r>
          <rPr>
            <sz val="8"/>
            <color indexed="81"/>
            <rFont val="Tahoma"/>
            <family val="2"/>
          </rPr>
          <t xml:space="preserve">
Importate, nuevas notas se agregan al final, ya que la referencia es absolluta.
</t>
        </r>
      </text>
    </comment>
  </commentList>
</comments>
</file>

<file path=xl/comments2.xml><?xml version="1.0" encoding="utf-8"?>
<comments xmlns="http://schemas.openxmlformats.org/spreadsheetml/2006/main">
  <authors>
    <author>Autor</author>
  </authors>
  <commentList>
    <comment ref="B29" authorId="0">
      <text>
        <r>
          <rPr>
            <b/>
            <sz val="11"/>
            <color indexed="62"/>
            <rFont val="Czcionka tekstu podstawowego"/>
            <family val="2"/>
            <charset val="238"/>
          </rPr>
          <t>Autor:</t>
        </r>
        <r>
          <rPr>
            <sz val="11"/>
            <color indexed="62"/>
            <rFont val="Czcionka tekstu podstawowego"/>
            <family val="2"/>
            <charset val="238"/>
          </rPr>
          <t xml:space="preserve">
Begining of a Linkbase.
If BOL is under the scope of a BOT-EOT, the linkbase will be linkbaseRef(ted) from the taxonomy.
A linkbase MUST contain extended links of the same type (LABELLINK, PRESLINK, CALCLINK etc…) two different types require two BOL-EOL definitions</t>
        </r>
      </text>
    </comment>
    <comment ref="B30" authorId="0">
      <text>
        <r>
          <rPr>
            <b/>
            <sz val="11"/>
            <color indexed="62"/>
            <rFont val="Czcionka tekstu podstawowego"/>
            <family val="2"/>
            <charset val="238"/>
          </rPr>
          <t>Autor:</t>
        </r>
        <r>
          <rPr>
            <sz val="11"/>
            <color indexed="62"/>
            <rFont val="Czcionka tekstu podstawowego"/>
            <family val="2"/>
            <charset val="238"/>
          </rPr>
          <t xml:space="preserve">
Creates a Label Link (extended link) inside the linkbase defined in the BOL.</t>
        </r>
      </text>
    </comment>
    <comment ref="C30" authorId="0">
      <text>
        <r>
          <rPr>
            <b/>
            <sz val="11"/>
            <color indexed="62"/>
            <rFont val="Czcionka tekstu podstawowego"/>
            <family val="2"/>
            <charset val="238"/>
          </rPr>
          <t>Autor:</t>
        </r>
        <r>
          <rPr>
            <sz val="11"/>
            <color indexed="62"/>
            <rFont val="Czcionka tekstu podstawowego"/>
            <family val="2"/>
            <charset val="238"/>
          </rPr>
          <t xml:space="preserve">
Role URI of the labels extended link</t>
        </r>
      </text>
    </comment>
    <comment ref="D30" authorId="0">
      <text>
        <r>
          <rPr>
            <b/>
            <sz val="11"/>
            <color indexed="62"/>
            <rFont val="Czcionka tekstu podstawowego"/>
            <family val="2"/>
            <charset val="238"/>
          </rPr>
          <t>Autor:</t>
        </r>
        <r>
          <rPr>
            <sz val="11"/>
            <color indexed="62"/>
            <rFont val="Czcionka tekstu podstawowego"/>
            <family val="2"/>
            <charset val="238"/>
          </rPr>
          <t xml:space="preserve">
Language of the resources defined</t>
        </r>
      </text>
    </comment>
    <comment ref="G30" authorId="0">
      <text>
        <r>
          <rPr>
            <b/>
            <sz val="11"/>
            <color indexed="62"/>
            <rFont val="Czcionka tekstu podstawowego"/>
            <family val="2"/>
            <charset val="238"/>
          </rPr>
          <t>Autor:</t>
        </r>
        <r>
          <rPr>
            <sz val="11"/>
            <color indexed="62"/>
            <rFont val="Czcionka tekstu podstawowego"/>
            <family val="2"/>
            <charset val="238"/>
          </rPr>
          <t xml:space="preserve">
Points to the column where the labels text is defined</t>
        </r>
      </text>
    </comment>
    <comment ref="B31" authorId="0">
      <text>
        <r>
          <rPr>
            <b/>
            <sz val="11"/>
            <color indexed="62"/>
            <rFont val="Czcionka tekstu podstawowego"/>
            <family val="2"/>
            <charset val="238"/>
          </rPr>
          <t>Autor:</t>
        </r>
        <r>
          <rPr>
            <sz val="11"/>
            <color indexed="62"/>
            <rFont val="Czcionka tekstu podstawowego"/>
            <family val="2"/>
            <charset val="238"/>
          </rPr>
          <t xml:space="preserve">
Creates a Label Link (extended link) inside the linkbase defined in the BOL.</t>
        </r>
      </text>
    </comment>
    <comment ref="C31" authorId="0">
      <text>
        <r>
          <rPr>
            <b/>
            <sz val="11"/>
            <color indexed="62"/>
            <rFont val="Czcionka tekstu podstawowego"/>
            <family val="2"/>
            <charset val="238"/>
          </rPr>
          <t>Autor:</t>
        </r>
        <r>
          <rPr>
            <sz val="11"/>
            <color indexed="62"/>
            <rFont val="Czcionka tekstu podstawowego"/>
            <family val="2"/>
            <charset val="238"/>
          </rPr>
          <t xml:space="preserve">
Role URI of the labels extended link</t>
        </r>
      </text>
    </comment>
    <comment ref="D31" authorId="0">
      <text>
        <r>
          <rPr>
            <b/>
            <sz val="11"/>
            <color indexed="62"/>
            <rFont val="Czcionka tekstu podstawowego"/>
            <family val="2"/>
            <charset val="238"/>
          </rPr>
          <t>Autor:</t>
        </r>
        <r>
          <rPr>
            <sz val="11"/>
            <color indexed="62"/>
            <rFont val="Czcionka tekstu podstawowego"/>
            <family val="2"/>
            <charset val="238"/>
          </rPr>
          <t xml:space="preserve">
Language of the resources defined</t>
        </r>
      </text>
    </comment>
    <comment ref="G31" authorId="0">
      <text>
        <r>
          <rPr>
            <b/>
            <sz val="11"/>
            <color indexed="62"/>
            <rFont val="Czcionka tekstu podstawowego"/>
            <family val="2"/>
            <charset val="238"/>
          </rPr>
          <t>Autor:</t>
        </r>
        <r>
          <rPr>
            <sz val="11"/>
            <color indexed="62"/>
            <rFont val="Czcionka tekstu podstawowego"/>
            <family val="2"/>
            <charset val="238"/>
          </rPr>
          <t xml:space="preserve">
Points to the column where the labels text is defined</t>
        </r>
      </text>
    </comment>
    <comment ref="B32" authorId="0">
      <text>
        <r>
          <rPr>
            <b/>
            <sz val="11"/>
            <color indexed="62"/>
            <rFont val="Czcionka tekstu podstawowego"/>
            <family val="2"/>
            <charset val="238"/>
          </rPr>
          <t>Autor:</t>
        </r>
        <r>
          <rPr>
            <sz val="11"/>
            <color indexed="62"/>
            <rFont val="Czcionka tekstu podstawowego"/>
            <family val="2"/>
            <charset val="238"/>
          </rPr>
          <t xml:space="preserve">
Creates a Label Link (extended link) inside the linkbase defined in the BOL.</t>
        </r>
      </text>
    </comment>
    <comment ref="C32" authorId="0">
      <text>
        <r>
          <rPr>
            <b/>
            <sz val="11"/>
            <color indexed="62"/>
            <rFont val="Czcionka tekstu podstawowego"/>
            <family val="2"/>
            <charset val="238"/>
          </rPr>
          <t>Autor:</t>
        </r>
        <r>
          <rPr>
            <sz val="11"/>
            <color indexed="62"/>
            <rFont val="Czcionka tekstu podstawowego"/>
            <family val="2"/>
            <charset val="238"/>
          </rPr>
          <t xml:space="preserve">
Role URI of the labels extended link</t>
        </r>
      </text>
    </comment>
    <comment ref="D32" authorId="0">
      <text>
        <r>
          <rPr>
            <b/>
            <sz val="11"/>
            <color indexed="62"/>
            <rFont val="Czcionka tekstu podstawowego"/>
            <family val="2"/>
            <charset val="238"/>
          </rPr>
          <t>Autor:</t>
        </r>
        <r>
          <rPr>
            <sz val="11"/>
            <color indexed="62"/>
            <rFont val="Czcionka tekstu podstawowego"/>
            <family val="2"/>
            <charset val="238"/>
          </rPr>
          <t xml:space="preserve">
Language of the resources defined</t>
        </r>
      </text>
    </comment>
    <comment ref="G32" authorId="0">
      <text>
        <r>
          <rPr>
            <b/>
            <sz val="11"/>
            <color indexed="62"/>
            <rFont val="Czcionka tekstu podstawowego"/>
            <family val="2"/>
            <charset val="238"/>
          </rPr>
          <t>Autor:</t>
        </r>
        <r>
          <rPr>
            <sz val="11"/>
            <color indexed="62"/>
            <rFont val="Czcionka tekstu podstawowego"/>
            <family val="2"/>
            <charset val="238"/>
          </rPr>
          <t xml:space="preserve">
Points to the column where the labels text is defined</t>
        </r>
      </text>
    </comment>
    <comment ref="B33" authorId="0">
      <text>
        <r>
          <rPr>
            <b/>
            <sz val="11"/>
            <color indexed="62"/>
            <rFont val="Czcionka tekstu podstawowego"/>
            <family val="2"/>
            <charset val="238"/>
          </rPr>
          <t>Autor:</t>
        </r>
        <r>
          <rPr>
            <sz val="11"/>
            <color indexed="62"/>
            <rFont val="Czcionka tekstu podstawowego"/>
            <family val="2"/>
            <charset val="238"/>
          </rPr>
          <t xml:space="preserve">
Creates a Label Link (extended link) inside the linkbase defined in the BOL.</t>
        </r>
      </text>
    </comment>
    <comment ref="C33" authorId="0">
      <text>
        <r>
          <rPr>
            <b/>
            <sz val="11"/>
            <color indexed="62"/>
            <rFont val="Czcionka tekstu podstawowego"/>
            <family val="2"/>
            <charset val="238"/>
          </rPr>
          <t>Autor:</t>
        </r>
        <r>
          <rPr>
            <sz val="11"/>
            <color indexed="62"/>
            <rFont val="Czcionka tekstu podstawowego"/>
            <family val="2"/>
            <charset val="238"/>
          </rPr>
          <t xml:space="preserve">
Role URI of the labels extended link</t>
        </r>
      </text>
    </comment>
    <comment ref="D33" authorId="0">
      <text>
        <r>
          <rPr>
            <b/>
            <sz val="11"/>
            <color indexed="62"/>
            <rFont val="Czcionka tekstu podstawowego"/>
            <family val="2"/>
            <charset val="238"/>
          </rPr>
          <t>Autor:</t>
        </r>
        <r>
          <rPr>
            <sz val="11"/>
            <color indexed="62"/>
            <rFont val="Czcionka tekstu podstawowego"/>
            <family val="2"/>
            <charset val="238"/>
          </rPr>
          <t xml:space="preserve">
Language of the resources defined</t>
        </r>
      </text>
    </comment>
    <comment ref="G33" authorId="0">
      <text>
        <r>
          <rPr>
            <b/>
            <sz val="11"/>
            <color indexed="62"/>
            <rFont val="Czcionka tekstu podstawowego"/>
            <family val="2"/>
            <charset val="238"/>
          </rPr>
          <t>Autor:</t>
        </r>
        <r>
          <rPr>
            <sz val="11"/>
            <color indexed="62"/>
            <rFont val="Czcionka tekstu podstawowego"/>
            <family val="2"/>
            <charset val="238"/>
          </rPr>
          <t xml:space="preserve">
Points to the column where the labels text is defined</t>
        </r>
      </text>
    </comment>
    <comment ref="B34" authorId="0">
      <text>
        <r>
          <rPr>
            <b/>
            <sz val="11"/>
            <color indexed="62"/>
            <rFont val="Czcionka tekstu podstawowego"/>
            <family val="2"/>
            <charset val="238"/>
          </rPr>
          <t>Autor:</t>
        </r>
        <r>
          <rPr>
            <sz val="11"/>
            <color indexed="62"/>
            <rFont val="Czcionka tekstu podstawowego"/>
            <family val="2"/>
            <charset val="238"/>
          </rPr>
          <t xml:space="preserve">
Creates a Label Link (extended link) inside the linkbase defined in the BOL.</t>
        </r>
      </text>
    </comment>
    <comment ref="C34" authorId="0">
      <text>
        <r>
          <rPr>
            <b/>
            <sz val="11"/>
            <color indexed="62"/>
            <rFont val="Czcionka tekstu podstawowego"/>
            <family val="2"/>
            <charset val="238"/>
          </rPr>
          <t>Autor:</t>
        </r>
        <r>
          <rPr>
            <sz val="11"/>
            <color indexed="62"/>
            <rFont val="Czcionka tekstu podstawowego"/>
            <family val="2"/>
            <charset val="238"/>
          </rPr>
          <t xml:space="preserve">
Role URI of the labels extended link</t>
        </r>
      </text>
    </comment>
    <comment ref="D34" authorId="0">
      <text>
        <r>
          <rPr>
            <b/>
            <sz val="11"/>
            <color indexed="62"/>
            <rFont val="Czcionka tekstu podstawowego"/>
            <family val="2"/>
            <charset val="238"/>
          </rPr>
          <t>Autor:</t>
        </r>
        <r>
          <rPr>
            <sz val="11"/>
            <color indexed="62"/>
            <rFont val="Czcionka tekstu podstawowego"/>
            <family val="2"/>
            <charset val="238"/>
          </rPr>
          <t xml:space="preserve">
Language of the resources defined</t>
        </r>
      </text>
    </comment>
    <comment ref="G34" authorId="0">
      <text>
        <r>
          <rPr>
            <b/>
            <sz val="11"/>
            <color indexed="62"/>
            <rFont val="Czcionka tekstu podstawowego"/>
            <family val="2"/>
            <charset val="238"/>
          </rPr>
          <t>Autor:</t>
        </r>
        <r>
          <rPr>
            <sz val="11"/>
            <color indexed="62"/>
            <rFont val="Czcionka tekstu podstawowego"/>
            <family val="2"/>
            <charset val="238"/>
          </rPr>
          <t xml:space="preserve">
Points to the column where the labels text is defined</t>
        </r>
      </text>
    </comment>
    <comment ref="B35" authorId="0">
      <text>
        <r>
          <rPr>
            <b/>
            <sz val="11"/>
            <color indexed="62"/>
            <rFont val="Czcionka tekstu podstawowego"/>
            <family val="2"/>
            <charset val="238"/>
          </rPr>
          <t>Autor:</t>
        </r>
        <r>
          <rPr>
            <sz val="11"/>
            <color indexed="62"/>
            <rFont val="Czcionka tekstu podstawowego"/>
            <family val="2"/>
            <charset val="238"/>
          </rPr>
          <t xml:space="preserve">
Creates a Label Link (extended link) inside the linkbase defined in the BOL.</t>
        </r>
      </text>
    </comment>
    <comment ref="C35" authorId="0">
      <text>
        <r>
          <rPr>
            <b/>
            <sz val="11"/>
            <color indexed="62"/>
            <rFont val="Czcionka tekstu podstawowego"/>
            <family val="2"/>
            <charset val="238"/>
          </rPr>
          <t>Autor:</t>
        </r>
        <r>
          <rPr>
            <sz val="11"/>
            <color indexed="62"/>
            <rFont val="Czcionka tekstu podstawowego"/>
            <family val="2"/>
            <charset val="238"/>
          </rPr>
          <t xml:space="preserve">
Role URI of the labels extended link</t>
        </r>
      </text>
    </comment>
    <comment ref="D35" authorId="0">
      <text>
        <r>
          <rPr>
            <b/>
            <sz val="11"/>
            <color indexed="62"/>
            <rFont val="Czcionka tekstu podstawowego"/>
            <family val="2"/>
            <charset val="238"/>
          </rPr>
          <t>Autor:</t>
        </r>
        <r>
          <rPr>
            <sz val="11"/>
            <color indexed="62"/>
            <rFont val="Czcionka tekstu podstawowego"/>
            <family val="2"/>
            <charset val="238"/>
          </rPr>
          <t xml:space="preserve">
Language of the resources defined</t>
        </r>
      </text>
    </comment>
    <comment ref="G35" authorId="0">
      <text>
        <r>
          <rPr>
            <b/>
            <sz val="11"/>
            <color indexed="62"/>
            <rFont val="Czcionka tekstu podstawowego"/>
            <family val="2"/>
            <charset val="238"/>
          </rPr>
          <t>Autor:</t>
        </r>
        <r>
          <rPr>
            <sz val="11"/>
            <color indexed="62"/>
            <rFont val="Czcionka tekstu podstawowego"/>
            <family val="2"/>
            <charset val="238"/>
          </rPr>
          <t xml:space="preserve">
Points to the column where the labels text is defined</t>
        </r>
      </text>
    </comment>
    <comment ref="B36" authorId="0">
      <text>
        <r>
          <rPr>
            <b/>
            <sz val="11"/>
            <color indexed="62"/>
            <rFont val="Czcionka tekstu podstawowego"/>
            <family val="2"/>
            <charset val="238"/>
          </rPr>
          <t>Autor:</t>
        </r>
        <r>
          <rPr>
            <sz val="11"/>
            <color indexed="62"/>
            <rFont val="Czcionka tekstu podstawowego"/>
            <family val="2"/>
            <charset val="238"/>
          </rPr>
          <t xml:space="preserve">
Creates a Label Link (extended link) inside the linkbase defined in the BOL.</t>
        </r>
      </text>
    </comment>
    <comment ref="C36" authorId="0">
      <text>
        <r>
          <rPr>
            <b/>
            <sz val="11"/>
            <color indexed="62"/>
            <rFont val="Czcionka tekstu podstawowego"/>
            <family val="2"/>
            <charset val="238"/>
          </rPr>
          <t>Autor:</t>
        </r>
        <r>
          <rPr>
            <sz val="11"/>
            <color indexed="62"/>
            <rFont val="Czcionka tekstu podstawowego"/>
            <family val="2"/>
            <charset val="238"/>
          </rPr>
          <t xml:space="preserve">
Role URI of the labels extended link</t>
        </r>
      </text>
    </comment>
    <comment ref="D36" authorId="0">
      <text>
        <r>
          <rPr>
            <b/>
            <sz val="11"/>
            <color indexed="62"/>
            <rFont val="Czcionka tekstu podstawowego"/>
            <family val="2"/>
            <charset val="238"/>
          </rPr>
          <t>Autor:</t>
        </r>
        <r>
          <rPr>
            <sz val="11"/>
            <color indexed="62"/>
            <rFont val="Czcionka tekstu podstawowego"/>
            <family val="2"/>
            <charset val="238"/>
          </rPr>
          <t xml:space="preserve">
Language of the resources defined</t>
        </r>
      </text>
    </comment>
    <comment ref="G36" authorId="0">
      <text>
        <r>
          <rPr>
            <b/>
            <sz val="11"/>
            <color indexed="62"/>
            <rFont val="Czcionka tekstu podstawowego"/>
            <family val="2"/>
            <charset val="238"/>
          </rPr>
          <t>Autor:</t>
        </r>
        <r>
          <rPr>
            <sz val="11"/>
            <color indexed="62"/>
            <rFont val="Czcionka tekstu podstawowego"/>
            <family val="2"/>
            <charset val="238"/>
          </rPr>
          <t xml:space="preserve">
Points to the column where the labels text is defined</t>
        </r>
      </text>
    </comment>
    <comment ref="B37" authorId="0">
      <text>
        <r>
          <rPr>
            <b/>
            <sz val="11"/>
            <color indexed="62"/>
            <rFont val="Czcionka tekstu podstawowego"/>
            <family val="2"/>
            <charset val="238"/>
          </rPr>
          <t>Autor:</t>
        </r>
        <r>
          <rPr>
            <sz val="11"/>
            <color indexed="62"/>
            <rFont val="Czcionka tekstu podstawowego"/>
            <family val="2"/>
            <charset val="238"/>
          </rPr>
          <t xml:space="preserve">
Creates a Label Link (extended link) inside the linkbase defined in the BOL.</t>
        </r>
      </text>
    </comment>
    <comment ref="C37" authorId="0">
      <text>
        <r>
          <rPr>
            <b/>
            <sz val="11"/>
            <color indexed="62"/>
            <rFont val="Czcionka tekstu podstawowego"/>
            <family val="2"/>
            <charset val="238"/>
          </rPr>
          <t>Autor:</t>
        </r>
        <r>
          <rPr>
            <sz val="11"/>
            <color indexed="62"/>
            <rFont val="Czcionka tekstu podstawowego"/>
            <family val="2"/>
            <charset val="238"/>
          </rPr>
          <t xml:space="preserve">
Role URI of the labels extended link</t>
        </r>
      </text>
    </comment>
    <comment ref="D37" authorId="0">
      <text>
        <r>
          <rPr>
            <b/>
            <sz val="11"/>
            <color indexed="62"/>
            <rFont val="Czcionka tekstu podstawowego"/>
            <family val="2"/>
            <charset val="238"/>
          </rPr>
          <t>Autor:</t>
        </r>
        <r>
          <rPr>
            <sz val="11"/>
            <color indexed="62"/>
            <rFont val="Czcionka tekstu podstawowego"/>
            <family val="2"/>
            <charset val="238"/>
          </rPr>
          <t xml:space="preserve">
Language of the resources defined</t>
        </r>
      </text>
    </comment>
    <comment ref="G37" authorId="0">
      <text>
        <r>
          <rPr>
            <b/>
            <sz val="11"/>
            <color indexed="62"/>
            <rFont val="Czcionka tekstu podstawowego"/>
            <family val="2"/>
            <charset val="238"/>
          </rPr>
          <t>Autor:</t>
        </r>
        <r>
          <rPr>
            <sz val="11"/>
            <color indexed="62"/>
            <rFont val="Czcionka tekstu podstawowego"/>
            <family val="2"/>
            <charset val="238"/>
          </rPr>
          <t xml:space="preserve">
Points to the column where the labels text is defined</t>
        </r>
      </text>
    </comment>
    <comment ref="B38" authorId="0">
      <text>
        <r>
          <rPr>
            <b/>
            <sz val="11"/>
            <color indexed="62"/>
            <rFont val="Czcionka tekstu podstawowego"/>
            <family val="2"/>
            <charset val="238"/>
          </rPr>
          <t>Autor:</t>
        </r>
        <r>
          <rPr>
            <sz val="11"/>
            <color indexed="62"/>
            <rFont val="Czcionka tekstu podstawowego"/>
            <family val="2"/>
            <charset val="238"/>
          </rPr>
          <t xml:space="preserve">
Creates a Label Link (extended link) inside the linkbase defined in the BOL.</t>
        </r>
      </text>
    </comment>
    <comment ref="C38" authorId="0">
      <text>
        <r>
          <rPr>
            <b/>
            <sz val="11"/>
            <color indexed="62"/>
            <rFont val="Czcionka tekstu podstawowego"/>
            <family val="2"/>
            <charset val="238"/>
          </rPr>
          <t>Autor:</t>
        </r>
        <r>
          <rPr>
            <sz val="11"/>
            <color indexed="62"/>
            <rFont val="Czcionka tekstu podstawowego"/>
            <family val="2"/>
            <charset val="238"/>
          </rPr>
          <t xml:space="preserve">
Role URI of the labels extended link</t>
        </r>
      </text>
    </comment>
    <comment ref="D38" authorId="0">
      <text>
        <r>
          <rPr>
            <b/>
            <sz val="11"/>
            <color indexed="62"/>
            <rFont val="Czcionka tekstu podstawowego"/>
            <family val="2"/>
            <charset val="238"/>
          </rPr>
          <t>Autor:</t>
        </r>
        <r>
          <rPr>
            <sz val="11"/>
            <color indexed="62"/>
            <rFont val="Czcionka tekstu podstawowego"/>
            <family val="2"/>
            <charset val="238"/>
          </rPr>
          <t xml:space="preserve">
Language of the resources defined</t>
        </r>
      </text>
    </comment>
    <comment ref="G38" authorId="0">
      <text>
        <r>
          <rPr>
            <b/>
            <sz val="11"/>
            <color indexed="62"/>
            <rFont val="Czcionka tekstu podstawowego"/>
            <family val="2"/>
            <charset val="238"/>
          </rPr>
          <t>Autor:</t>
        </r>
        <r>
          <rPr>
            <sz val="11"/>
            <color indexed="62"/>
            <rFont val="Czcionka tekstu podstawowego"/>
            <family val="2"/>
            <charset val="238"/>
          </rPr>
          <t xml:space="preserve">
Points to the column where the labels text is defined</t>
        </r>
      </text>
    </comment>
    <comment ref="B39" authorId="0">
      <text>
        <r>
          <rPr>
            <b/>
            <sz val="11"/>
            <color indexed="62"/>
            <rFont val="Czcionka tekstu podstawowego"/>
            <family val="2"/>
            <charset val="238"/>
          </rPr>
          <t>Autor:</t>
        </r>
        <r>
          <rPr>
            <sz val="11"/>
            <color indexed="62"/>
            <rFont val="Czcionka tekstu podstawowego"/>
            <family val="2"/>
            <charset val="238"/>
          </rPr>
          <t xml:space="preserve">
Creates a Label Link (extended link) inside the linkbase defined in the BOL.</t>
        </r>
      </text>
    </comment>
    <comment ref="C39" authorId="0">
      <text>
        <r>
          <rPr>
            <b/>
            <sz val="11"/>
            <color indexed="62"/>
            <rFont val="Czcionka tekstu podstawowego"/>
            <family val="2"/>
            <charset val="238"/>
          </rPr>
          <t>Autor:</t>
        </r>
        <r>
          <rPr>
            <sz val="11"/>
            <color indexed="62"/>
            <rFont val="Czcionka tekstu podstawowego"/>
            <family val="2"/>
            <charset val="238"/>
          </rPr>
          <t xml:space="preserve">
Role URI of the labels extended link</t>
        </r>
      </text>
    </comment>
    <comment ref="D39" authorId="0">
      <text>
        <r>
          <rPr>
            <b/>
            <sz val="11"/>
            <color indexed="62"/>
            <rFont val="Czcionka tekstu podstawowego"/>
            <family val="2"/>
            <charset val="238"/>
          </rPr>
          <t>Autor:</t>
        </r>
        <r>
          <rPr>
            <sz val="11"/>
            <color indexed="62"/>
            <rFont val="Czcionka tekstu podstawowego"/>
            <family val="2"/>
            <charset val="238"/>
          </rPr>
          <t xml:space="preserve">
Language of the resources defined</t>
        </r>
      </text>
    </comment>
    <comment ref="G39" authorId="0">
      <text>
        <r>
          <rPr>
            <b/>
            <sz val="11"/>
            <color indexed="62"/>
            <rFont val="Czcionka tekstu podstawowego"/>
            <family val="2"/>
            <charset val="238"/>
          </rPr>
          <t>Autor:</t>
        </r>
        <r>
          <rPr>
            <sz val="11"/>
            <color indexed="62"/>
            <rFont val="Czcionka tekstu podstawowego"/>
            <family val="2"/>
            <charset val="238"/>
          </rPr>
          <t xml:space="preserve">
Points to the column where the labels text is defined</t>
        </r>
      </text>
    </comment>
    <comment ref="B40" authorId="0">
      <text>
        <r>
          <rPr>
            <b/>
            <sz val="11"/>
            <color indexed="62"/>
            <rFont val="Czcionka tekstu podstawowego"/>
            <family val="2"/>
            <charset val="238"/>
          </rPr>
          <t>Autor:</t>
        </r>
        <r>
          <rPr>
            <sz val="11"/>
            <color indexed="62"/>
            <rFont val="Czcionka tekstu podstawowego"/>
            <family val="2"/>
            <charset val="238"/>
          </rPr>
          <t xml:space="preserve">
Creates a Label Link (extended link) inside the linkbase defined in the BOL.</t>
        </r>
      </text>
    </comment>
    <comment ref="C40" authorId="0">
      <text>
        <r>
          <rPr>
            <b/>
            <sz val="11"/>
            <color indexed="62"/>
            <rFont val="Czcionka tekstu podstawowego"/>
            <family val="2"/>
            <charset val="238"/>
          </rPr>
          <t>Autor:</t>
        </r>
        <r>
          <rPr>
            <sz val="11"/>
            <color indexed="62"/>
            <rFont val="Czcionka tekstu podstawowego"/>
            <family val="2"/>
            <charset val="238"/>
          </rPr>
          <t xml:space="preserve">
Role URI of the labels extended link</t>
        </r>
      </text>
    </comment>
    <comment ref="D40" authorId="0">
      <text>
        <r>
          <rPr>
            <b/>
            <sz val="11"/>
            <color indexed="62"/>
            <rFont val="Czcionka tekstu podstawowego"/>
            <family val="2"/>
            <charset val="238"/>
          </rPr>
          <t>Autor:</t>
        </r>
        <r>
          <rPr>
            <sz val="11"/>
            <color indexed="62"/>
            <rFont val="Czcionka tekstu podstawowego"/>
            <family val="2"/>
            <charset val="238"/>
          </rPr>
          <t xml:space="preserve">
Language of the resources defined</t>
        </r>
      </text>
    </comment>
    <comment ref="G40" authorId="0">
      <text>
        <r>
          <rPr>
            <b/>
            <sz val="11"/>
            <color indexed="62"/>
            <rFont val="Czcionka tekstu podstawowego"/>
            <family val="2"/>
            <charset val="238"/>
          </rPr>
          <t>Autor:</t>
        </r>
        <r>
          <rPr>
            <sz val="11"/>
            <color indexed="62"/>
            <rFont val="Czcionka tekstu podstawowego"/>
            <family val="2"/>
            <charset val="238"/>
          </rPr>
          <t xml:space="preserve">
Points to the column where the labels text is defined</t>
        </r>
      </text>
    </comment>
    <comment ref="B41" authorId="0">
      <text>
        <r>
          <rPr>
            <b/>
            <sz val="11"/>
            <color indexed="62"/>
            <rFont val="Czcionka tekstu podstawowego"/>
            <family val="2"/>
            <charset val="238"/>
          </rPr>
          <t>Autor:</t>
        </r>
        <r>
          <rPr>
            <sz val="11"/>
            <color indexed="62"/>
            <rFont val="Czcionka tekstu podstawowego"/>
            <family val="2"/>
            <charset val="238"/>
          </rPr>
          <t xml:space="preserve">
Creates a Label Link (extended link) inside the linkbase defined in the BOL.</t>
        </r>
      </text>
    </comment>
    <comment ref="C41" authorId="0">
      <text>
        <r>
          <rPr>
            <b/>
            <sz val="11"/>
            <color indexed="62"/>
            <rFont val="Czcionka tekstu podstawowego"/>
            <family val="2"/>
            <charset val="238"/>
          </rPr>
          <t>Autor:</t>
        </r>
        <r>
          <rPr>
            <sz val="11"/>
            <color indexed="62"/>
            <rFont val="Czcionka tekstu podstawowego"/>
            <family val="2"/>
            <charset val="238"/>
          </rPr>
          <t xml:space="preserve">
Role URI of the labels extended link</t>
        </r>
      </text>
    </comment>
    <comment ref="D41" authorId="0">
      <text>
        <r>
          <rPr>
            <b/>
            <sz val="11"/>
            <color indexed="62"/>
            <rFont val="Czcionka tekstu podstawowego"/>
            <family val="2"/>
            <charset val="238"/>
          </rPr>
          <t>Autor:</t>
        </r>
        <r>
          <rPr>
            <sz val="11"/>
            <color indexed="62"/>
            <rFont val="Czcionka tekstu podstawowego"/>
            <family val="2"/>
            <charset val="238"/>
          </rPr>
          <t xml:space="preserve">
Language of the resources defined</t>
        </r>
      </text>
    </comment>
    <comment ref="G41" authorId="0">
      <text>
        <r>
          <rPr>
            <b/>
            <sz val="11"/>
            <color indexed="62"/>
            <rFont val="Czcionka tekstu podstawowego"/>
            <family val="2"/>
            <charset val="238"/>
          </rPr>
          <t>Autor:</t>
        </r>
        <r>
          <rPr>
            <sz val="11"/>
            <color indexed="62"/>
            <rFont val="Czcionka tekstu podstawowego"/>
            <family val="2"/>
            <charset val="238"/>
          </rPr>
          <t xml:space="preserve">
Points to the column where the labels text is defined</t>
        </r>
      </text>
    </comment>
    <comment ref="B42" authorId="0">
      <text>
        <r>
          <rPr>
            <b/>
            <sz val="11"/>
            <color indexed="62"/>
            <rFont val="Czcionka tekstu podstawowego"/>
            <family val="2"/>
            <charset val="238"/>
          </rPr>
          <t>Autor:</t>
        </r>
        <r>
          <rPr>
            <sz val="11"/>
            <color indexed="62"/>
            <rFont val="Czcionka tekstu podstawowego"/>
            <family val="2"/>
            <charset val="238"/>
          </rPr>
          <t xml:space="preserve">
End of the Linkbase container</t>
        </r>
      </text>
    </comment>
    <comment ref="C191" authorId="0">
      <text>
        <r>
          <rPr>
            <b/>
            <sz val="11"/>
            <color indexed="62"/>
            <rFont val="Czcionka tekstu podstawowego"/>
            <family val="2"/>
            <charset val="238"/>
          </rPr>
          <t>Autor:</t>
        </r>
        <r>
          <rPr>
            <sz val="11"/>
            <color indexed="62"/>
            <rFont val="Czcionka tekstu podstawowego"/>
            <family val="2"/>
            <charset val="238"/>
          </rPr>
          <t xml:space="preserve">
Taxonomy targetNamespace</t>
        </r>
      </text>
    </comment>
  </commentList>
</comments>
</file>

<file path=xl/sharedStrings.xml><?xml version="1.0" encoding="utf-8"?>
<sst xmlns="http://schemas.openxmlformats.org/spreadsheetml/2006/main" count="38255" uniqueCount="6461">
  <si>
    <t>Prefix</t>
  </si>
  <si>
    <t>Name</t>
  </si>
  <si>
    <t>Id</t>
  </si>
  <si>
    <t>Type</t>
  </si>
  <si>
    <t>SubsGroup</t>
  </si>
  <si>
    <t>Balance</t>
  </si>
  <si>
    <t>Period</t>
  </si>
  <si>
    <t>Abstract</t>
  </si>
  <si>
    <t>Nillable</t>
  </si>
  <si>
    <t>Attributes</t>
  </si>
  <si>
    <t>cl-ci</t>
  </si>
  <si>
    <t>duration</t>
  </si>
  <si>
    <t>end</t>
  </si>
  <si>
    <t>http://www.xbrl.org/2003/role/link</t>
  </si>
  <si>
    <t>Number</t>
  </si>
  <si>
    <t>Presentation structure</t>
  </si>
  <si>
    <t>Calculation Structure</t>
  </si>
  <si>
    <t>Instruction</t>
  </si>
  <si>
    <t>Param 1</t>
  </si>
  <si>
    <t>Param 2</t>
  </si>
  <si>
    <t>Param 3</t>
  </si>
  <si>
    <t>Param 4</t>
  </si>
  <si>
    <t>Param 5</t>
  </si>
  <si>
    <t>Param 6</t>
  </si>
  <si>
    <t>Param 7</t>
  </si>
  <si>
    <t>Param 8</t>
  </si>
  <si>
    <t>Param 9</t>
  </si>
  <si>
    <t>NOP</t>
  </si>
  <si>
    <t>On this worksheet is where the entire DTS (set of taxonomies and linkbases) is defined. Feel free to define as much taxonomy schemas and linkbases as you need one after another adding more instruction blocks and sheets to the workbook. Also you can use formulas to refer to parts of the Excel workbook and use Excel in all its power with coloring comments etc...</t>
  </si>
  <si>
    <t>VERSION</t>
  </si>
  <si>
    <t>NAMEDEF</t>
  </si>
  <si>
    <t>http://www.xbrl.org/dtr/type/numeric</t>
  </si>
  <si>
    <t>num</t>
  </si>
  <si>
    <t>http://www.xbrl.org/dtr/type/non-numeric</t>
  </si>
  <si>
    <t>nonnum</t>
  </si>
  <si>
    <t>This is the start of a new taxonomy schema. The end of the taxonomy schema is indicated by the EOT instruction below.</t>
  </si>
  <si>
    <t>BOT</t>
  </si>
  <si>
    <t>IMPORT</t>
  </si>
  <si>
    <t>http://www.xbrl.org/2003/xbrl-instance-2003-12-31.xsd</t>
  </si>
  <si>
    <t>http://www.xbrl.org/dtr/type/nonNumeric-2009-12-16.xsd</t>
  </si>
  <si>
    <t>http://www.xbrl.org/dtr/type/numeric-2009-12-16.xsd</t>
  </si>
  <si>
    <t>CONCEPTS</t>
  </si>
  <si>
    <t>This is the start of a new linkbase file, inside the linkbase file there will be labels for the defined concepts.</t>
  </si>
  <si>
    <t>Feel free to use additional LABELLINK instructions to add more labels to the concept definitions. You can decide where in the workbook the new labels will be located. A good location could be the O4 cell at the same Concepts sheet.</t>
  </si>
  <si>
    <t>BOL</t>
  </si>
  <si>
    <t>LABELLINK</t>
  </si>
  <si>
    <t>es</t>
  </si>
  <si>
    <t>http://www.xbrl.org/2003/role/label</t>
  </si>
  <si>
    <t>EOL</t>
  </si>
  <si>
    <t>This is the start of a new linkbase file, inside the linkbase file there will be a presentation structure.</t>
  </si>
  <si>
    <t>Add as many new sheets as you want and define new presentation and calculation structures. Remember to copy and paste the following lines to the taxonomy where the linkbases will be attached to.</t>
  </si>
  <si>
    <t>PRESLINK</t>
  </si>
  <si>
    <t>EOT</t>
  </si>
  <si>
    <t>END</t>
  </si>
  <si>
    <t xml:space="preserve">
*******************************************************************************************
Copyright © 2012 Superintendencia de Valores y Seguros de Chile (SVS) 
This material is copyright of the SVS Chile and all rights are reserved. 
No part of this material may be translated, reprinted, reproduced or utilised in 
any form or manner that is not expressly permitted by the SVS Chile 
IP Policy see: http://www.svs.cl/sitio/pop/politica.html
*******************************************************************************************
</t>
  </si>
  <si>
    <t>'Copyright'!B2</t>
  </si>
  <si>
    <t>Fecha utilizada en los ficheros de la taxonomía:</t>
  </si>
  <si>
    <t>http://xbrl.ifrs.org/taxonomy/2012-03-29/full_entry_point_2012-03-29.xsd</t>
  </si>
  <si>
    <t>LOAD</t>
  </si>
  <si>
    <t>http://www.xbrl.org/2003/instance</t>
  </si>
  <si>
    <t>xbrli</t>
  </si>
  <si>
    <t>http://xbrl.org/2005/xbrldt</t>
  </si>
  <si>
    <t>xbrldt</t>
  </si>
  <si>
    <t>http://www.xbrl.org/2005/xbrldt-2005.xsd</t>
  </si>
  <si>
    <t>cl-ci_typ</t>
  </si>
  <si>
    <t>************************* ARCHIVO LABELS CON LABELS DE LOS ELEMENTOS NUEVOS</t>
  </si>
  <si>
    <t>periodStartLabel</t>
  </si>
  <si>
    <t>periodEndLabel</t>
  </si>
  <si>
    <t>totalLabel</t>
  </si>
  <si>
    <t>http://www.xbrl.org/2003/role/periodStartLabel</t>
  </si>
  <si>
    <t>http://www.xbrl.org/2003/role/periodEndLabel</t>
  </si>
  <si>
    <t>http://www.xbrl.org/2003/role/totalLabel</t>
  </si>
  <si>
    <t>**********************************************************************************</t>
  </si>
  <si>
    <t>TODO :  ARCHIVO LABELS CON LABELS AGREGADOS EN INGLES</t>
  </si>
  <si>
    <t>'Concepts'!B4</t>
  </si>
  <si>
    <t>xbrli:stringItemType</t>
  </si>
  <si>
    <t>'Concepts'!N4</t>
  </si>
  <si>
    <t>'Concepts'!O4</t>
  </si>
  <si>
    <t>'Concepts'!P4</t>
  </si>
  <si>
    <t>'Concepts'!Q4</t>
  </si>
  <si>
    <t>label</t>
  </si>
  <si>
    <t>xbrli:item</t>
  </si>
  <si>
    <t>ROLE</t>
  </si>
  <si>
    <t>NOTAS</t>
  </si>
  <si>
    <t>IAS-1</t>
  </si>
  <si>
    <t>2010-06-30</t>
  </si>
  <si>
    <t>IAS-2</t>
  </si>
  <si>
    <t>IAS-7</t>
  </si>
  <si>
    <t>IAS-8</t>
  </si>
  <si>
    <t>IAS-10</t>
  </si>
  <si>
    <t>IAS-11</t>
  </si>
  <si>
    <t>IAS-12</t>
  </si>
  <si>
    <t>IAS-16</t>
  </si>
  <si>
    <t>IAS-17</t>
  </si>
  <si>
    <t>IAS-18</t>
  </si>
  <si>
    <t>IAS-19</t>
  </si>
  <si>
    <t>IAS-20</t>
  </si>
  <si>
    <t>IAS-21</t>
  </si>
  <si>
    <t>IAS-23</t>
  </si>
  <si>
    <t>IAS-24</t>
  </si>
  <si>
    <t>IAS-27</t>
  </si>
  <si>
    <t>IAS-28</t>
  </si>
  <si>
    <t>IAS-29</t>
  </si>
  <si>
    <t>IAS-31</t>
  </si>
  <si>
    <t>IAS-33</t>
  </si>
  <si>
    <t>IAS-34</t>
  </si>
  <si>
    <t>IAS-36</t>
  </si>
  <si>
    <t>IAS-37</t>
  </si>
  <si>
    <t>IAS-38</t>
  </si>
  <si>
    <t>IAS-40</t>
  </si>
  <si>
    <t>IAS-41</t>
  </si>
  <si>
    <t>IFRS-1</t>
  </si>
  <si>
    <t>IFRS-2</t>
  </si>
  <si>
    <t>IFRS-3</t>
  </si>
  <si>
    <t>2007-03-01</t>
  </si>
  <si>
    <t>IFRS-4</t>
  </si>
  <si>
    <t>IFRS-5</t>
  </si>
  <si>
    <t>IFRS-6</t>
  </si>
  <si>
    <t>IFRS-7</t>
  </si>
  <si>
    <t>2010-11-05</t>
  </si>
  <si>
    <t>IFRS-8</t>
  </si>
  <si>
    <t>IFRIC-2</t>
  </si>
  <si>
    <t>IFRIC-5</t>
  </si>
  <si>
    <t>Cl-CIRC-1901</t>
  </si>
  <si>
    <t>2008-10-31</t>
  </si>
  <si>
    <t>SIC-27</t>
  </si>
  <si>
    <t>Cl-CIRC-1945</t>
  </si>
  <si>
    <t>2009-09-29</t>
  </si>
  <si>
    <t>sic-29</t>
  </si>
  <si>
    <t>OFC-595</t>
  </si>
  <si>
    <t>2010-04-08</t>
  </si>
  <si>
    <t>IAS 1 - 110000!C4</t>
  </si>
  <si>
    <t>extended link:</t>
  </si>
  <si>
    <t>Archivo de SHELL</t>
  </si>
  <si>
    <t>cl-ci_shell</t>
  </si>
  <si>
    <t>Definition:</t>
  </si>
  <si>
    <t>[110000] Información general sobre estados financieros</t>
  </si>
  <si>
    <t>Información a revelar sobre información general sobre los estados financieros [bloque de texto]</t>
  </si>
  <si>
    <t>ifrs</t>
  </si>
  <si>
    <t>DisclosureOfGeneralInformationAboutFinancialStatementsExplanatory</t>
  </si>
  <si>
    <t>Nombre de la entidad que informa u otras formas de identificación</t>
  </si>
  <si>
    <t>NameOfReportingEntityOrOtherMeansOfIdentification</t>
  </si>
  <si>
    <t>RUT de entidad que Informa</t>
  </si>
  <si>
    <t>RUTEntidadInforma</t>
  </si>
  <si>
    <t>Número del registro de valores</t>
  </si>
  <si>
    <t>NumeroRegistroValores</t>
  </si>
  <si>
    <t>Explicación del cambio en el nombre de la entidad que informa u otras formas de identificación desde el final del periodo sobre el que se informa precedente</t>
  </si>
  <si>
    <t>ExplanationOfChangeInNameOfReportingEntityOrOtherMeansOfIdentificationFromEndOfPrecedingReportingPeriod</t>
  </si>
  <si>
    <t>Descripción de la naturaleza de los estados financieros</t>
  </si>
  <si>
    <t>DescriptionOfNatureOfFinancialStatements</t>
  </si>
  <si>
    <t>Fecha de cierre del periodo sobre el que se informa</t>
  </si>
  <si>
    <t>DateOfEndOfReportingPeriod</t>
  </si>
  <si>
    <t>Periodo cubierto por los estados financieros</t>
  </si>
  <si>
    <t>PeriodCoveredByFinancialStatements</t>
  </si>
  <si>
    <t>Descripción de la moneda de presentación</t>
  </si>
  <si>
    <t>DescriptionOfPresentationCurrency</t>
  </si>
  <si>
    <t>Grado de redondeo utilizado en los estados financieros</t>
  </si>
  <si>
    <t>LevelOfRoundingUsedInFinancialStatements</t>
  </si>
  <si>
    <t>prefix</t>
  </si>
  <si>
    <t>name</t>
  </si>
  <si>
    <t>id</t>
  </si>
  <si>
    <t>type</t>
  </si>
  <si>
    <t>substitutionGroup</t>
  </si>
  <si>
    <t>balance</t>
  </si>
  <si>
    <t>periodType</t>
  </si>
  <si>
    <t>abstract</t>
  </si>
  <si>
    <t>nillable</t>
  </si>
  <si>
    <t>false</t>
  </si>
  <si>
    <t>true</t>
  </si>
  <si>
    <t>CodigoActividad</t>
  </si>
  <si>
    <t>cl-ci_typ:CodigoActividad</t>
  </si>
  <si>
    <t>Código de actividad</t>
  </si>
  <si>
    <t>P,D</t>
  </si>
  <si>
    <t>IAS 1 - 110000!B8</t>
  </si>
  <si>
    <t>DOMAIN</t>
  </si>
  <si>
    <t>IAS 1 - 110000!C8</t>
  </si>
  <si>
    <t>IAS 1 - 110000!E8</t>
  </si>
  <si>
    <t>http://xbrl.ifrs.org/taxonomy/2012-03-29/labels/lab_ifrs-es_2012-03-29.xml</t>
  </si>
  <si>
    <t>REF</t>
  </si>
  <si>
    <t>[210000] Estado de situación financiera, corriente/no corriente - Estados financieros consolidados</t>
  </si>
  <si>
    <t>Estado de situación financiera [sinopsis]</t>
  </si>
  <si>
    <t>StatementOfFinancialPositionAbstract</t>
  </si>
  <si>
    <t>Activos [sinopsis]</t>
  </si>
  <si>
    <t>AssetsAbstract</t>
  </si>
  <si>
    <t>Activos corrientes [sinopsis]</t>
  </si>
  <si>
    <t>CurrentAssetsAbstract</t>
  </si>
  <si>
    <t>Efectivo y equivalentes al efectivo</t>
  </si>
  <si>
    <t>CashAndCashEquivalents</t>
  </si>
  <si>
    <t>Otros activos financieros corrientes</t>
  </si>
  <si>
    <t>OtherCurrentFinancialAssets</t>
  </si>
  <si>
    <t>Otros activos no financieros corrientes</t>
  </si>
  <si>
    <t>OtherCurrentNonfinancialAssets</t>
  </si>
  <si>
    <t>Deudores comerciales y otras cuentas por cobrar corrientes</t>
  </si>
  <si>
    <t>TradeAndOtherCurrentReceivables</t>
  </si>
  <si>
    <t>Cuentas por cobrar a entidades relacionadas, corrientes</t>
  </si>
  <si>
    <t>CuentasCobrarEntidadesRelacionadasCorrientes</t>
  </si>
  <si>
    <t>Inventarios corrientes</t>
  </si>
  <si>
    <t>Inventories</t>
  </si>
  <si>
    <t>Activos biológicos corrientes</t>
  </si>
  <si>
    <t>CurrentBiologicalAssets</t>
  </si>
  <si>
    <t>Activos por impuestos corrientes, corrientes</t>
  </si>
  <si>
    <t>CurrentTaxAssetsCurrent</t>
  </si>
  <si>
    <t>Total de activos corrientes distintos de los activo o grupos de activos para su disposición clasificados como mantenidos para la venta o como mantenidos para distribuir a los propietarios</t>
  </si>
  <si>
    <t>CurrentAssetsOtherThanAssetsOrDisposalGroupsClassifiedAsHeldForSaleOrAsHeldForDistributionToOwners</t>
  </si>
  <si>
    <t>Activos no corrientes o grupos de activos para su disposición clasificados como mantenidos para la venta o como mantenidos para distribuir a los propietarios</t>
  </si>
  <si>
    <t>NoncurrentAssetsOrDisposalGroupsClassifiedAsHeldForSaleOrAsHeldForDistributionToOwners</t>
  </si>
  <si>
    <t>Activos corrientes totales</t>
  </si>
  <si>
    <t>CurrentAssets</t>
  </si>
  <si>
    <t>Activos no corrientes [sinopsis]</t>
  </si>
  <si>
    <t>NoncurrentAssetsAbstract</t>
  </si>
  <si>
    <t>Otros activos financieros no corrientes</t>
  </si>
  <si>
    <t>OtherNoncurrentFinancialAssets</t>
  </si>
  <si>
    <t>Otros activos no financieros no corrientes</t>
  </si>
  <si>
    <t>OtherNoncurrentNonfinancialAssets</t>
  </si>
  <si>
    <t>Cuentas por cobrar no corrientes</t>
  </si>
  <si>
    <t>NoncurrentReceivables</t>
  </si>
  <si>
    <t>Cuentas por cobrar a entidades relacionadas, no corrientes</t>
  </si>
  <si>
    <t>CuentasCobrarEntidadesRelacionadasNoCorrientes</t>
  </si>
  <si>
    <t>Inventarios, no corrientes</t>
  </si>
  <si>
    <t>NoncurrentInventories</t>
  </si>
  <si>
    <t>Inversiones contabilizadas utilizando el método de la participación</t>
  </si>
  <si>
    <t>InvestmentAccountedForUsingEquityMethod</t>
  </si>
  <si>
    <t>Activos intangibles distintos de la plusvalía</t>
  </si>
  <si>
    <t>IntangibleAssetsOtherThanGoodwill</t>
  </si>
  <si>
    <t>Plusvalía</t>
  </si>
  <si>
    <t>Goodwill</t>
  </si>
  <si>
    <t>Propiedades, planta y equipo</t>
  </si>
  <si>
    <t>PropertyPlantAndEquipment</t>
  </si>
  <si>
    <t>Activos biológicos no corrientes</t>
  </si>
  <si>
    <t>NoncurrentBiologicalAssets</t>
  </si>
  <si>
    <t>Propiedad de inversión</t>
  </si>
  <si>
    <t>InvestmentProperty</t>
  </si>
  <si>
    <t>Activos por impuestos corrientes, no corrientes</t>
  </si>
  <si>
    <t>CurrentTaxAssetsNoncurrent</t>
  </si>
  <si>
    <t>Activos por impuestos diferidos</t>
  </si>
  <si>
    <t>DeferredTaxAssets</t>
  </si>
  <si>
    <t>Total de activos no corrientes</t>
  </si>
  <si>
    <t>NoncurrentAssets</t>
  </si>
  <si>
    <t>Total de activos</t>
  </si>
  <si>
    <t>Assets</t>
  </si>
  <si>
    <t>Patrimonio y pasivos [sinopsis]</t>
  </si>
  <si>
    <t>EquityAndLiabilitiesAbstract</t>
  </si>
  <si>
    <t>Pasivos [sinopsis]</t>
  </si>
  <si>
    <t>LiabilitiesAbstract</t>
  </si>
  <si>
    <t>Pasivos corrientes [sinopsis]</t>
  </si>
  <si>
    <t>CurrentLiabilitiesAbstract</t>
  </si>
  <si>
    <t>Otros pasivos financieros corrientes</t>
  </si>
  <si>
    <t>OtherCurrentFinancialLiabilities</t>
  </si>
  <si>
    <t>Cuentas por pagar comerciales y otras cuentas por pagar</t>
  </si>
  <si>
    <t>TradeAndOtherCurrentPayables</t>
  </si>
  <si>
    <t>Cuentas por pagar a entidades relacionadas, corrientes</t>
  </si>
  <si>
    <t>CuentasPagarEntidadesRelacionadasCorrientes</t>
  </si>
  <si>
    <t>Otras provisiones a corto plazo</t>
  </si>
  <si>
    <t>OtherShorttermProvisions</t>
  </si>
  <si>
    <t>Pasivos por impuestos corrientes, corrientes</t>
  </si>
  <si>
    <t>CurrentTaxLiabilitiesCurrent</t>
  </si>
  <si>
    <t>Provisiones corrientes por beneficios a los empleados</t>
  </si>
  <si>
    <t>CurrentProvisionsForEmployeeBenefits</t>
  </si>
  <si>
    <t>Otros pasivos no financieros corrientes</t>
  </si>
  <si>
    <t>OtherCurrentNonfinancialLiabilities</t>
  </si>
  <si>
    <t>Total de pasivos corrientes distintos de los pasivos incluidos en grupos de activos para su disposición clasificados como mantenidos para la venta</t>
  </si>
  <si>
    <t>CurrentLiabilitiesOtherThanLiabilitiesIncludedInDisposalGroupsClassifiedAsHeldForSale</t>
  </si>
  <si>
    <t>Pasivos incluidos en grupos de activos para su disposición clasificados como mantenidos para la venta</t>
  </si>
  <si>
    <t>LiabilitiesIncludedInDisposalGroupsClassifiedAsHeldForSale</t>
  </si>
  <si>
    <t>Pasivos corrientes totales</t>
  </si>
  <si>
    <t>CurrentLiabilities</t>
  </si>
  <si>
    <t>Pasivos no corrientes [sinopsis]</t>
  </si>
  <si>
    <t>NoncurrentLiabilitiesAbstract</t>
  </si>
  <si>
    <t>Otros pasivos financieros no corrientes</t>
  </si>
  <si>
    <t>OtherNoncurrentFinancialLiabilities</t>
  </si>
  <si>
    <t>Cuentas por pagar no corrientes</t>
  </si>
  <si>
    <t>NoncurrentPayables</t>
  </si>
  <si>
    <t>Cuentas por pagar a entidades relacionadas, no corrientes</t>
  </si>
  <si>
    <t>CuentasPagarEntidadesRelacionadasNoCorrientes</t>
  </si>
  <si>
    <t>Otras provisiones a largo plazo</t>
  </si>
  <si>
    <t>OtherLongtermProvisions</t>
  </si>
  <si>
    <t>Pasivo por impuestos diferidos</t>
  </si>
  <si>
    <t>DeferredTaxLiabilities</t>
  </si>
  <si>
    <t>Pasivos por impuestos corrientes, no corrientes</t>
  </si>
  <si>
    <t>CurrentTaxLiabilitiesNoncurrent</t>
  </si>
  <si>
    <t>Provisiones no corrientes por beneficios a los empleados</t>
  </si>
  <si>
    <t>NoncurrentProvisionsForEmployeeBenefits</t>
  </si>
  <si>
    <t>Otros pasivos no financieros no corrientes</t>
  </si>
  <si>
    <t>OtherNoncurrentNonfinancialLiabilities</t>
  </si>
  <si>
    <t>Total de pasivos no corrientes</t>
  </si>
  <si>
    <t>NoncurrentLiabilities</t>
  </si>
  <si>
    <t>Total de pasivos</t>
  </si>
  <si>
    <t>Liabilities</t>
  </si>
  <si>
    <t>Patrimonio [sinopsis]</t>
  </si>
  <si>
    <t>EquityAbstract</t>
  </si>
  <si>
    <t>Capital emitido</t>
  </si>
  <si>
    <t>IssuedCapital</t>
  </si>
  <si>
    <t>Ganancias (pérdidas) acumuladas</t>
  </si>
  <si>
    <t>GananciaPerdidaAcumulada</t>
  </si>
  <si>
    <t>Prima de emisión</t>
  </si>
  <si>
    <t>SharePremium</t>
  </si>
  <si>
    <t>Acciones propias en cartera</t>
  </si>
  <si>
    <t>TreasuryShares</t>
  </si>
  <si>
    <t>Otras participaciones en el patrimonio</t>
  </si>
  <si>
    <t>OtherEquityInterest</t>
  </si>
  <si>
    <t>Otras reservas</t>
  </si>
  <si>
    <t>OtherReserves</t>
  </si>
  <si>
    <t>Patrimonio atribuible a los propietarios de la controladora</t>
  </si>
  <si>
    <t>EquityAttributableToOwnersOfParent</t>
  </si>
  <si>
    <t>Participaciones no controladoras</t>
  </si>
  <si>
    <t>NoncontrollingInterests</t>
  </si>
  <si>
    <t>Patrimonio total</t>
  </si>
  <si>
    <t>Equity</t>
  </si>
  <si>
    <t>Total de patrimonio y pasivos</t>
  </si>
  <si>
    <t>EquityAndLiabilities</t>
  </si>
  <si>
    <t>restatedLabel</t>
  </si>
  <si>
    <t>xbrli:monetaryItemType</t>
  </si>
  <si>
    <t>debit</t>
  </si>
  <si>
    <t>instant</t>
  </si>
  <si>
    <t>credit</t>
  </si>
  <si>
    <t>Ganancias (pérdidas) acumuladas, saldo inicial</t>
  </si>
  <si>
    <t>Ganancias (pérdidas) acumuladas, saldo final</t>
  </si>
  <si>
    <t>Ganancias (pérdidas) acumuladas, reexpresado</t>
  </si>
  <si>
    <t xml:space="preserve">extended link: </t>
  </si>
  <si>
    <t>[220000] Estado de situación financiera, orden de liquidez - Estados financieros consolidados</t>
  </si>
  <si>
    <t>Calculation</t>
  </si>
  <si>
    <t>Prefijo</t>
  </si>
  <si>
    <t>Concepto</t>
  </si>
  <si>
    <t>Activos por impuestos corrientes</t>
  </si>
  <si>
    <t>CurrentTaxAssets</t>
  </si>
  <si>
    <t>Inventarios</t>
  </si>
  <si>
    <t>InventoriesTotal</t>
  </si>
  <si>
    <t>Cuentas por cobrar a entidades relacionadas</t>
  </si>
  <si>
    <t>CuentasCobrarEntidadesRelacionadas</t>
  </si>
  <si>
    <t>Otros activos no financieros</t>
  </si>
  <si>
    <t>OtherNonfinancialAssets</t>
  </si>
  <si>
    <t>Deudores comerciales y otras cuentas por cobrar</t>
  </si>
  <si>
    <t>TradeAndOtherReceivables</t>
  </si>
  <si>
    <t>Otros activos financieros</t>
  </si>
  <si>
    <t>OtherFinancialAssets</t>
  </si>
  <si>
    <t>Activos biológicos</t>
  </si>
  <si>
    <t>BiologicalAssets</t>
  </si>
  <si>
    <t>Cuentas por pagar a entidades relacionadas</t>
  </si>
  <si>
    <t>CuentasPagarEntidadesRelacionadas</t>
  </si>
  <si>
    <t>Pasivos por impuestos corrientes</t>
  </si>
  <si>
    <t>CurrentTaxLiabilities</t>
  </si>
  <si>
    <t>Otros pasivos no financieros</t>
  </si>
  <si>
    <t>OtherNonfinancialLiabilities</t>
  </si>
  <si>
    <t>TradeAndOtherPayables</t>
  </si>
  <si>
    <t>Otros pasivos financieros</t>
  </si>
  <si>
    <t>OtherFinancialLiabilities</t>
  </si>
  <si>
    <t>Provisiones por beneficios a los empleados</t>
  </si>
  <si>
    <t>ProvisionsForEmployeeBenefits</t>
  </si>
  <si>
    <t>Otras provisiones</t>
  </si>
  <si>
    <t>OtherProvisions</t>
  </si>
  <si>
    <t>[310000] Estado del resultado, por función de gasto – Estados financieros consolidados</t>
  </si>
  <si>
    <t>Estado de resultados [sinopsis]</t>
  </si>
  <si>
    <t>IncomeStatementAbstract</t>
  </si>
  <si>
    <t>Ganancia (pérdida) [sinopsis]</t>
  </si>
  <si>
    <t>ProfitLossAbstract</t>
  </si>
  <si>
    <t>Ingresos de actividades ordinarias</t>
  </si>
  <si>
    <t>Revenue</t>
  </si>
  <si>
    <t>Costo de ventas</t>
  </si>
  <si>
    <t>CostOfSales</t>
  </si>
  <si>
    <t>Ganancia bruta</t>
  </si>
  <si>
    <t>GrossProfit</t>
  </si>
  <si>
    <t>Otros ingresos</t>
  </si>
  <si>
    <t>OtherIncome</t>
  </si>
  <si>
    <t>Costos de distribución</t>
  </si>
  <si>
    <t>DistributionCosts</t>
  </si>
  <si>
    <t>Gastos de administración</t>
  </si>
  <si>
    <t>AdministrativeExpense</t>
  </si>
  <si>
    <t>Otros gastos, por función</t>
  </si>
  <si>
    <t>OtherExpenseByFunction</t>
  </si>
  <si>
    <t>Otras ganancias (pérdidas)</t>
  </si>
  <si>
    <t>OtherGainsLosses</t>
  </si>
  <si>
    <t>Ganancias (pérdidas) de actividades operacionales</t>
  </si>
  <si>
    <t>ProfitLossFromOperatingActivities</t>
  </si>
  <si>
    <t>Ganancias (pérdidas) que surgen de la baja en cuentas de activos financieros medidos al costo amortizado</t>
  </si>
  <si>
    <t>GainLossArisingFromDerecognitionOfFinancialAssetsMeasuredAtAmortisedCost</t>
  </si>
  <si>
    <t>Ingresos financieros</t>
  </si>
  <si>
    <t>FinanceIncome</t>
  </si>
  <si>
    <t>Costos financieros</t>
  </si>
  <si>
    <t>FinanceCosts</t>
  </si>
  <si>
    <t>Participación en las ganancias (pérdidas) de asociadas y negocios conjuntos que se contabilicen utilizando el método de la participación</t>
  </si>
  <si>
    <t>ShareOfProfitLossOfAssociatesAndJointVenturesAccountedForUsingEquityMethod</t>
  </si>
  <si>
    <t>Diferencias de cambio</t>
  </si>
  <si>
    <t>DiferenciasCambio</t>
  </si>
  <si>
    <t>Resultados por unidades de reajuste</t>
  </si>
  <si>
    <t>ResultadosUnidadesReajuste</t>
  </si>
  <si>
    <t>Ganancias (pérdidas) que surgen de diferencias entre importes en libros anteriores y el valor razonable de activos financieros reclasificados como medidos al valor razonable</t>
  </si>
  <si>
    <t>GainsLossesArisingFromDifferenceBetweenPreviousCarryingAmountAndFairValueOfFinancialAssetsReclassifiedAsMeasuredAtFairValue</t>
  </si>
  <si>
    <t>Ganancia (pérdida), antes de impuestos</t>
  </si>
  <si>
    <t>ProfitLossBeforeTax</t>
  </si>
  <si>
    <t>Gasto por impuestos a las ganancias</t>
  </si>
  <si>
    <t>IncomeTaxExpenseContinuingOperations</t>
  </si>
  <si>
    <t>Ganancia (pérdida) procedente de operaciones continuadas</t>
  </si>
  <si>
    <t>ProfitLossFromContinuingOperations</t>
  </si>
  <si>
    <t>Ganancia (pérdida) procedente de operaciones discontinuadas</t>
  </si>
  <si>
    <t>ProfitLossFromDiscontinuedOperations</t>
  </si>
  <si>
    <t>Ganancia (pérdida)</t>
  </si>
  <si>
    <t>ProfitLoss</t>
  </si>
  <si>
    <t>Ganancia (pérdida), atribuible a [sinopsis]</t>
  </si>
  <si>
    <t>ProfitLossAttributableToAbstract</t>
  </si>
  <si>
    <t>Ganancia (pérdida), atribuible a los propietarios de la controladora</t>
  </si>
  <si>
    <t>ProfitLossAttributableToOwnersOfParent</t>
  </si>
  <si>
    <t>Ganancia (pérdida), atribuible a participaciones no controladoras</t>
  </si>
  <si>
    <t>ProfitLossAttributableToNoncontrollingInterests</t>
  </si>
  <si>
    <t>Ganancias por acción [sinopsis]</t>
  </si>
  <si>
    <t>EarningsPerShareAbstract</t>
  </si>
  <si>
    <t>Ganancia por acción básica [sinopsis]</t>
  </si>
  <si>
    <t>BasicEarningsPerShareAbstract</t>
  </si>
  <si>
    <t>Ganancia (pérdida) por acción básica en operaciones continuadas</t>
  </si>
  <si>
    <t>BasicEarningsLossPerShareFromContinuingOperations</t>
  </si>
  <si>
    <t>Ganancia (pérdida) por acción básica en operaciones discontinuadas</t>
  </si>
  <si>
    <t>BasicEarningsLossPerShareFromDiscontinuedOperations</t>
  </si>
  <si>
    <t>Ganancia (pérdida) por acción básica</t>
  </si>
  <si>
    <t>BasicEarningsLossPerShare</t>
  </si>
  <si>
    <t>Ganancias por acción diluidas [sinopsis]</t>
  </si>
  <si>
    <t>DilutedEarningsPerShareAbstract</t>
  </si>
  <si>
    <t>Ganancias (pérdida) diluida por acción procedente de operaciones continuadas</t>
  </si>
  <si>
    <t>DilutedEarningsLossPerShareFromContinuingOperations</t>
  </si>
  <si>
    <t>Ganancias (pérdida) diluida por acción procedentes de operaciones discontinuadas</t>
  </si>
  <si>
    <t>DilutedEarningsLossPerShareFromDiscontinuedOperations</t>
  </si>
  <si>
    <t>Ganancias (pérdida) diluida por acción</t>
  </si>
  <si>
    <t>DilutedEarningsLossPerShare</t>
  </si>
  <si>
    <t>End</t>
  </si>
  <si>
    <t>Calculation Structure # 2</t>
  </si>
  <si>
    <t>cl-ci_DiferenciasCambio</t>
  </si>
  <si>
    <t>cl-ci_ResultadosUnidadesReajuste</t>
  </si>
  <si>
    <t>[310001] Estado de Resultados Por Función Comprobación</t>
  </si>
  <si>
    <t>[320001] Estado de Resultados Por Naturaleza Comprobación</t>
  </si>
  <si>
    <t>[320000] Estado del resultado, por naturaleza de gasto – Estados financieros consolidados</t>
  </si>
  <si>
    <t>Disminución (aumento) en inventarios de productos terminados y en proceso</t>
  </si>
  <si>
    <t>ChangesInInventoriesOfFinishedGoodsAndWorkInProgress</t>
  </si>
  <si>
    <t>Otros trabajos realizados por la entidad y capitalizados</t>
  </si>
  <si>
    <t>OtherWorkPerformedByEntityAndCapitalised</t>
  </si>
  <si>
    <t>Materias primas y consumibles utilizados</t>
  </si>
  <si>
    <t>RawMaterialsAndConsumablesUsed</t>
  </si>
  <si>
    <t>Gastos por beneficios a los empleados</t>
  </si>
  <si>
    <t>EmployeeBenefitsExpense</t>
  </si>
  <si>
    <t>Gasto por depreciación y amortización</t>
  </si>
  <si>
    <t>DepreciationAndAmortisationExpense</t>
  </si>
  <si>
    <t>Pérdidas por deterioro de valor (reversiones de pérdidas por deterioro de valor) reconocidas en el resultado del periodo</t>
  </si>
  <si>
    <t>ImpairmentLossReversalOfImpairmentLossRecognisedInProfitOrLoss</t>
  </si>
  <si>
    <t>Otros gastos, por naturaleza</t>
  </si>
  <si>
    <t>OtherExpenseByNature</t>
  </si>
  <si>
    <t>[420001] Estado de Resultados Integral – Estados financieros consolidados</t>
  </si>
  <si>
    <t>N</t>
  </si>
  <si>
    <t>[420000] Estado de Resultados Integral – Estados financieros consolidados</t>
  </si>
  <si>
    <t>Estado del resultado integral [sinopsis]</t>
  </si>
  <si>
    <t>StatementOfComprehensiveIncomeAbstract</t>
  </si>
  <si>
    <t>Diferencias de cambio por conversión [sinopsis]</t>
  </si>
  <si>
    <t>ExchangeDifferencesOnTranslationAbstract</t>
  </si>
  <si>
    <t>Ganancias (pérdidas) por diferencias de cambio de conversión, antes de impuestos</t>
  </si>
  <si>
    <t>GainsLossesOnExchangeDifferencesOnTranslationBeforeTax</t>
  </si>
  <si>
    <t>Ajustes de reclasificación en diferencias de cambio de conversión, antes de impuestos</t>
  </si>
  <si>
    <t>ReclassificationAdjustmentsOnExchangeDifferencesOnTranslationBeforeTax</t>
  </si>
  <si>
    <t>Otro resultado integral, antes de impuestos, diferencias de cambio por conversión</t>
  </si>
  <si>
    <t>OtherComprehensiveIncomeBeforeTaxExchangeDifferencesOnTranslation</t>
  </si>
  <si>
    <t>Activos financieros disponibles para la venta [sinopsis]</t>
  </si>
  <si>
    <t>AvailableforsaleFinancialAssetsAbstract</t>
  </si>
  <si>
    <t>Ganancias (pérdidas) por nuevas mediciones de activos financieros disponibles para la venta, antes de impuestos</t>
  </si>
  <si>
    <t>GainsLossesOnRemeasuringAvailableforsaleFinancialAssetsBeforeTax</t>
  </si>
  <si>
    <t>Ajustes de reclasificación, activos financieros disponibles para la venta, antes de impuestos</t>
  </si>
  <si>
    <t>ReclassificationAdjustmentsOnAvailableforsaleFinancialAssetsBeforeTax</t>
  </si>
  <si>
    <t>Otro resultado integral antes de impuestos, activos financieros disponibles para la venta</t>
  </si>
  <si>
    <t>OtherComprehensiveIncomeBeforeTaxAvailableforsaleFinancialAssets</t>
  </si>
  <si>
    <t>Coberturas del flujo de efectivo [sinopsis]</t>
  </si>
  <si>
    <t>CashFlowHedgesAbstract</t>
  </si>
  <si>
    <t>Ganancias (pérdidas) por coberturas de flujos de efectivo, antes de impuestos</t>
  </si>
  <si>
    <t>GainsLossesOnCashFlowHedgesBeforeTax</t>
  </si>
  <si>
    <t>Ajustes de reclasificación en coberturas de flujos de efectivo, antes de impuestos</t>
  </si>
  <si>
    <t>ReclassificationAdjustmentsOnCashFlowHedgesBeforeTax</t>
  </si>
  <si>
    <t>Importe eliminado de patrimonio e incluido en el valor en libros de activos no financieros (pasivos) que se han adquirido o en los que se ha incurrido y tienen una cobertura sobre  una transacción prevista como altamente probable, antes de impuesto</t>
  </si>
  <si>
    <t>AmountsRemovedFromEquityAndIncludedInCarryingAmountOfNonfinancialAssetLiabilityWhoseAcquisitionOrIncurrenceWasHedgedHighlyProbableForecastTransactionBeforeTax</t>
  </si>
  <si>
    <t>Otro resultado integral, antes de impuestos, coberturas del flujo de efectivo</t>
  </si>
  <si>
    <t>OtherComprehensiveIncomeBeforeTaxCashFlowHedges</t>
  </si>
  <si>
    <t>Otro resultado integral, antes de impuestos, ganancias (pérdidas) de inversiones en instrumentos de patrimonio</t>
  </si>
  <si>
    <t>OtherComprehensiveIncomeBeforeTaxGainsLossesFromInvestmentsInEquityInstruments</t>
  </si>
  <si>
    <t>Otro resultado integral, antes de impuestos, ganancias (pérdidas) por revaluación</t>
  </si>
  <si>
    <t>OtherComprehensiveIncomeBeforeTaxGainsLossesOnRevaluation</t>
  </si>
  <si>
    <t>Otro resultado integral, antes de impuestos, ganancias (pérdidas) actuariales por planes de beneficios definidos</t>
  </si>
  <si>
    <t>OtherComprehensiveIncomeBeforeTaxActuarialGainsLossesOnDefinedBenefitPlans</t>
  </si>
  <si>
    <t>Otros componentes de otro resultado integral, antes de impuestos</t>
  </si>
  <si>
    <t>OtherComprehensiveIncomeBeforeTax</t>
  </si>
  <si>
    <t>Impuesto a las ganancias relacionado con diferencias de cambio de conversión de otro resultado integral</t>
  </si>
  <si>
    <t>IncomeTaxRelatingToExchangeDifferencesOnTranslationOfOtherComprehensiveIncome</t>
  </si>
  <si>
    <t>Impuesto a las ganancias relativos a inversiones en instrumentos de patrimonio de otro resultado integral</t>
  </si>
  <si>
    <t>IncomeTaxRelatingToInvestmentsInEquityInstrumentsOfOtherComprehensiveIncome</t>
  </si>
  <si>
    <t>Impuesto a las ganancias relacionadas con activos financieros disponibles para la venta de otro resultado integral</t>
  </si>
  <si>
    <t>IncomeTaxRelatingToAvailableforsaleFinancialAssetsOfOtherComprehensiveIncome</t>
  </si>
  <si>
    <t>Impuesto a las ganancias relacionado con coberturas de flujos de efectivo de otro resultado integral</t>
  </si>
  <si>
    <t>IncomeTaxRelatingToCashFlowHedgesOfOtherComprehensiveIncome</t>
  </si>
  <si>
    <t>Impuesto a las ganancias relacionado con cambios en el superávit de revaluación de otro resultado integral</t>
  </si>
  <si>
    <t>IncomeTaxRelatingToChangesInRevaluationSurplusOfOtherComprehensiveIncome</t>
  </si>
  <si>
    <t>Impuesto a las ganancias relacionado con planes de beneficios definidos de otro resultado integral</t>
  </si>
  <si>
    <t>IncomeTaxRelatingToDefinedBenefitPlansOfOtherComprehensiveIncome</t>
  </si>
  <si>
    <t>Otro resultado integral</t>
  </si>
  <si>
    <t>OtherComprehensiveIncome</t>
  </si>
  <si>
    <t>Resultado integral total</t>
  </si>
  <si>
    <t>ComprehensiveIncome</t>
  </si>
  <si>
    <t>Resultado integral atribuible a [sinopsis]</t>
  </si>
  <si>
    <t>ComprehensiveIncomeAttributableToAbstract</t>
  </si>
  <si>
    <t>Resultado integral atribuible a los propietarios de la controladora</t>
  </si>
  <si>
    <t>ComprehensiveIncomeAttributableToOwnersOfParent</t>
  </si>
  <si>
    <t>Resultado integral atribuible a participaciones no controladoras</t>
  </si>
  <si>
    <t>ComprehensiveIncomeAttributableToNoncontrollingInterests</t>
  </si>
  <si>
    <t>[510000] Estado de flujos de efectivo, método directo – Estados financieros consolidados</t>
  </si>
  <si>
    <t>Estado de flujos de efectivo [sinopsis]</t>
  </si>
  <si>
    <t>StatementOfCashFlowsAbstract</t>
  </si>
  <si>
    <t>Flujos de efectivo procedentes de (utilizados en) actividades de operación [sinopsis]</t>
  </si>
  <si>
    <t>CashFlowsFromUsedInOperatingActivitiesAbstract</t>
  </si>
  <si>
    <t>Clases de cobros por actividades de operación [sinopsis]</t>
  </si>
  <si>
    <t>ClassesOfCashReceiptsFromOperatingActivitiesAbstract</t>
  </si>
  <si>
    <t>Cobros procedentes de las ventas de bienes y prestación de servicios</t>
  </si>
  <si>
    <t>ReceiptsFromSalesOfGoodsAndRenderingOfServices</t>
  </si>
  <si>
    <t>Cobros procedentes de regalías, cuotas, comisiones y otros ingresos de actividades ordinarias</t>
  </si>
  <si>
    <t>ReceiptsFromRoyaltiesFeesCommissionsAndOtherRevenue</t>
  </si>
  <si>
    <t>Cobros derivados de contratos mantenidos para intermediación o para negociar con ellos</t>
  </si>
  <si>
    <t>ReceiptsFromContractsHeldForDealingOrTradingPurpose</t>
  </si>
  <si>
    <t>Cobros procedentes de primas y prestaciones, anualidades y otros beneficios de pólizas suscritas</t>
  </si>
  <si>
    <t>ReceiptsFromPremiumsAndClaimsAnnuitiesAndOtherPolicyBenefits</t>
  </si>
  <si>
    <t>Cobros derivados de arrendamiento y posterior venta de esos activos</t>
  </si>
  <si>
    <t>ReceiptsFromRentsAndSubsequentSalesOfSuchAssets</t>
  </si>
  <si>
    <t>Otros cobros por actividades de operación</t>
  </si>
  <si>
    <t>OtherCashReceiptsFromOperatingActivities</t>
  </si>
  <si>
    <t>Clases de pagos [sinopsis]</t>
  </si>
  <si>
    <t>ClassesOfCashPaymentsAbstract</t>
  </si>
  <si>
    <t>Pagos a proveedores por el suministro de bienes y servicios</t>
  </si>
  <si>
    <t>PaymentsToSuppliersForGoodsAndServices</t>
  </si>
  <si>
    <t>Pagos procedentes de contratos mantenidos para intermediación o para negociar</t>
  </si>
  <si>
    <t>PaymentsFromContractsHeldForDealingOrTradingPurpose</t>
  </si>
  <si>
    <t>Pagos a y por cuenta de los empleados</t>
  </si>
  <si>
    <t>PaymentsToAndOnBehalfOfEmployees</t>
  </si>
  <si>
    <t>Pagos por primas y prestaciones, anualidades y otras obligaciones derivadas de las pólizas suscritas</t>
  </si>
  <si>
    <t>PaymentsForPremiumsAndClaimsAnnuitiesAndOtherPolicyBenefits</t>
  </si>
  <si>
    <t>Pagos por fabricar o adquirir activos mantenidos para arrendar a otros y posteriormente para vender</t>
  </si>
  <si>
    <t>PaymentsToManufactureOrAcquireAssetsHeldForRentalToOthersAndSubsequentlyHeldForSale</t>
  </si>
  <si>
    <t>Otros pagos por actividades de operación</t>
  </si>
  <si>
    <t>OtherCashPaymentsFromOperatingActivities</t>
  </si>
  <si>
    <t>Flujos de efectivo netos procedentes de (utilizados en) la operación</t>
  </si>
  <si>
    <t>CashFlowsFromUsedInOperations</t>
  </si>
  <si>
    <t>Dividendos pagados</t>
  </si>
  <si>
    <t>DividendsPaidClassifiedAsOperatingActivities</t>
  </si>
  <si>
    <t>Dividendos recibidos</t>
  </si>
  <si>
    <t>DividendsReceivedClassifiedAsOperatingActivities</t>
  </si>
  <si>
    <t>Intereses pagados</t>
  </si>
  <si>
    <t>InterestPaidClassifiedAsOperatingActivities</t>
  </si>
  <si>
    <t>Intereses recibidos</t>
  </si>
  <si>
    <t>InterestReceivedClassifiedAsOperatingActivities</t>
  </si>
  <si>
    <t>Impuestos a las ganancias pagados (reembolsados)</t>
  </si>
  <si>
    <t>IncomeTaxesPaidRefundClassifiedAsOperatingActivities</t>
  </si>
  <si>
    <t>Otras entradas (salidas) de efectivo</t>
  </si>
  <si>
    <t>OtherInflowsOutflowsOfCashClassifiedAsOperatingActivities</t>
  </si>
  <si>
    <t>Flujos de efectivo netos procedentes de (utilizados en) actividades de operación</t>
  </si>
  <si>
    <t>CashFlowsFromUsedInOperatingActivities</t>
  </si>
  <si>
    <t>Flujos de efectivo procedentes de (utilizados en) actividades de inversión [sinopsis]</t>
  </si>
  <si>
    <t>CashFlowsFromUsedInInvestingActivitiesAbstract</t>
  </si>
  <si>
    <t>Flujos de efectivo procedentes de la pérdida de control de subsidiarias u otros negocios</t>
  </si>
  <si>
    <t>CashFlowsFromLosingControlOfSubsidiariesOrOtherBusinessesClassifiedAsInvestingActivities</t>
  </si>
  <si>
    <t>Flujos de efectivo utilizados para obtener el control de subsidiarias u otros negocios</t>
  </si>
  <si>
    <t>CashFlowsUsedInObtainingControlOfSubsidiariesOrOtherBusinessesClassifiedAsInvestingActivities</t>
  </si>
  <si>
    <t>Flujos de efectivo utilizados en la compra de participaciones no controladoras</t>
  </si>
  <si>
    <t>FlujosEfectivoUtilizadosCompraParticipacionesNoControladorasActividadesInversion</t>
  </si>
  <si>
    <t>Otros cobros por la venta de patrimonio o instrumentos de deuda de otras entidades</t>
  </si>
  <si>
    <t>OtherCashReceiptsFromSalesOfEquityOrDebtInstrumentsOfOtherEntitiesClassifiedAsInvestingActivities</t>
  </si>
  <si>
    <t>Otros pagos para adquirir patrimonio o instrumentos de deuda de otras entidades</t>
  </si>
  <si>
    <t>OtherCashPaymentsToAcquireEquityOrDebtInstrumentsOfOtherEntitiesClassifiedAsInvestingActivities</t>
  </si>
  <si>
    <t>Otros cobros por la venta de participaciones en negocios conjuntos</t>
  </si>
  <si>
    <t>OtherCashReceiptsFromSalesOfInterestsInJointVenturesClassifiedAsInvestingActivities</t>
  </si>
  <si>
    <t>Otros pagos para adquirir participaciones en negocios conjuntos</t>
  </si>
  <si>
    <t>OtherCashPaymentsToAcquireInterestsInJointVenturesClassifiedAsInvestingActivities</t>
  </si>
  <si>
    <t>Préstamos a entidades relacionadas</t>
  </si>
  <si>
    <t>PrestamosEntidadesRelacionadasActividadesInversion</t>
  </si>
  <si>
    <t>Importes procedentes de la venta de propiedades, planta y equipo</t>
  </si>
  <si>
    <t>ProceedsFromSalesOfPropertyPlantAndEquipmentClassifiedAsInvestingActivities</t>
  </si>
  <si>
    <t>Compras de propiedades, planta y equipo</t>
  </si>
  <si>
    <t>PurchaseOfPropertyPlantAndEquipmentClassifiedAsInvestingActivities</t>
  </si>
  <si>
    <t>Importes procedentes de ventas de activos intangibles</t>
  </si>
  <si>
    <t>ProceedsFromSalesOfIntangibleAssetsClassifiedAsInvestingActivities</t>
  </si>
  <si>
    <t>Compras de activos intangibles</t>
  </si>
  <si>
    <t>PurchaseOfIntangibleAssetsClassifiedAsInvestingActivities</t>
  </si>
  <si>
    <t>Importes procedentes de otros activos a largo plazo</t>
  </si>
  <si>
    <t>ProceedsFromOtherLongtermAssetsClassifiedAsInvestingActivities</t>
  </si>
  <si>
    <t>Compras de otros activos a largo plazo</t>
  </si>
  <si>
    <t>PurchaseOfOtherLongtermAssetsClassifiedAsInvestingActivities</t>
  </si>
  <si>
    <t>Importes procedentes de subvenciones del gobierno</t>
  </si>
  <si>
    <t>ProceedsFromGovernmentGrantsClassifiedAsInvestingActivities</t>
  </si>
  <si>
    <t>Anticipos de efectivo y préstamos concedidos a terceros</t>
  </si>
  <si>
    <t>CashAdvancesAndLoansMadeToOtherPartiesClassifiedAsInvestingActivities</t>
  </si>
  <si>
    <t>Cobros procedentes del reembolso de anticipos y préstamos concedidos a terceros</t>
  </si>
  <si>
    <t>CashReceiptsFromRepaymentOfAdvancesAndLoansMadeToOtherPartiesClassifiedAsInvestingActivities</t>
  </si>
  <si>
    <t>Pagos derivados de contratos de futuro, a término, de opciones y de permuta financiera</t>
  </si>
  <si>
    <t>CashPaymentsForFutureContractsForwardContractsOptionContractsAndSwapContractsClassifiedAsInvestingActivities</t>
  </si>
  <si>
    <t>Cobros procedentes de contratos de futuro, a término, de opciones y de permuta financiera</t>
  </si>
  <si>
    <t>CashReceiptsFromFutureContractsForwardContractsOptionContractsAndSwapContractsClassifiedAsInvestingActivities</t>
  </si>
  <si>
    <t>Cobros a entidades relacionadas</t>
  </si>
  <si>
    <t>CobrosEntidadesRelacionadasActividadesInversion</t>
  </si>
  <si>
    <t>DividendsReceivedClassifiedAsInvestingActivities</t>
  </si>
  <si>
    <t>InterestPaidClassifiedAsInvestingActivities</t>
  </si>
  <si>
    <t>InterestReceivedClassifiedAsInvestingActivities</t>
  </si>
  <si>
    <t>IncomeTaxesPaidRefundClassifiedAsInvestingActivities</t>
  </si>
  <si>
    <t>OtherInflowsOutflowsOfCashClassifiedAsInvestingActivities</t>
  </si>
  <si>
    <t>Flujos de efectivo netos procedentes de (utilizados en) actividades de inversión</t>
  </si>
  <si>
    <t>CashFlowsFromUsedInInvestingActivities</t>
  </si>
  <si>
    <t>Flujos de efectivo procedentes de (utilizados en) actividades de financiación [sinopsis]</t>
  </si>
  <si>
    <t>CashFlowsFromUsedInFinancingActivitiesAbstract</t>
  </si>
  <si>
    <t>Cobros por cambios en las participaciones en la propiedad de subsidiarias que no resulta en una pérdida de control</t>
  </si>
  <si>
    <t>ProceedsFromChangesInOwnershipInterestsInSubsidiaries</t>
  </si>
  <si>
    <t>Pagos por cambios en las participaciones en la propiedad en subsidiarias que no resulta en una pérdida de control</t>
  </si>
  <si>
    <t>PaymentsFromChangesInOwnershipInterestsInSubsidiaries</t>
  </si>
  <si>
    <t>Importes procedentes de la emisión de acciones</t>
  </si>
  <si>
    <t>ProceedsFromIssuingShares</t>
  </si>
  <si>
    <t>Importes procedentes de la emisión de otros instrumentos de patrimonio</t>
  </si>
  <si>
    <t>ProceedsFromIssuingOtherEquityInstruments</t>
  </si>
  <si>
    <t>Pagos por adquirir o rescatar las acciones de la entidad</t>
  </si>
  <si>
    <t>PaymentsToAcquireOrRedeemEntitysShares</t>
  </si>
  <si>
    <t>Pagos por otras participaciones en el patrimonio</t>
  </si>
  <si>
    <t>PaymentsOfOtherEquityInstruments</t>
  </si>
  <si>
    <t>Importes procedentes de préstamos</t>
  </si>
  <si>
    <t>ProceedsFromBorrowingsClassifiedAsFinancingActivities</t>
  </si>
  <si>
    <t>Importes procedentes de préstamos de largo plazo</t>
  </si>
  <si>
    <t>ImportesPrestamosLargoPlazoActividadesFinanciacion</t>
  </si>
  <si>
    <t>Importes procedentes de préstamos de corto plazo</t>
  </si>
  <si>
    <t>ImportesPrestamosCortoPlazoActividadesFinanciacion</t>
  </si>
  <si>
    <t>Préstamos de entidades relacionadas</t>
  </si>
  <si>
    <t>PrestamosEntidadesRelacionadasActividadesFinanciacion</t>
  </si>
  <si>
    <t>Reembolsos de préstamos</t>
  </si>
  <si>
    <t>RepaymentsOfBorrowingsClassifiedAsFinancingActivities</t>
  </si>
  <si>
    <t>Pagos de pasivos por arrendamientos financieros</t>
  </si>
  <si>
    <t>PaymentsOfFinanceLeaseLiabilitiesClassifiedAsFinancingActivities</t>
  </si>
  <si>
    <t>Pagos de préstamos a entidades relacionadas</t>
  </si>
  <si>
    <t>PagosPrestamosEntidadesRelacionadasActividadesFinanciacion</t>
  </si>
  <si>
    <t>ProceedsFromGovernmentGrantsClassifiedAsFinancingActivities</t>
  </si>
  <si>
    <t>DividendsPaidClassifiedAsFinancingActivities</t>
  </si>
  <si>
    <t>InterestReceivedClassifiedAsFinancingActivities</t>
  </si>
  <si>
    <t>InterestPaidClassifiedAsFinancingActivities</t>
  </si>
  <si>
    <t>DividendsReceivedClassifiedAsFinancingActivities</t>
  </si>
  <si>
    <t>IncomeTaxesPaidRefundClassifiedAsFinancingActivities</t>
  </si>
  <si>
    <t>OtherInflowsOutflowsOfCashClassifiedAsFinancingActivities</t>
  </si>
  <si>
    <t>Flujos de efectivo netos procedentes de (utilizados en) actividades de financiación</t>
  </si>
  <si>
    <t>CashFlowsFromUsedInFinancingActivities</t>
  </si>
  <si>
    <t>Incremento (disminución) neto de efectivo y equivalentes al efectivo, antes del efecto de los cambios en la tasa de cambio</t>
  </si>
  <si>
    <t>IncreaseDecreaseInCashAndCashEquivalentsBeforeEffectOfExchangeRateChanges</t>
  </si>
  <si>
    <t>Efectos de la variación en la tasa de cambio sobre el efectivo y equivalentes al efectivo [sinopsis]</t>
  </si>
  <si>
    <t>EffectOfExchangeRateChangesOnCashAndCashEquivalentsAbstract</t>
  </si>
  <si>
    <t>Efectos de la variación en la tasa de cambio sobre el efectivo y equivalentes al efectivo</t>
  </si>
  <si>
    <t>EffectOfExchangeRateChangesOnCashAndCashEquivalents</t>
  </si>
  <si>
    <t>Incremento (disminución) neto de efectivo y equivalentes al efectivo</t>
  </si>
  <si>
    <t>IncreaseDecreaseInCashAndCashEquivalents</t>
  </si>
  <si>
    <t>Efectivo y equivalentes al efectivo al principio del periodo</t>
  </si>
  <si>
    <t>EfectivoYEquivalentesEfectivoEstadoFlujo</t>
  </si>
  <si>
    <t>Efectivo y equivalentes al efectivo al final del periodo</t>
  </si>
  <si>
    <t>Flujos de efectivo utilizados en la compra de participaciones no controladoras, clasificados como actividades de inversión</t>
  </si>
  <si>
    <t>Préstamos a entidades relacionadas, actividades de inversión</t>
  </si>
  <si>
    <t>Cobros a entidades relacionadas, actividades de inversión</t>
  </si>
  <si>
    <t>Importes procedentes de préstamos de largo plazo, clasificados como actividades de financiación</t>
  </si>
  <si>
    <t>Importes procedentes de préstamos de corto plazo, clasificados como actividades de financiación</t>
  </si>
  <si>
    <t>Préstamos de entidades relacionadas, actividades de financiación</t>
  </si>
  <si>
    <t>Pagos de préstamos a entidades relacionadas, actividades de financiación</t>
  </si>
  <si>
    <t>[520000] Estado de flujos de efectivo, método indirecto – Estados financieros consolidados</t>
  </si>
  <si>
    <t>Ajustes para conciliar la ganancia (pérdida) [sinopsis]</t>
  </si>
  <si>
    <t>AdjustmentsForReconcileProfitLossAbstract</t>
  </si>
  <si>
    <t>Ajustes por gasto por impuestos a las ganancias</t>
  </si>
  <si>
    <t>AdjustmentsForIncomeTaxExpense</t>
  </si>
  <si>
    <t>Ajustes por costos financieros</t>
  </si>
  <si>
    <t>AdjustmentsForFinanceCosts</t>
  </si>
  <si>
    <t>Ajustes por disminuciones (incrementos) en los inventarios</t>
  </si>
  <si>
    <t>AdjustmentsForDecreaseIncreaseInInventories</t>
  </si>
  <si>
    <t>Ajustes por la disminución (incremento) de cuentas por cobrar de origen comercial</t>
  </si>
  <si>
    <t>AdjustmentsForDecreaseIncreaseInTradeAccountReceivable</t>
  </si>
  <si>
    <t>Ajustes por disminuciones (incrementos) en otras cuentas por cobrar derivadas de las actividades de operación</t>
  </si>
  <si>
    <t>AdjustmentsForDecreaseIncreaseInOtherOperatingReceivables</t>
  </si>
  <si>
    <t>Ajustes por el incremento (disminución) de cuentas por pagar de origen comercial</t>
  </si>
  <si>
    <t>AdjustmentsForIncreaseDecreaseInTradeAccountPayable</t>
  </si>
  <si>
    <t>Ajustes por incrementos (disminuciones) en otras cuentas por pagar derivadas de las actividades de operación</t>
  </si>
  <si>
    <t>AdjustmentsForIncreaseDecreaseInOtherOperatingPayables</t>
  </si>
  <si>
    <t>Ajustes por gastos de depreciación y amortización</t>
  </si>
  <si>
    <t>AdjustmentsForDepreciationAndAmortisationExpense</t>
  </si>
  <si>
    <t>Ajustes por deterioro de valor (reversiones de pérdidas por deterioro de valor) reconocidas en el resultado del periodo</t>
  </si>
  <si>
    <t>AdjustmentsForImpairmentLossReversalOfImpairmentLossRecognisedInProfitOrLoss</t>
  </si>
  <si>
    <t>Ajustes por provisiones</t>
  </si>
  <si>
    <t>AdjustmentsForProvisions</t>
  </si>
  <si>
    <t>Ajustes por pérdidas (ganancias) de moneda extranjera no realizadas</t>
  </si>
  <si>
    <t>AdjustmentsForUnrealisedForeignExchangeLossesGains</t>
  </si>
  <si>
    <t>Ajustes por participaciones no controladoras</t>
  </si>
  <si>
    <t>AjustesParticipacionesNoControladoras</t>
  </si>
  <si>
    <t>Ajustes por pagos basados en acciones</t>
  </si>
  <si>
    <t>AdjustmentsForSharebasedPayments</t>
  </si>
  <si>
    <t>Ajustes por pérdidas (ganancias) del valor razonable</t>
  </si>
  <si>
    <t>AdjustmentsForFairValueGainsLosses</t>
  </si>
  <si>
    <t>Ajustes por ganancias no distribuidas de asociadas</t>
  </si>
  <si>
    <t>AdjustmentsForUndistributedProfitsOfAssociates</t>
  </si>
  <si>
    <t>Otros ajustes por partidas distintas al efectivo</t>
  </si>
  <si>
    <t>OtherAdjustmentsForNoncashItems</t>
  </si>
  <si>
    <t>Ajustes por pérdidas (ganancias) por la disposición de activos no corrientes</t>
  </si>
  <si>
    <t>AdjustmentsForLossesGainsOnDisposalOfNoncurrentAssets</t>
  </si>
  <si>
    <t>Otros ajustes para los que los efectos sobre el efectivo son flujos de efectivo de inversión o financiación</t>
  </si>
  <si>
    <t>OtherAdjustmentsForWhichCashEffectsAreInvestingOrFinancingCashFlow</t>
  </si>
  <si>
    <t>Otros ajustes para conciliar la ganancia (pérdida)</t>
  </si>
  <si>
    <t>OtherAdjustmentsToReconcileProfitLoss</t>
  </si>
  <si>
    <t>Total ajustes para conciliar la ganancia (pérdida)</t>
  </si>
  <si>
    <t>AdjustmentsForReconcileProfitLoss</t>
  </si>
  <si>
    <t>[610000] Estado de Cambio en el Patrimonio – Estados financieros consolidados</t>
  </si>
  <si>
    <t>Estado de cambios en el patrimonio [sinopsis]</t>
  </si>
  <si>
    <t>StatementOfChangesInEquityAbstract</t>
  </si>
  <si>
    <t>Estado de cambios en el patrimonio [tabla]</t>
  </si>
  <si>
    <t>StatementOfChangesInEquityTable</t>
  </si>
  <si>
    <t>Componentes del patrimonio [eje]</t>
  </si>
  <si>
    <t>ComponentsOfEquityAxis</t>
  </si>
  <si>
    <t>Patrimonio [miembro]</t>
  </si>
  <si>
    <t>EquityMember</t>
  </si>
  <si>
    <t>Patrimonio atribuible a los propietarios de la controladora [miembro]</t>
  </si>
  <si>
    <t>EquityAttributableToOwnersOfParentMember</t>
  </si>
  <si>
    <t>Capital emitido [miembro]</t>
  </si>
  <si>
    <t>IssuedCapitalMember</t>
  </si>
  <si>
    <t>Prima de emisión [miembro]</t>
  </si>
  <si>
    <t>SharePremiumMember</t>
  </si>
  <si>
    <t>Acciones propias en cartera [miembro]</t>
  </si>
  <si>
    <t>TreasurySharesMember</t>
  </si>
  <si>
    <t>Otras participaciones en el patrimonio [miembro]</t>
  </si>
  <si>
    <t>OtherEquityInterestMember</t>
  </si>
  <si>
    <t>Otras reservas [miembro]</t>
  </si>
  <si>
    <t>OtherReservesMember</t>
  </si>
  <si>
    <t>Superávit de revaluación [miembro]</t>
  </si>
  <si>
    <t>RevaluationSurplusMember</t>
  </si>
  <si>
    <t>Reserva de diferencias de cambio en conversiones [miembro]</t>
  </si>
  <si>
    <t>ReserveOfExchangeDifferencesOnTranslationMember</t>
  </si>
  <si>
    <t>Reserva de coberturas de flujo de efectivo [miembro]</t>
  </si>
  <si>
    <t>ReserveOfCashFlowHedgesMember</t>
  </si>
  <si>
    <t>Reserva de ganancias o pérdidas actuariales en planes de beneficios definidos [miembro]</t>
  </si>
  <si>
    <t>ReserveOfActuarialGainsOrLossesOnDefinedBenefitPlansMember</t>
  </si>
  <si>
    <t>Reserva de ganancias y pérdidas en nuevas mediciones de activos financieros disponibles para la venta [miembro]</t>
  </si>
  <si>
    <t>ReserveOfGainsAndLossesOnRemeasuringAvailableforsaleFinancialAssetsMember</t>
  </si>
  <si>
    <t>Otras reservas varias [miembro]</t>
  </si>
  <si>
    <t>OtrasReservasVariasMember</t>
  </si>
  <si>
    <t>Ganancias (pérdidas) acumuladas [miembro]</t>
  </si>
  <si>
    <t>GananciaPerdidaAcumuladaMember</t>
  </si>
  <si>
    <t>Participaciones no controladoras [miembro]</t>
  </si>
  <si>
    <t>NoncontrollingInterestsMember</t>
  </si>
  <si>
    <t>Estado de cambios en el patrimonio [partidas]</t>
  </si>
  <si>
    <t>StatementOfChangesInEquityLineItems</t>
  </si>
  <si>
    <t>Patrimonio al comienzo del periodo</t>
  </si>
  <si>
    <t>Incremento (disminución) por cambios en políticas contables</t>
  </si>
  <si>
    <t>IncreaseDecreaseThroughChangesInAccountingPolicies</t>
  </si>
  <si>
    <t>Incremento (disminución) por correcciones de errores</t>
  </si>
  <si>
    <t>IncreaseDecreaseThroughCorrectionsOfErrors</t>
  </si>
  <si>
    <t>Patrimonio inicial reexpresado</t>
  </si>
  <si>
    <t>PatrimonioReexpresado</t>
  </si>
  <si>
    <t>Cambios en el patrimonio [sinopsis]</t>
  </si>
  <si>
    <t>ChangesInEquityAbstract</t>
  </si>
  <si>
    <t>Resultado integral [sinopsis]</t>
  </si>
  <si>
    <t>ComprehensiveIncomeAbstract</t>
  </si>
  <si>
    <t>Resultado integral</t>
  </si>
  <si>
    <t>Emisión de patrimonio</t>
  </si>
  <si>
    <t>IssueOfEquity</t>
  </si>
  <si>
    <t>Dividendos</t>
  </si>
  <si>
    <t>Incremento (disminución) por otras aportaciones de los propietarios</t>
  </si>
  <si>
    <t>IncreaseDecreaseThroughOtherContributionsByOwners</t>
  </si>
  <si>
    <t>Incremento (disminución) por otras distribuciones a los propietarios</t>
  </si>
  <si>
    <t>IncreaseDecreaseThroughOtherDistributionsToOwners</t>
  </si>
  <si>
    <t>Incremento (disminución) por transferencias y otros cambios, patrimonio</t>
  </si>
  <si>
    <t>IncreaseDecreaseThroughTransfersAndOtherChangesEquity</t>
  </si>
  <si>
    <t>Incremento (disminución) por transacciones con acciones propias en cartera</t>
  </si>
  <si>
    <t>IncreaseDecreaseThroughTreasuryShareTransactions</t>
  </si>
  <si>
    <t>Incremento (disminución) por cambios en las participaciones en la propiedad de subsidiarias que no dan lugar a pérdida de control</t>
  </si>
  <si>
    <t>IncreaseDecreaseThroughChangesInOwnershipInterestsInSubsidiariesThatDoNotResultInLossOfControl</t>
  </si>
  <si>
    <t>Total incremento (disminución) en el patrimonio</t>
  </si>
  <si>
    <t>ChangesInEquity</t>
  </si>
  <si>
    <t>Patrimonio al final del periodo</t>
  </si>
  <si>
    <t>Patrimonio</t>
  </si>
  <si>
    <t>Patrimonio reexpresado</t>
  </si>
  <si>
    <t>Incremento (disminución) por transferencias y otros cambios</t>
  </si>
  <si>
    <t>Incremento (disminución) por transacción de acciones en cartera</t>
  </si>
  <si>
    <t>Incremento (disminución) por cambios en la participación de subsidiarias que no impliquen pérdida de control</t>
  </si>
  <si>
    <t>Use 1 of Dimension 1</t>
  </si>
  <si>
    <t>Def</t>
  </si>
  <si>
    <t>Usable</t>
  </si>
  <si>
    <t>Open/Closed</t>
  </si>
  <si>
    <t>prefijo</t>
  </si>
  <si>
    <t>hypercubo</t>
  </si>
  <si>
    <t>yes</t>
  </si>
  <si>
    <t>C</t>
  </si>
  <si>
    <t>Est_Cambio_Patrim_Dim!B3</t>
  </si>
  <si>
    <t>P,C,D</t>
  </si>
  <si>
    <t>Est_Sit_Fin_Clas!C4</t>
  </si>
  <si>
    <t>Est_Sit_Fin_Clas!C8</t>
  </si>
  <si>
    <t>Est_Sit_Fin_Clas!E8</t>
  </si>
  <si>
    <t>Est_Sit_Fin_Clas!B8</t>
  </si>
  <si>
    <t>CALCLINK</t>
  </si>
  <si>
    <t>Est_Sit_Fin_Clas!D8</t>
  </si>
  <si>
    <t>Est_Sit_Fin_Liq!C4</t>
  </si>
  <si>
    <t>Est_Sit_Fin_Liq!C8</t>
  </si>
  <si>
    <t>Est_Sit_Fin_Liq!E8</t>
  </si>
  <si>
    <t>Est_Sit_Fin_Liq!B8</t>
  </si>
  <si>
    <t>Est_Sit_Fin_Liq!D8</t>
  </si>
  <si>
    <t>Est_Res_Funcion!C4</t>
  </si>
  <si>
    <t>Est_Res_Funcion!C5</t>
  </si>
  <si>
    <t>Est_Res_Funcion!D4</t>
  </si>
  <si>
    <t>Est_Res_Funcion!D5</t>
  </si>
  <si>
    <t>Est_Res_Funcion!C8</t>
  </si>
  <si>
    <t>Est_Res_Funcion!F8</t>
  </si>
  <si>
    <t>Est_Res_Funcion!B8</t>
  </si>
  <si>
    <t>Est_Res_Funcion!D8</t>
  </si>
  <si>
    <t>Est_Res_Funcion!E8</t>
  </si>
  <si>
    <t>Est_Res_Naturaleza!C4</t>
  </si>
  <si>
    <t>Est_Res_Naturaleza!C5</t>
  </si>
  <si>
    <t>Est_Res_Naturaleza!D4</t>
  </si>
  <si>
    <t>Est_Res_Naturaleza!D5</t>
  </si>
  <si>
    <t>Est_Res_Naturaleza!D8</t>
  </si>
  <si>
    <t>Est_Res_Naturaleza!F8</t>
  </si>
  <si>
    <t>Est_Res_Naturaleza!B8</t>
  </si>
  <si>
    <t>Est_Res_Naturaleza!E8</t>
  </si>
  <si>
    <t>Est_Res_Naturaleza!C8</t>
  </si>
  <si>
    <t>Est_Result_Integrales!C4</t>
  </si>
  <si>
    <t>Est_Result_Integrales!C5</t>
  </si>
  <si>
    <t>Est_Result_Integrales!D4</t>
  </si>
  <si>
    <t>Est_Result_Integrales!D5</t>
  </si>
  <si>
    <t>Est_Result_Integrales!C8</t>
  </si>
  <si>
    <t>Est_Result_Integrales!F8</t>
  </si>
  <si>
    <t>Est_Result_Integrales!B8</t>
  </si>
  <si>
    <t>Est_Result_Integrales!D8</t>
  </si>
  <si>
    <t>Est_Result_Integrales!E8</t>
  </si>
  <si>
    <t>Est_Flujo_Directo!C4</t>
  </si>
  <si>
    <t>Est_Flujo_Directo!C5</t>
  </si>
  <si>
    <t>Est_Flujo_Directo!C8</t>
  </si>
  <si>
    <t>Est_Flujo_Directo!E8</t>
  </si>
  <si>
    <t>Est_Flujo_Directo!B8</t>
  </si>
  <si>
    <t>Est_Flujo_Directo!D8</t>
  </si>
  <si>
    <t>Est_Flujo_Indirecto!C4</t>
  </si>
  <si>
    <t>Est_Flujo_Indirecto!C5</t>
  </si>
  <si>
    <t>Est_Flujo_Indirecto!C8</t>
  </si>
  <si>
    <t>Est_Flujo_Indirecto!E8</t>
  </si>
  <si>
    <t>Est_Flujo_Indirecto!B8</t>
  </si>
  <si>
    <t>Est_Flujo_Indirecto!D8</t>
  </si>
  <si>
    <t>Est_Cambio_Patrim!C4</t>
  </si>
  <si>
    <t>Est_Cambio_Patrim!C5</t>
  </si>
  <si>
    <t>Est_Cambio_Patrim!D8</t>
  </si>
  <si>
    <t>Est_Cambio_Patrim!E8</t>
  </si>
  <si>
    <t>Est_Cambio_Patrim!B8</t>
  </si>
  <si>
    <t>Est_Cambio_Patrim!C8</t>
  </si>
  <si>
    <t>DIMLINK</t>
  </si>
  <si>
    <t>scenario</t>
  </si>
  <si>
    <t>Est_Cambio_Patrim!G8</t>
  </si>
  <si>
    <t>Est_Cambio_Patrim_Dim!H3</t>
  </si>
  <si>
    <t>nonnum:domainItemType</t>
  </si>
  <si>
    <t/>
  </si>
  <si>
    <t>Incremento (disminución) del patrimonio por cambios en políticas contables</t>
  </si>
  <si>
    <t>Incremento (disminución) del patrimonio por correcciones de errores</t>
  </si>
  <si>
    <t>[800100] Nota - Subclasificaciones de activos, pasivos y patrimonios</t>
  </si>
  <si>
    <t>Subclasificaciones de activos, pasivos y patrimonios [sinopsis]</t>
  </si>
  <si>
    <t>SubclassificationsOfAssetsLiabilitiesAndEquitiesAbstract</t>
  </si>
  <si>
    <t>Propiedades, planta y equipo [sinopsis]</t>
  </si>
  <si>
    <t>PropertyPlantAndEquipmentAbstract</t>
  </si>
  <si>
    <t>Terrenos y construcciones [sinopsis]</t>
  </si>
  <si>
    <t>LandAndBuildingsAbstract</t>
  </si>
  <si>
    <t>Terrenos</t>
  </si>
  <si>
    <t>Land</t>
  </si>
  <si>
    <t>Edificios</t>
  </si>
  <si>
    <t>Buildings</t>
  </si>
  <si>
    <t>Total terrenos y edificios</t>
  </si>
  <si>
    <t>LandAndBuildings</t>
  </si>
  <si>
    <t>Maquinaria</t>
  </si>
  <si>
    <t>Machinery</t>
  </si>
  <si>
    <t>Vehículos [sinopsis]</t>
  </si>
  <si>
    <t>VehiclesAbstract</t>
  </si>
  <si>
    <t>Buques</t>
  </si>
  <si>
    <t>Ships</t>
  </si>
  <si>
    <t>Aeronave</t>
  </si>
  <si>
    <t>Aircraft</t>
  </si>
  <si>
    <t>Equipos de Transporte</t>
  </si>
  <si>
    <t>MotorVehicles</t>
  </si>
  <si>
    <t>Total vehículos</t>
  </si>
  <si>
    <t>Vehicles</t>
  </si>
  <si>
    <t>Enseres y accesorios</t>
  </si>
  <si>
    <t>FixturesAndFittings</t>
  </si>
  <si>
    <t>Equipo de oficina</t>
  </si>
  <si>
    <t>OfficeEquipment</t>
  </si>
  <si>
    <t>Activos tangibles para exploración y evaluación</t>
  </si>
  <si>
    <t>TangibleExplorationAndEvaluationAssets</t>
  </si>
  <si>
    <t>Construcciones en proceso</t>
  </si>
  <si>
    <t>ConstructionInProgress</t>
  </si>
  <si>
    <t>Otras propiedades, planta y equipo</t>
  </si>
  <si>
    <t>OtherPropertyPlantAndEquipment</t>
  </si>
  <si>
    <t>Total de propiedades, planta y equipo</t>
  </si>
  <si>
    <t>Activos intangibles y plusvalía [sinopsis]</t>
  </si>
  <si>
    <t>IntangibleAssetsAndGoodwillAbstract</t>
  </si>
  <si>
    <t>Activos intangibles distintos de la plusvalía [sinopsis]</t>
  </si>
  <si>
    <t>IntangibleAssetsOtherThanGoodwillAbstract</t>
  </si>
  <si>
    <t>Marcas comerciales</t>
  </si>
  <si>
    <t>BrandNames</t>
  </si>
  <si>
    <t>activos intangibles para exploración y evaluación</t>
  </si>
  <si>
    <t>IntangibleExplorationAndEvaluationAssets</t>
  </si>
  <si>
    <t>Cabeceras de periódicos o revistas y títulos de publicaciones</t>
  </si>
  <si>
    <t>MastheadsAndPublishingTitles</t>
  </si>
  <si>
    <t>Programas de computador</t>
  </si>
  <si>
    <t>ComputerSoftware</t>
  </si>
  <si>
    <t>Licencias y franquicias</t>
  </si>
  <si>
    <t>LicencesAndFranchises</t>
  </si>
  <si>
    <t>Derechos de propiedad intelectual, patentes y otros derechos de propiedad industrial, servicio y derechos de explotación</t>
  </si>
  <si>
    <t>CopyrightsPatentsAndOtherIndustrialPropertyRightsServiceAndOperatingRights</t>
  </si>
  <si>
    <t>Recetas, fórmulas, modelos, diseños y prototipos</t>
  </si>
  <si>
    <t>RecipesFormulaeModelsDesignsAndPrototypes</t>
  </si>
  <si>
    <t>Activos intangibles en desarrollo</t>
  </si>
  <si>
    <t>IntangibleAssetsUnderDevelopment</t>
  </si>
  <si>
    <t>Otros activos intangibles</t>
  </si>
  <si>
    <t>OtherIntangibleAssets</t>
  </si>
  <si>
    <t>Total de activos intangibles distintos de la plusvalía</t>
  </si>
  <si>
    <t>Activos intangibles y plusvalía</t>
  </si>
  <si>
    <t>IntangibleAssetsAndGoodwill</t>
  </si>
  <si>
    <t>Inversiones en subsidiarias, negocios conjuntos y asociadas [sinopsis]</t>
  </si>
  <si>
    <t>InvestmentsInSubsidiariesJointVenturesAndAssociatesAbstract</t>
  </si>
  <si>
    <t>Inversiones en subsidiarias</t>
  </si>
  <si>
    <t>InvestmentsInSubsidiaries</t>
  </si>
  <si>
    <t>Inversiones en negocios conjuntos</t>
  </si>
  <si>
    <t>InvestmentsInJointVentures</t>
  </si>
  <si>
    <t>Inversiones en asociadas</t>
  </si>
  <si>
    <t>InvestmentsInAssociates</t>
  </si>
  <si>
    <t>Total de inversiones en subsidiarias, negocios conjuntos y asociadas</t>
  </si>
  <si>
    <t>InvestmentsInSubsidiariesJointVenturesAndAssociates</t>
  </si>
  <si>
    <t>Deudores comerciales y otras cuentas por cobrar corrientes [sinopsis]</t>
  </si>
  <si>
    <t>TradeAndOtherCurrentReceivablesAbstract</t>
  </si>
  <si>
    <t>Deudores comerciales corrientes</t>
  </si>
  <si>
    <t>CurrentTradeReceivables</t>
  </si>
  <si>
    <t>Pagos anticipados corrientes</t>
  </si>
  <si>
    <t>CurrentPrepayments</t>
  </si>
  <si>
    <t>Otras cuentas por cobrar corrientes</t>
  </si>
  <si>
    <t>OtherCurrentReceivables</t>
  </si>
  <si>
    <t>Total deudores comerciales y otras cuentas por cobrar corrientes</t>
  </si>
  <si>
    <t>Cuentas por cobrar no corrientes [sinopsis]</t>
  </si>
  <si>
    <t>NoncurrentReceivablesAbstract</t>
  </si>
  <si>
    <t>Deudores comerciales no corrientes</t>
  </si>
  <si>
    <t>NoncurrentTradeReceivables</t>
  </si>
  <si>
    <t>Pagos anticipados no corrientes</t>
  </si>
  <si>
    <t>NoncurrentPrepayments</t>
  </si>
  <si>
    <t>Otras cuentas por cobrar no corrientes</t>
  </si>
  <si>
    <t>OtherNoncurrentReceivables</t>
  </si>
  <si>
    <t>Total cuentas por cobrar no corrientes</t>
  </si>
  <si>
    <t>Deudores comerciales y otras cuentas por cobrar [sinopsis]</t>
  </si>
  <si>
    <t>TradeAndOtherReceivablesAbstract</t>
  </si>
  <si>
    <t>Deudores comerciales</t>
  </si>
  <si>
    <t>TradeReceivables</t>
  </si>
  <si>
    <t>Pagos anticipados</t>
  </si>
  <si>
    <t>Prepayments</t>
  </si>
  <si>
    <t>Otras cuentas por cobrar</t>
  </si>
  <si>
    <t>OtherReceivables</t>
  </si>
  <si>
    <t>Total deudores comerciales y otras cuentas por cobrar</t>
  </si>
  <si>
    <t>Categorías de activos financieros no corrientes [sinopsis]</t>
  </si>
  <si>
    <t>CategoriesOfNoncurrentFinancialAssetsAbstract</t>
  </si>
  <si>
    <t>Activos financieros al valor razonable con cambios en resultados no corrientes [sinopsis]</t>
  </si>
  <si>
    <t>NoncurrentFinancialAssetsAtFairValueThroughProfitOrLossAbstract</t>
  </si>
  <si>
    <t>Activos financieros al valor razonable con cambios en resultados, designados como tales en el reconocimiento inicial, no corrientes</t>
  </si>
  <si>
    <t>NoncurrentFinancialAssetsAtFairValueThroughProfitOrLossDesignatedUponInitialRecognition</t>
  </si>
  <si>
    <t>Activos financieros al valor razonable con cambios en resultados, clasificados como mantenidos para negociar, no corrientes</t>
  </si>
  <si>
    <t>NoncurrentFinancialAssetsAtFairValueThroughProfitOrLossClassifiedAsHeldForTrading</t>
  </si>
  <si>
    <t>Activos financieros al valor razonable con cambios en resultados, obligatoriamente medidos al valor razonable, no corrientes</t>
  </si>
  <si>
    <t>NoncurrentFinancialAssetsAtFairValueThroughProfitOrLossMandatorilyMeasuredAtFairValue</t>
  </si>
  <si>
    <t>Total activos financieros al valor razonable con cambios en resultados no corrientes</t>
  </si>
  <si>
    <t>NoncurrentFinancialAssetsAtFairValueThroughProfitOrLoss</t>
  </si>
  <si>
    <t>Activos financieros disponibles para la venta no corrientes</t>
  </si>
  <si>
    <t>NoncurrentFinancialAssetsAvailableforsale</t>
  </si>
  <si>
    <t>Inversiones mantenidas hasta el vencimiento no corrientes</t>
  </si>
  <si>
    <t>NoncurrentHeldtomaturityInvestments</t>
  </si>
  <si>
    <t>Préstamos concedidos y cuentas por cobrar no corrientes</t>
  </si>
  <si>
    <t>NoncurrentLoansAndReceivables</t>
  </si>
  <si>
    <t>Activos financieros al valor razonable con cambios en otro resultado integral no corrientes</t>
  </si>
  <si>
    <t>NoncurrentFinancialAssetsAtFairValueThroughOtherComprehensiveIncome</t>
  </si>
  <si>
    <t>Activos financieros al costo amortizado no corrientes</t>
  </si>
  <si>
    <t>NoncurrentFinancialAssetsAtAmortisedCost</t>
  </si>
  <si>
    <t>Total activos financieros no corrientes</t>
  </si>
  <si>
    <t>NoncurrentFinancialAssets</t>
  </si>
  <si>
    <t>Categorías de activos financieros corrientes [sinopsis]</t>
  </si>
  <si>
    <t>CategoriesOfCurrentFinancialAssetsAbstract</t>
  </si>
  <si>
    <t>Activos financieros al valor razonable con cambios en resultados corrientes [sinopsis]</t>
  </si>
  <si>
    <t>CurrentFinancialAssetsAtFairValueThroughProfitOrLossAbstract</t>
  </si>
  <si>
    <t>Activos financieros al valor razonable con cambios en resultados, designados como tales en el reconocimiento inicial, corrientes</t>
  </si>
  <si>
    <t>CurrentFinancialAssetsAtFairValueThroughProfitOrLossDesignatedUponInitialRecognition</t>
  </si>
  <si>
    <t>Activos financieros al valor razonable con cambios en resultados, clasificados como mantenidos para negociar, corrientes</t>
  </si>
  <si>
    <t>CurrentFinancialAssetsAtFairValueThroughProfitOrLossClassifiedAsHeldForTrading</t>
  </si>
  <si>
    <t>Activos financieros al valor razonable con cambios en resultados, obligatoriamente medidos al valor razonable, corrientes</t>
  </si>
  <si>
    <t>CurrentFinancialAssetsAtFairValueThroughProfitOrLossMandatorilyMeasuredAtFairValue</t>
  </si>
  <si>
    <t>Total activos financieros al valor razonable con cambios en resultados corrientes</t>
  </si>
  <si>
    <t>CurrentFinancialAssetsAtFairValueThroughProfitOrLoss</t>
  </si>
  <si>
    <t>Activos financieros disponibles para la venta corrientes</t>
  </si>
  <si>
    <t>CurrentFinancialAssetsAvailableforsale</t>
  </si>
  <si>
    <t>Inversiones mantenidas hasta el vencimiento corrientes</t>
  </si>
  <si>
    <t>CurrentHeldtomaturityInvestments</t>
  </si>
  <si>
    <t>Préstamos concedidos y cuentas por cobrar corrientes</t>
  </si>
  <si>
    <t>CurrentLoansAndReceivables</t>
  </si>
  <si>
    <t>Activos financieros al valor razonable con cambios en otro resultado integral corrientes</t>
  </si>
  <si>
    <t>CurrentFinancialAssetsAtFairValueThroughOtherComprehensiveIncome</t>
  </si>
  <si>
    <t>Activos financieros al costo amortizado corrientes</t>
  </si>
  <si>
    <t>CurrentFinancialAssetsAtAmortisedCost</t>
  </si>
  <si>
    <t>Total activos financieros corrientes</t>
  </si>
  <si>
    <t>CurrentFinancialAssets</t>
  </si>
  <si>
    <t>Categorías de activos financieros [sinopsis]</t>
  </si>
  <si>
    <t>CategoriesOfFinancialAssetsAbstract</t>
  </si>
  <si>
    <t>Activos financieros al valor razonable con cambios en resultados [sinopsis]</t>
  </si>
  <si>
    <t>FinancialAssetsAtFairValueThroughProfitOrLossAbstract</t>
  </si>
  <si>
    <t>Activos financieros al valor razonable con cambios en resultados, designados como tales en el reconocimiento inicial</t>
  </si>
  <si>
    <t>FinancialAssetsAtFairValueThroughProfitOrLossDesignatedAsUponInitialRecognition</t>
  </si>
  <si>
    <t>Activos financieros al valor razonable con cambios en resultados, clasificados como mantenidos para negociar</t>
  </si>
  <si>
    <t>FinancialAssetsAtFairValueThroughProfitOrLossClassifiedAsHeldForTrading</t>
  </si>
  <si>
    <t>Activos financieros al valor razonable con cambios en resultados, obligatoriamente medidos al valor razonable</t>
  </si>
  <si>
    <t>FinancialAssetsAtFairValueThroughProfitOrLossMandatorilyMeasuredAtFairValue</t>
  </si>
  <si>
    <t>Total activos financieros al valor razonable con cambios en resultados</t>
  </si>
  <si>
    <t>FinancialAssetsAtFairValueThroughProfitOrLoss</t>
  </si>
  <si>
    <t>Activos financieros disponibles para la venta</t>
  </si>
  <si>
    <t>FinancialAssetsAvailableforsale</t>
  </si>
  <si>
    <t>Inversiones mantenidas hasta el vencimiento</t>
  </si>
  <si>
    <t>HeldtomaturityInvestments</t>
  </si>
  <si>
    <t>Préstamos concedidos y cuentas por cobrar</t>
  </si>
  <si>
    <t>LoansAndReceivables</t>
  </si>
  <si>
    <t>Activos financieros al valor razonable con cambios en otro resultado integral</t>
  </si>
  <si>
    <t>FinancialAssetsAtFairValueThroughOtherComprehensiveIncome</t>
  </si>
  <si>
    <t>Activos financieros al costo amortizado</t>
  </si>
  <si>
    <t>FinancialAssetsAtAmortisedCost</t>
  </si>
  <si>
    <t>Total activos financieros</t>
  </si>
  <si>
    <t>FinancialAssets</t>
  </si>
  <si>
    <t>Clases de inventarios [sinopsis]</t>
  </si>
  <si>
    <t>ClassesOfInventoriesAbstract</t>
  </si>
  <si>
    <t>Materias primas</t>
  </si>
  <si>
    <t>RawMaterials</t>
  </si>
  <si>
    <t>Mercancía</t>
  </si>
  <si>
    <t>Merchandise</t>
  </si>
  <si>
    <t>Suministros para la producción</t>
  </si>
  <si>
    <t>ProductionSupplies</t>
  </si>
  <si>
    <t>WorkInProgress</t>
  </si>
  <si>
    <t>Productos terminados</t>
  </si>
  <si>
    <t>FinishedGoods</t>
  </si>
  <si>
    <t>Otros inventarios</t>
  </si>
  <si>
    <t>OtherInventories</t>
  </si>
  <si>
    <t>Total de inventarios corrientes</t>
  </si>
  <si>
    <t>Efectivo y equivalentes al efectivo [sinopsis]</t>
  </si>
  <si>
    <t>CashAndCashEquivalentsAbstract</t>
  </si>
  <si>
    <t>Efectivo [sinopsis]</t>
  </si>
  <si>
    <t>CashAbstract</t>
  </si>
  <si>
    <t>Efectivo en caja</t>
  </si>
  <si>
    <t>CashOnHand</t>
  </si>
  <si>
    <t>Saldos en bancos</t>
  </si>
  <si>
    <t>BalancesWithBanks</t>
  </si>
  <si>
    <t>Total efectivo</t>
  </si>
  <si>
    <t>Cash</t>
  </si>
  <si>
    <t>Equivalentes al efectivo [sinopsis]</t>
  </si>
  <si>
    <t>CashEquivalentsAbstract</t>
  </si>
  <si>
    <t>Depósitos a corto plazo, clasificados como equivalentes al efectivo</t>
  </si>
  <si>
    <t>ShorttermDepositsClassifiedAsCashEquivalents</t>
  </si>
  <si>
    <t>Inversiones a corto plazo, clasificados como equivalentes al efectivo</t>
  </si>
  <si>
    <t>ShorttermInvestmentsClassifiedAsCashEquivalents</t>
  </si>
  <si>
    <t>Otros acuerdos bancarios, clasificados como equivalentes al efectivo</t>
  </si>
  <si>
    <t>BankingArrangementsClassifiedAsCashEquivalents</t>
  </si>
  <si>
    <t>Total equivalentes al efectivo</t>
  </si>
  <si>
    <t>CashEquivalents</t>
  </si>
  <si>
    <t>Otro efectivo y equivalentes al efectivo</t>
  </si>
  <si>
    <t>OtherCashAndCashEquivalents</t>
  </si>
  <si>
    <t>Total de efectivo y equivalentes al efectivo</t>
  </si>
  <si>
    <t>Activos no corrientes o grupos de activos para su disposición clasificados como mantenidos para la venta o como mantenidos para distribuir a los propietarios [sinopsis]</t>
  </si>
  <si>
    <t>NoncurrentAssetsOrDisposalGroupsClassifiedAsHeldForSaleOrAsHeldForDistributionToOwnersAbstract</t>
  </si>
  <si>
    <t>Activos no corrientes o grupos de activos para su disposición clasificados como mantenidos para la venta</t>
  </si>
  <si>
    <t>NoncurrentAssetsOrDisposalGroupsClassifiedAsHeldForSale</t>
  </si>
  <si>
    <t>Activos no corrientes o grupos de activos para su disposición clasificados como mantenidos para distribuir a los propietarios</t>
  </si>
  <si>
    <t>NoncurrentAssetsOrDisposalGroupsClassifiedAsHeldForDistributionToOwners</t>
  </si>
  <si>
    <t>Total activos no corrientes o grupos de activos para su disposición clasificados como mantenidos para la venta o como mantenidos para distribuir a los propietarios</t>
  </si>
  <si>
    <t>Clases de otras provisiones [sinopsis]</t>
  </si>
  <si>
    <t>ClassesOfOtherProvisionsAbstract</t>
  </si>
  <si>
    <t>Provisiones de garantías [sinopsis]</t>
  </si>
  <si>
    <t>WarrantyProvisionAbstract</t>
  </si>
  <si>
    <t>Provisiones por garantías a largo plazo</t>
  </si>
  <si>
    <t>LongtermWarrantyProvision</t>
  </si>
  <si>
    <t>Provisiones por garantías a corto plazo</t>
  </si>
  <si>
    <t>ShorttermWarrantyProvision</t>
  </si>
  <si>
    <t>Total de provisiones de garantías</t>
  </si>
  <si>
    <t>WarrantyProvision</t>
  </si>
  <si>
    <t>Provisiones por reestructuración [sinopsis]</t>
  </si>
  <si>
    <t>RestructuringProvisionAbstract</t>
  </si>
  <si>
    <t>Provisiones por reestructuración a largo plazo</t>
  </si>
  <si>
    <t>LongtermRestructuringProvision</t>
  </si>
  <si>
    <t>Provisiones por reestructuración a corto plazo</t>
  </si>
  <si>
    <t>ShorttermRestructuringProvision</t>
  </si>
  <si>
    <t>Total de otras provisiones de reestructuración</t>
  </si>
  <si>
    <t>RestructuringProvision</t>
  </si>
  <si>
    <t>Provisiones por procesos legales [sinopsis]</t>
  </si>
  <si>
    <t>LegalProceedingsProvisionAbstract</t>
  </si>
  <si>
    <t>Provisiones por procesos legales a largo plazo</t>
  </si>
  <si>
    <t>LongtermLegalProceedingsProvision</t>
  </si>
  <si>
    <t>Provisiones por procesos legales a corto plazo</t>
  </si>
  <si>
    <t>ShorttermLegalProceedingsProvision</t>
  </si>
  <si>
    <t>Total de provisiones por procesos legales</t>
  </si>
  <si>
    <t>LegalProceedingsProvision</t>
  </si>
  <si>
    <t>Provisiones por reembolsos [sinopsis]</t>
  </si>
  <si>
    <t>RefundsProvisionAbstract</t>
  </si>
  <si>
    <t>Provisiones por reembolsos no corrientes</t>
  </si>
  <si>
    <t>NoncurrentRefundsProvision</t>
  </si>
  <si>
    <t>Provisiones por reembolsos corrientes</t>
  </si>
  <si>
    <t>CurrentRefundsProvision</t>
  </si>
  <si>
    <t>Total de provisiones por reembolsos</t>
  </si>
  <si>
    <t>RefundsProvision</t>
  </si>
  <si>
    <t>Provisiones por contratos onerosos [sinopsis]</t>
  </si>
  <si>
    <t>OnerousContractsProvisionAbstract</t>
  </si>
  <si>
    <t>Provisión por contratos onerosos a largo plazo</t>
  </si>
  <si>
    <t>LongtermOnerousContractsProvision</t>
  </si>
  <si>
    <t>Provisiones por contratos onerosos a corto plazo</t>
  </si>
  <si>
    <t>ShorttermOnerousContractsProvision</t>
  </si>
  <si>
    <t>Total de provisiones por contratos onerosos</t>
  </si>
  <si>
    <t>OnerousContractsProvision</t>
  </si>
  <si>
    <t>Provisiones por costos de dejar fuera de servicio, restauración y rehabilitación [sinopsis]</t>
  </si>
  <si>
    <t>ProvisionForDecommissioningRestorationAndRehabilitationCostsAbstract</t>
  </si>
  <si>
    <t>Provisiones a largo plazo por costos de dejar fuera de servicio, restauración y rehabilitación</t>
  </si>
  <si>
    <t>LongtermProvisionForDecommissioningRestorationAndRehabilitationCosts</t>
  </si>
  <si>
    <t>Provisiones a corto plazo por costos de dejar fuera de servicio, restauración y rehabilitación</t>
  </si>
  <si>
    <t>ShorttermProvisionForDecommissioningRestorationAndRehabilitationCosts</t>
  </si>
  <si>
    <t>Total de provisiones por costos de dejar fuera de servicio, restauración y rehabilitación</t>
  </si>
  <si>
    <t>ProvisionForDecommissioningRestorationAndRehabilitationCosts</t>
  </si>
  <si>
    <t>Otras provisiones diversas [sinopsis]</t>
  </si>
  <si>
    <t>MiscellaneousOtherProvisionsAbstract</t>
  </si>
  <si>
    <t>Otras provisiones diversas a largo plazo</t>
  </si>
  <si>
    <t>LongtermMiscellaneousOtherProvisions</t>
  </si>
  <si>
    <t>Otras provisiones diversas a corto plazo</t>
  </si>
  <si>
    <t>ShorttermMiscellaneousOtherProvisions</t>
  </si>
  <si>
    <t>Total de otras provisiones diversas</t>
  </si>
  <si>
    <t>MiscellaneousOtherProvisions</t>
  </si>
  <si>
    <t>Otras provisiones [sinopsis]</t>
  </si>
  <si>
    <t>OtherProvisionsAbstract</t>
  </si>
  <si>
    <t>Total de otras provisiones</t>
  </si>
  <si>
    <t>Préstamos tomados [sinopsis]</t>
  </si>
  <si>
    <t>BorrowingsAbstract</t>
  </si>
  <si>
    <t>Préstamos a largo plazo</t>
  </si>
  <si>
    <t>LongtermBorrowings</t>
  </si>
  <si>
    <t>Préstamos corto plazo y parte corriente de préstamo a largo plazo [sinopsis]</t>
  </si>
  <si>
    <t>CurrentBorrowingsAndCurrentPortionOfNoncurrentBorrowingsAbstract</t>
  </si>
  <si>
    <t>Préstamos corto plazo</t>
  </si>
  <si>
    <t>ShorttermBorrowings</t>
  </si>
  <si>
    <t>Parte corriente de préstamos a largo plazo</t>
  </si>
  <si>
    <t>CurrentPortionOfLongtermBorrowings</t>
  </si>
  <si>
    <t>Total préstamos corto plazo y parte corriente de préstamo a largo plazo</t>
  </si>
  <si>
    <t>CurrentBorrowingsAndCurrentPortionOfNoncurrentBorrowings</t>
  </si>
  <si>
    <t>Total préstamos</t>
  </si>
  <si>
    <t>Borrowings</t>
  </si>
  <si>
    <t>Cuentas por pagar no corrientes [sinopsis]</t>
  </si>
  <si>
    <t>NoncurrentPayablesAbstract</t>
  </si>
  <si>
    <t>Cuentas por pagar no corrientes con proveedores</t>
  </si>
  <si>
    <t>NoncurrentPayablesToTradeSuppliers</t>
  </si>
  <si>
    <t>Ingresos diferidos clasificados como no corrientes</t>
  </si>
  <si>
    <t>DeferredIncomeClassifiedAsNoncurrent</t>
  </si>
  <si>
    <t>Acumuladas (o devengadas) clasificadas como no corrientes</t>
  </si>
  <si>
    <t>AccrualsClassifiedAsNoncurrent</t>
  </si>
  <si>
    <t>Total cuentas por pagar no corrientes</t>
  </si>
  <si>
    <t>Cuentas por pagar comerciales y otras cuentas por pagar corrientes [sinopsis]</t>
  </si>
  <si>
    <t>TradeAndOtherCurrentPayablesAbstract</t>
  </si>
  <si>
    <t>Cuentas por pagar comerciales y otras cuentas por pagar corrientes a proveedores</t>
  </si>
  <si>
    <t>TradeAndOtherCurrentPayablesToTradeSuppliers</t>
  </si>
  <si>
    <t>Ingresos diferidos clasificados como corrientes</t>
  </si>
  <si>
    <t>DeferredIncomeClassifiedAsCurrent</t>
  </si>
  <si>
    <t>Acumuladas (o devengadas) clasificadas como corrientes</t>
  </si>
  <si>
    <t>AccrualsClassifiedAsCurrent</t>
  </si>
  <si>
    <t>Total cuentas por pagar comerciales y otras cuentas por pagar corrientes</t>
  </si>
  <si>
    <t>Cuentas por pagar comerciales y otras cuentas por pagar [sinopsis]</t>
  </si>
  <si>
    <t>TradeAndOtherPayablesAbstract</t>
  </si>
  <si>
    <t>Cuentas por pagar comerciales y otras cuentas por pagar a proveedores</t>
  </si>
  <si>
    <t>TradeAndOtherPayablesToTradeSuppliers</t>
  </si>
  <si>
    <t>Ingresos diferidos</t>
  </si>
  <si>
    <t>DeferredIncome</t>
  </si>
  <si>
    <t>Acumuladas (o devengadas)</t>
  </si>
  <si>
    <t>Accruals</t>
  </si>
  <si>
    <t>Total cuentas por pagar comerciales y otras cuentas por pagar</t>
  </si>
  <si>
    <t>Otros pasivos financieros no corrientes [sinopsis]</t>
  </si>
  <si>
    <t>OtherNoncurrentFinancialLiabilitiesAbstract</t>
  </si>
  <si>
    <t>Préstamos bancarios no corrientes</t>
  </si>
  <si>
    <t>PrestamosBancariosNoCorrientes</t>
  </si>
  <si>
    <t>Obligaciones con el público no corrientes</t>
  </si>
  <si>
    <t>ObligacionesConPublicoNoCorrientes</t>
  </si>
  <si>
    <t>Obligaciones por leasing no corrientes</t>
  </si>
  <si>
    <t>ObligacionesPorLeasingNoCorrientes</t>
  </si>
  <si>
    <t>Otros pasivos financieros no clasificados no corrientes</t>
  </si>
  <si>
    <t>OtrosPasivosFinancierosNoClasificadosNoCorrientes</t>
  </si>
  <si>
    <t>Total otros pasivos financieros no corrientes</t>
  </si>
  <si>
    <t>Otros pasivos financieros corrientes [sinopsis]</t>
  </si>
  <si>
    <t>OtherCurrentFinancialLiabilitiesAbstract</t>
  </si>
  <si>
    <t>Préstamos bancarios corrientes</t>
  </si>
  <si>
    <t>PrestamosBancariosCorrientes</t>
  </si>
  <si>
    <t>Obligaciones con el público corrientes</t>
  </si>
  <si>
    <t>ObligacionesConPublicoCorrientes</t>
  </si>
  <si>
    <t>Obligaciones por leasing corrientes</t>
  </si>
  <si>
    <t>ObligacionesPorLeasingCorrientes</t>
  </si>
  <si>
    <t>Otros pasivos financieros no clasificados corrientes</t>
  </si>
  <si>
    <t>OtrosPasivosFinancierosNoClasificadosCorrientes</t>
  </si>
  <si>
    <t>Total otros pasivos financieros corrientes</t>
  </si>
  <si>
    <t>Otros pasivos financieros [sinopsis]</t>
  </si>
  <si>
    <t>OtherFinancialLiabilitiesAbstract</t>
  </si>
  <si>
    <t>Préstamos bancarios</t>
  </si>
  <si>
    <t>PrestamosBancarios</t>
  </si>
  <si>
    <t>Obligaciones con el público</t>
  </si>
  <si>
    <t>ObligacionesConPublico</t>
  </si>
  <si>
    <t>Obligaciones por leasing</t>
  </si>
  <si>
    <t>ObligacionesPorLeasing</t>
  </si>
  <si>
    <t>Otros pasivos financieros no clasificados</t>
  </si>
  <si>
    <t>OtrosPasivosFinancierosNoClasificados</t>
  </si>
  <si>
    <t>Total otros pasivos financieros</t>
  </si>
  <si>
    <t>Categorías de pasivos financieros no corrientes [sinopsis]</t>
  </si>
  <si>
    <t>CategoriesOfNoncurrentFinancialLiabilitiesAbstract</t>
  </si>
  <si>
    <t>Pasivos financieros al valor razonable con cambios en resultados no corrientes[sinopsis]</t>
  </si>
  <si>
    <t>NoncurrentFinancialLiabilitiesAtFairValueThroughProfitOrLossAbstract</t>
  </si>
  <si>
    <t>Pasivos financieros al valor razonable con cambios en resultados, clasificados como mantenidos para negociar, no corrientes</t>
  </si>
  <si>
    <t>NoncurrentFinancialLiabilitiesAtFairValueThroughProfitOrLossClassifiedAsHeldForTrading</t>
  </si>
  <si>
    <t>Pasivos financieros al valor razonable con cambios en resultados, designados como tales en el reconocimiento inicial, no corrientes</t>
  </si>
  <si>
    <t>NoncurrentFinancialLiabilitiesAtFairValueThroughProfitOrLossDesignatedUponInitialRecognition</t>
  </si>
  <si>
    <t>Total pasivos financieros al valor razonable con cambios en resultados no corrientes</t>
  </si>
  <si>
    <t>NoncurrentFinancialLiabilitiesAtFairValueThroughProfitOrLoss</t>
  </si>
  <si>
    <t>Pasivos financieros al costo amortizado no corrientes</t>
  </si>
  <si>
    <t>NoncurrentFinancialLiabilitiesAtAmortisedCost</t>
  </si>
  <si>
    <t>Total pasivos financieros no corrientes</t>
  </si>
  <si>
    <t>NoncurrentFinancialLiabilities</t>
  </si>
  <si>
    <t>Categorías de pasivos financieros corrientes [sinopsis]</t>
  </si>
  <si>
    <t>CategoriesOfCurrentFinancialLiabilitiesAbstract</t>
  </si>
  <si>
    <t>Pasivos financieros al valor razonable con cambios en resultados corrientes[sinopsis]</t>
  </si>
  <si>
    <t>CurrentFinancialLiabilitiesAtFairValueThroughProfitOrLossAbstract</t>
  </si>
  <si>
    <t>Pasivos financieros al valor razonable con cambios en resultados, clasificados como mantenidos para negociar, corrientes</t>
  </si>
  <si>
    <t>CurrentFinancialLiabilitiesAtFairValueThroughProfitOrLossClassifiedAsHeldForTrading</t>
  </si>
  <si>
    <t>Pasivos financieros al valor razonable con cambios en resultados, designados como tales en el reconocimiento inicial, corrientes</t>
  </si>
  <si>
    <t>CurrentFinancialLiabilitiesAtFairValueThroughProfitOrLossDesignatedUponInitialRecognition</t>
  </si>
  <si>
    <t>Total pasivos financieros al valor razonable con cambios en resultados corrientes</t>
  </si>
  <si>
    <t>CurrentFinancialLiabilitiesAtFairValueThroughProfitOrLoss</t>
  </si>
  <si>
    <t>Pasivos financieros al costo amortizado corrientes</t>
  </si>
  <si>
    <t>CurrentFinancialLiabilitiesAtAmortisedCost</t>
  </si>
  <si>
    <t>Total pasivos financieros corrientes</t>
  </si>
  <si>
    <t>CurrentFinancialLiabilities</t>
  </si>
  <si>
    <t>Categorías de pasivos financieros [sinopsis]</t>
  </si>
  <si>
    <t>CategoriesOfFinancialLiabilitiesAbstract</t>
  </si>
  <si>
    <t>Pasivos financieros al valor razonable con cambios en resultados [sinopsis]</t>
  </si>
  <si>
    <t>FinancialLiabilitiesAtFairValueThroughProfitOrLossAbstract</t>
  </si>
  <si>
    <t>Pasivos financieros al valor razonable con cambios en resultados, clasificados como mantenidos para negociar</t>
  </si>
  <si>
    <t>FinancialLiabilitiesAtFairValueThroughProfitOrLossClassifiedAsHeldForTrading</t>
  </si>
  <si>
    <t>Pasivos financieros al valor razonable con cambios en resultados, designados como tales en el reconocimiento inicial</t>
  </si>
  <si>
    <t>FinancialLiabilitiesAtFairValueThroughProfitOrLossDesignatedAsUponInitialRecognition</t>
  </si>
  <si>
    <t>Total pasivos financieros al valor razonable con cambios en resultados</t>
  </si>
  <si>
    <t>FinancialLiabilitiesAtFairValueThroughProfitOrLoss</t>
  </si>
  <si>
    <t>Pasivos financieros al costo amortizado</t>
  </si>
  <si>
    <t>FinancialLiabilitiesAtAmortisedCost</t>
  </si>
  <si>
    <t>Total pasivos financieros</t>
  </si>
  <si>
    <t>FinancialLiabilities</t>
  </si>
  <si>
    <t>Otras reservas [sinopsis]</t>
  </si>
  <si>
    <t>OtherReservesAbstract</t>
  </si>
  <si>
    <t>Superávit de revaluación</t>
  </si>
  <si>
    <t>RevaluationSurplus</t>
  </si>
  <si>
    <t>Reserva de diferencias de cambio por conversión</t>
  </si>
  <si>
    <t>ReserveOfExchangeDifferencesOnTranslation</t>
  </si>
  <si>
    <t>Reserva de coberturas del flujo de efectivo</t>
  </si>
  <si>
    <t>ReserveOfCashFlowHedges</t>
  </si>
  <si>
    <t>Reserva de ganancias o pérdidas actuariales en planes de beneficios definidos</t>
  </si>
  <si>
    <t>ReserveOfActurialGainsOrLossesOnDefinedBenefitPlans</t>
  </si>
  <si>
    <t>Reserva de ganancias y pérdidas por nuevas mediciones de activos financieros disponibles para la venta</t>
  </si>
  <si>
    <t>ReserveOfGainsAndLossesOnRemeasuringAvailableforsaleFinancialAssets</t>
  </si>
  <si>
    <t>Otras reservas varias</t>
  </si>
  <si>
    <t>OtrasReservasVarias</t>
  </si>
  <si>
    <t>Total otras reservas</t>
  </si>
  <si>
    <t>Activos (pasivos) neto [sinopsis]</t>
  </si>
  <si>
    <t>NetAssetsLiabilitiesAbstract</t>
  </si>
  <si>
    <t>Activos</t>
  </si>
  <si>
    <t>Pasivos</t>
  </si>
  <si>
    <t>Activos (pasivos) neto</t>
  </si>
  <si>
    <t>NetAssetsLiabilities</t>
  </si>
  <si>
    <t>[800200] Nota - Análisis de ingresos y gastos</t>
  </si>
  <si>
    <t>Análisis de ingresos y gastos [sinopsis]</t>
  </si>
  <si>
    <t>AnalysisOfIncomeAndExpenseAbstract</t>
  </si>
  <si>
    <t>Ingresos de actividades ordinarias [sinopsis]</t>
  </si>
  <si>
    <t>RevenueAbstract</t>
  </si>
  <si>
    <t>Ingresos de actividades ordinarias procedentes de la venta de bienes</t>
  </si>
  <si>
    <t>RevenueFromSaleOfGoods</t>
  </si>
  <si>
    <t>Ingresos de actividades ordinarias procedentes de la prestación de servicios</t>
  </si>
  <si>
    <t>RevenueFromRenderingOfServices</t>
  </si>
  <si>
    <t>Ingresos de actividades ordinarias procedentes de contratos de construcción</t>
  </si>
  <si>
    <t>RevenueFromConstructionContracts</t>
  </si>
  <si>
    <t>Ingresos de actividades ordinarias procedentes de regalías</t>
  </si>
  <si>
    <t>RevenueFromRoyalties</t>
  </si>
  <si>
    <t>Ingresos de actividades ordinarias procedentes de intereses</t>
  </si>
  <si>
    <t>RevenueFromInterest</t>
  </si>
  <si>
    <t>Ingresos de actividades ordinarias procedentes de dividendos</t>
  </si>
  <si>
    <t>RevenueFromDividends</t>
  </si>
  <si>
    <t>Otros ingresos de actividades ordinarias</t>
  </si>
  <si>
    <t>OtherRevenue</t>
  </si>
  <si>
    <t>Total de ingresos de actividades ordinarias</t>
  </si>
  <si>
    <t>Ingresos de actividades ordinarias surgidos de intercambios de bienes o servicios [sinopsis]</t>
  </si>
  <si>
    <t>RevenueArisingFromExchangesOfGoodsOrServicesAbstract</t>
  </si>
  <si>
    <t>Ingresos de actividades ordinarias surgidos de intercambios de bienes o servicios, venta de bienes</t>
  </si>
  <si>
    <t>RevenueArisingFromExchangesOfGoodsOrServicesSaleOfGoods</t>
  </si>
  <si>
    <t>Ingresos de actividades ordinarias surgidos de intercambios de bienes o servicios, prestación de servicios</t>
  </si>
  <si>
    <t>RevenueArisingFromExchangesOfGoodsOrServicesRenderingOfServices</t>
  </si>
  <si>
    <t>Ingresos de actividades ordinarias surgidos de intercambios de bienes o servicios, contratos de construcción</t>
  </si>
  <si>
    <t>RevenueArisingFromExchangesOfGoodsOrServicesConstructionContracts</t>
  </si>
  <si>
    <t>Ingresos de actividades ordinarias surgidos de intercambios de bienes o servicios, regalías</t>
  </si>
  <si>
    <t>RevenueArisingFromExchangesOfGoodsOrServicesRoyalties</t>
  </si>
  <si>
    <t>Ingresos de actividades ordinarias surgidos de intercambios de bienes o servicios, intereses</t>
  </si>
  <si>
    <t>RevenueArisingFromExchangesOfGoodsOrServicesInterest</t>
  </si>
  <si>
    <t>Ingresos de actividades ordinarias surgidos de intercambios de bienes o servicios, dividendos</t>
  </si>
  <si>
    <t>RevenueArisingFromExchangesOfGoodsOrServicesDividends</t>
  </si>
  <si>
    <t>Ingresos de actividades ordinarias surgidos de intercambios de bienes o servicios, otros ingresos de actividades ordinarias</t>
  </si>
  <si>
    <t>RevenueArisingFromExchangesOfGoodsOrServicesOtherRevenue</t>
  </si>
  <si>
    <t>Total de ingresos de actividades ordinarias surgidos de intercambios de bienes o servicios</t>
  </si>
  <si>
    <t>RevenueArisingFromExchangesOfGoodsOrServices</t>
  </si>
  <si>
    <t>Ingresos y gastos significativos [sinopsis]</t>
  </si>
  <si>
    <t>MaterialIncomeAndExpenseAbstract</t>
  </si>
  <si>
    <t>Bajas (reversiones) de inventarios [sinopsis]</t>
  </si>
  <si>
    <t>WritedownsReversalsOfWritedownsOfInventoriesAbstract</t>
  </si>
  <si>
    <t>Bajas de inventarios</t>
  </si>
  <si>
    <t>InventoryWritedown2011</t>
  </si>
  <si>
    <t>Reversión de la rebaja del inventario</t>
  </si>
  <si>
    <t>ReversalOfInventoryWritedown</t>
  </si>
  <si>
    <t>Bajas (reversiones) de inventarios</t>
  </si>
  <si>
    <t>WritedownsReversalsOfInventories</t>
  </si>
  <si>
    <t>Bajas (reversiones) de propiedades, planta y equipo [sinopsi]</t>
  </si>
  <si>
    <t>WritedownsReversalsOfWritedownsOfPropertyPlantAndEquipmentAbstract</t>
  </si>
  <si>
    <t>Pérdidas por deterioro de valor reconocidas en el resultado del periodo, propiedades, planta y equipo</t>
  </si>
  <si>
    <t>ImpairmentLossRecognisedInProfitOrLossPropertyPlantAndEquipment</t>
  </si>
  <si>
    <t>Reversión de pérdidas por deterioro de valor reconocidas en el resultado del periodo, propiedades, planta y equipo</t>
  </si>
  <si>
    <t>ReversalOfImpairmentLossRecognisedInProfitOrLossPropertyPlantAndEquipment</t>
  </si>
  <si>
    <t>Bajas (reversiones) de propiedades, planta y equipo</t>
  </si>
  <si>
    <t>WritedownsReversalsOfPropertyPlantAndEquipment</t>
  </si>
  <si>
    <t>Gastos de actividades de reestructuración</t>
  </si>
  <si>
    <t>ExpenseOfRestructuringActivities</t>
  </si>
  <si>
    <t>Reversión de provisiones para costos de reestructuración</t>
  </si>
  <si>
    <t>ReversalOfProvisionsForCostOfRestructuring</t>
  </si>
  <si>
    <t>Ganancias (pérdidas) por disposiciones de propiedades, planta y equipo [sinopsis]</t>
  </si>
  <si>
    <t>GainsLossesOnDisposalsOfPropertyPlantAndEquipmentAbstract</t>
  </si>
  <si>
    <t>Ganancias por disposiciones de propiedades, planta y equipo</t>
  </si>
  <si>
    <t>GainsOnDisposalsOfPropertyPlantAndEquipment</t>
  </si>
  <si>
    <t>Pérdidas por disposiciones de propiedades, planta y equipo</t>
  </si>
  <si>
    <t>LossesOnDisposalsOfPropertyPlantAndEquipment</t>
  </si>
  <si>
    <t>Ganancias (pérdidas) por disposiciones de propiedades, planta y equipo</t>
  </si>
  <si>
    <t>GainsLossesOnDisposalsOfPropertyPlantAndEquipment</t>
  </si>
  <si>
    <t>Ganancias (pérdidas) por disposiciones de inversiones [sinopsis]</t>
  </si>
  <si>
    <t>GainsLossesOnDisposalsOfInvestmentsAbstract</t>
  </si>
  <si>
    <t>Ganancias por disposiciones de inversiones</t>
  </si>
  <si>
    <t>GainsOnDisposalsOfInvestments</t>
  </si>
  <si>
    <t>Pérdidas por disposiciones de inversiones</t>
  </si>
  <si>
    <t>LossesOnDisposalsOfInvestments</t>
  </si>
  <si>
    <t>Ganancias (pérdidas) por disposiciones de inversiones</t>
  </si>
  <si>
    <t>GainsLossesOnDisposalsOfInvestments</t>
  </si>
  <si>
    <t>Ganancias (pérdidas) por disposiciones de otros activos no corrientes</t>
  </si>
  <si>
    <t>GainsLossesOnDisposalsOfOtherNoncurrentAssets</t>
  </si>
  <si>
    <t>Ganancias (pérdidas) que surgen de diferencias entre el importe en libros de pasivos financieros cancelados y la contraprestación pagada</t>
  </si>
  <si>
    <t>GainLossArisingFromDifferenceBetweenCarryingAmountOfFinancialLiabilityExtinguishedAndConsiderationPaid</t>
  </si>
  <si>
    <t>Gastos (ingresos) por operaciones discontinuadas</t>
  </si>
  <si>
    <t>ExpenseIncomeOnDiscontinuedOperations</t>
  </si>
  <si>
    <t>Ganancias (pérdidas) por cancelaciones de litigios [sinopsis]</t>
  </si>
  <si>
    <t>GainsLossesOnLitigationSettlementsAbstract</t>
  </si>
  <si>
    <t>Ganancias por cancelaciones de litigios</t>
  </si>
  <si>
    <t>GainsOnLitigationSettlements</t>
  </si>
  <si>
    <t>Pérdidas por cancelaciones de litigios</t>
  </si>
  <si>
    <t>LossesOnLitigationSettlements</t>
  </si>
  <si>
    <t>Ganancias (pérdidas) por cancelaciones de litigios</t>
  </si>
  <si>
    <t>GainsLossesOnLitigationSettlements</t>
  </si>
  <si>
    <t>Otras reversiones de provisiones</t>
  </si>
  <si>
    <t>OtherReversalsOfProvisions</t>
  </si>
  <si>
    <t>Ingresos de operaciones continuadas atribuibles a los propietarios de la controladora</t>
  </si>
  <si>
    <t>IncomeFromContinuingOperationsAttributableToOwnersOfParent</t>
  </si>
  <si>
    <t>Ingresos de operaciones discontinuadas atribuibles a los propietarios de la controladora</t>
  </si>
  <si>
    <t>IncomeFromDiscontinuedOperationsAttributableToOwnersOfParent</t>
  </si>
  <si>
    <t>Ganancia (pérdida) procedente de operaciones continuadas atribuible a participaciones no controladoras</t>
  </si>
  <si>
    <t>ProfitLossFromContinuingOperationsAttributableToNoncontrollingInterests</t>
  </si>
  <si>
    <t>Ganancia (pérdida) procedente de operaciones discontinuadas atribuible a participaciones no controladoras</t>
  </si>
  <si>
    <t>ProfitLossFromDiscontinuedOperationsAttributableToNoncontrollingInterests</t>
  </si>
  <si>
    <t>Ganancias (pérdidas) por subvenciones del gobierno</t>
  </si>
  <si>
    <t>GainsLossesFromGovernmentGrants</t>
  </si>
  <si>
    <t>Dividendos clasificados como gastos</t>
  </si>
  <si>
    <t>DividendsClassifiedAsExpense</t>
  </si>
  <si>
    <t>Gastos de investigación y desarrollo</t>
  </si>
  <si>
    <t>ResearchAndDevelopmentExpense</t>
  </si>
  <si>
    <t>Gastos por naturaleza [sinopsis]</t>
  </si>
  <si>
    <t>ExpenseByNatureAbstract</t>
  </si>
  <si>
    <t>Clases de gasto de beneficios a los empleados [sinopsis]</t>
  </si>
  <si>
    <t>ClassesOfEmployeeBenefitsExpenseAbstract</t>
  </si>
  <si>
    <t>Sueldos y salarios</t>
  </si>
  <si>
    <t>WagesAndSalaries</t>
  </si>
  <si>
    <t>Aportaciones a la seguridad social</t>
  </si>
  <si>
    <t>SocialSecurityContributions</t>
  </si>
  <si>
    <t>Otros beneficios a los empleados a corto plazo</t>
  </si>
  <si>
    <t>OtherShorttermEmployeeBenefits</t>
  </si>
  <si>
    <t>Gastos por beneficios post-empleo, planes de aportaciones definidas</t>
  </si>
  <si>
    <t>PostemploymentBenefitExpenseDefinedContributionPlans</t>
  </si>
  <si>
    <t>Gastos por beneficios post-empleo, planes de beneficios definidos</t>
  </si>
  <si>
    <t>PostemploymentBenefitExpenseDefinedBenefitPlans</t>
  </si>
  <si>
    <t>Gastos por beneficios de terminación</t>
  </si>
  <si>
    <t>TerminationBenefitsExpense</t>
  </si>
  <si>
    <t>Otros beneficios a largo plazo</t>
  </si>
  <si>
    <t>OtherLongtermBenefits</t>
  </si>
  <si>
    <t>Otros gastos de personal</t>
  </si>
  <si>
    <t>OtherEmployeeExpense</t>
  </si>
  <si>
    <t>Total de gastos por beneficios a los empleados</t>
  </si>
  <si>
    <t>Gasto por depreciación</t>
  </si>
  <si>
    <t>GastoDepreciacion</t>
  </si>
  <si>
    <t>Gasto por amortización</t>
  </si>
  <si>
    <t>GastoAmortizacion</t>
  </si>
  <si>
    <t>Total gastos, por naturaleza</t>
  </si>
  <si>
    <t>ExpenseByNature</t>
  </si>
  <si>
    <t>Numero</t>
  </si>
  <si>
    <t>[810000] Nota - Información corporativa y declaración de cumplimiento con las NIIF</t>
  </si>
  <si>
    <t>SubsidiariasConsolidadasEje</t>
  </si>
  <si>
    <t>[810000a] Nota - Información corporativa y declaración de cumplimiento con las NIIF</t>
  </si>
  <si>
    <t>[810000b] Nota - Información corporativa y declaración de cumplimiento con las NIIF</t>
  </si>
  <si>
    <t>[810000c] Nota - Información corporativa y declaración de cumplimiento con las NIIF</t>
  </si>
  <si>
    <t>ReclassifiedItemsAxis</t>
  </si>
  <si>
    <t>AssetsAndLiabilitiesAxis</t>
  </si>
  <si>
    <t>CapitalRequirementsAxis</t>
  </si>
  <si>
    <t>Información a revelar sobre notas y otra información explicativa [bloque de texto]</t>
  </si>
  <si>
    <t>DisclosureOfNotesAndOtherExplanatoryInformationExplanatory</t>
  </si>
  <si>
    <t>Sede de la entidad</t>
  </si>
  <si>
    <t>DomicileOfEntity</t>
  </si>
  <si>
    <t>Forma legal de la entidad</t>
  </si>
  <si>
    <t>LegalFormOfEntity</t>
  </si>
  <si>
    <t>País de constitución</t>
  </si>
  <si>
    <t>CountryOfIncorporation</t>
  </si>
  <si>
    <t>Dirección de la sede social de la entidad</t>
  </si>
  <si>
    <t>AddressOfRegisteredOfficeOfEntity</t>
  </si>
  <si>
    <t>Domicilio principal donde desarrolla sus actividades</t>
  </si>
  <si>
    <t>PrincipalPlaceOfBusiness</t>
  </si>
  <si>
    <t>Descripción de la naturaleza de las operaciones de la entidad y actividades principales</t>
  </si>
  <si>
    <t>DescriptionOfNatureOfEntitysOperationsAndPrincipalActivities</t>
  </si>
  <si>
    <t>Código de actividad principal</t>
  </si>
  <si>
    <t>CodigoActividadPrincipal</t>
  </si>
  <si>
    <t>Código de actividad 2</t>
  </si>
  <si>
    <t>CodigoActividadDos</t>
  </si>
  <si>
    <t>Código de actividad 3</t>
  </si>
  <si>
    <t>CodigoActividadTres</t>
  </si>
  <si>
    <t>Total activo individual de la entidad</t>
  </si>
  <si>
    <t>ActivoIndividualEntidad</t>
  </si>
  <si>
    <t>Persona o grupo de personas con acuerdo de actuación conjunta, que posea la mayor participación accionaria</t>
  </si>
  <si>
    <t>PersonaOGrupoPersonasConAcuerdoActuacionConjuntaQuePoseaLaMayorParticipacionAccionaria</t>
  </si>
  <si>
    <t>Nombre de la entidad controladora</t>
  </si>
  <si>
    <t>NameOfParentEntity</t>
  </si>
  <si>
    <t>Nombre de la controladora última del grupo</t>
  </si>
  <si>
    <t>NameOfUltimateParentOfGroup</t>
  </si>
  <si>
    <t>Duración de la vida de entidades de vida limitada</t>
  </si>
  <si>
    <t>LengthOfLifeOfLimitedLifeEntity</t>
  </si>
  <si>
    <t>Información a revelar sobre subsidiarias consolidadas [sinopsis]</t>
  </si>
  <si>
    <t>InformacionRevelarSobreSubsidiariasConsolidadasSinopsis</t>
  </si>
  <si>
    <t>Información sobre subsidiarias consolidadas [tabla]</t>
  </si>
  <si>
    <t>InformacionSobreSubsidiariasConsolidadasTabla</t>
  </si>
  <si>
    <t>Subsidiarias consolidadas [eje]</t>
  </si>
  <si>
    <t>Subsidiarias [miembro]</t>
  </si>
  <si>
    <t>SubsidiariesMember</t>
  </si>
  <si>
    <t>Información sobre subsidiarias consolidadas [partidas]</t>
  </si>
  <si>
    <t>InformacionSobreSubsidiariasConsolidadasPartidas</t>
  </si>
  <si>
    <t>Nombre de la subsidiaria</t>
  </si>
  <si>
    <t>NameOfSubsidiary</t>
  </si>
  <si>
    <t>Rut subsidiaria</t>
  </si>
  <si>
    <t>RutSubsidiaria</t>
  </si>
  <si>
    <t>País de incorporación o residencia de la subsidiaria</t>
  </si>
  <si>
    <t>CountryOfIncorporationOrResidenceOfSubsidiary</t>
  </si>
  <si>
    <t>Moneda funcional</t>
  </si>
  <si>
    <t>MonedaFuncionalSubsidiaria</t>
  </si>
  <si>
    <t>Total porcentaje de participaciones en la propiedad de la subsidiaria</t>
  </si>
  <si>
    <t>ProportionOfOwnershipInterestInSubsidiary</t>
  </si>
  <si>
    <t>Porcentaje de participación directa</t>
  </si>
  <si>
    <t>PorcentajeParticipacionDirecta</t>
  </si>
  <si>
    <t>Porcentaje de participación indirecta</t>
  </si>
  <si>
    <t>PorcentajeParticipacionIndirecta</t>
  </si>
  <si>
    <t>Activos subsidiarias</t>
  </si>
  <si>
    <t>ActivosSubsidiarias</t>
  </si>
  <si>
    <t>Pasivos subsidiarias</t>
  </si>
  <si>
    <t>PasivosSubsidiarias</t>
  </si>
  <si>
    <t>Patrimonio subsidiarias</t>
  </si>
  <si>
    <t>PatrimonioSubsidiarias</t>
  </si>
  <si>
    <t>Ganancia (pérdida) subsidiarias</t>
  </si>
  <si>
    <t>GananciaPerdidaSubsidiarias</t>
  </si>
  <si>
    <t>Declaración de cumplimiento con las NIIF</t>
  </si>
  <si>
    <t>StatementOfIFRSCompliance</t>
  </si>
  <si>
    <t>Descripción de incertidumbres sobre la capacidad de la entidad para continuar como negocio en marcha</t>
  </si>
  <si>
    <t>DescriptionOfUncertaintiesOfEntitysAbilityToContinueAsGoingConcern</t>
  </si>
  <si>
    <t>Explicación del hecho y bases para la elaboración de los estados financieros cuando no es aplicable la hipótesis de negocio en marcha</t>
  </si>
  <si>
    <t>ExplanationOfFactAndBasisForPreparationOfFinancialStatementsWhenNotGoingConcernBasis</t>
  </si>
  <si>
    <t>Explicación de porqué los estados financieros no se han preparado con base en la hipótesis de negocio en marcha</t>
  </si>
  <si>
    <t>ExplanationWhyFinancialStatementsNotPreparedOnGoingConcernBasis</t>
  </si>
  <si>
    <t>Descripción de la razón para utilizar un periodo sobre el que se informa de duración inferior o superior</t>
  </si>
  <si>
    <t>DescriptionOfReasonForUsingLongerOrShorterReportingPeriod</t>
  </si>
  <si>
    <t>Descripción de la razón por la que los estados financieros no son completamente comparables</t>
  </si>
  <si>
    <t>DescriptionOfReasonWhyFinancialStatementsAreNotEntirelyComparable</t>
  </si>
  <si>
    <t>Información a revelar sobre reclasificación o cambios en presentación [bloque de texto]</t>
  </si>
  <si>
    <t>DisclosureOfReclassificationsOrChangesInPresentationExplanatory</t>
  </si>
  <si>
    <t>Información a revelar sobre reclasificación o cambios en presentación [sinopsis]</t>
  </si>
  <si>
    <t>DisclosureOfReclassificationsOrChangesInPresentationAbstract</t>
  </si>
  <si>
    <t>Información a revelar sobre reclasificación o cambios en presentación [tabla]</t>
  </si>
  <si>
    <t>DisclosureOfReclassificationsOrChangesInPresentationTable</t>
  </si>
  <si>
    <t>Items reclasificados [eje]</t>
  </si>
  <si>
    <t>Items reclasificados [miembro]</t>
  </si>
  <si>
    <t>ReclassifiedItemsMember</t>
  </si>
  <si>
    <t>Información a revelar sobre reclasificación o cambios en presentación [partidas]</t>
  </si>
  <si>
    <t>DisclosureOfReclassificationsOrChangesInPresentationLineItems</t>
  </si>
  <si>
    <t>Descripción de la naturaleza de reclasificaciones o cambios en la presentación</t>
  </si>
  <si>
    <t>DescriptionOfNatureOfReclassificationOrChangesInPresentation</t>
  </si>
  <si>
    <t>Importe de la reclasificación o cambios en presentación</t>
  </si>
  <si>
    <t>AmountOfReclassificationsOrChangesInPresentation</t>
  </si>
  <si>
    <t>Descripción de la razón para reclasificar o introducir cambios en la presentación</t>
  </si>
  <si>
    <t>DescriptionOfReasonForReclassificationOrChangesInPresentation</t>
  </si>
  <si>
    <t>Descripción de la razón por la que es impracticable la reclasificación de importes comparativos</t>
  </si>
  <si>
    <t>DescriptionOfReasonWhyReclassificationOfComparativeAmountsIsImpracticable</t>
  </si>
  <si>
    <t>Descripción de la naturaleza de los ajustes necesarios para proporcionar información comparativa</t>
  </si>
  <si>
    <t>DescriptionOfNatureOfNecessaryAdjustmentToProvideComparativeInformation</t>
  </si>
  <si>
    <t>Información a revelar sobre un resumen de las políticas contables significativas [bloque de texto]</t>
  </si>
  <si>
    <t>DisclosureOfSummaryOfSignificantAccountingPoliciesExplanatory</t>
  </si>
  <si>
    <t>Explicación de las bases de medición utilizadas para la elaboración de los estados financieros</t>
  </si>
  <si>
    <t>ExplanationOfMeasurementBasesUsedInPreparingFinancialStatements</t>
  </si>
  <si>
    <t>Descripción de otras políticas contables relevantes para la comprensión de los estados financieros</t>
  </si>
  <si>
    <t>DescriptionOfOtherAccountingPoliciesRelevantToUnderstandingOfFinancialStatements</t>
  </si>
  <si>
    <t>Explicación de juicios de la gerencia al aplicar las políticas contables de la entidad con efectos significativos en los importes reconocidos</t>
  </si>
  <si>
    <t>ExplanationOfManagementJudgementsInApplyingEntitysAccountingPoliciesWithSignificantEffectOnRecognisedAmounts</t>
  </si>
  <si>
    <t>Explicación del origen de incertidumbre de la estimación con riesgo significativo de causar ajustes importantes</t>
  </si>
  <si>
    <t>ExplanationOfAssumptionAboutFutureWithSignificantRiskOfResultingInMaterialAdjustments</t>
  </si>
  <si>
    <t>Información a revelar sobre activos y pasivos con riesgo significativo de ocasionar ajustes materiales [bloque de texto]</t>
  </si>
  <si>
    <t>DisclosureOfAssetsAndLiabilitiesWithSignificantRiskOfMaterialAdjustmentExplanatory</t>
  </si>
  <si>
    <t>Información a revelar sobre activos y pasivos con riesgo significativo de ocasionar ajustes materiales [sinopsis]</t>
  </si>
  <si>
    <t>DisclosureOfAssetsAndLiabilitiesWithSignificantRiskOfMaterialAdjustmentAbstract</t>
  </si>
  <si>
    <t>Información a revelar sobre activos y pasivos con riesgo significativo de ocasionar ajustes materiales [tabla]</t>
  </si>
  <si>
    <t>DisclosureOfAssetsAndLiabilitiesWithSignificantRiskOfMaterialAdjustmentTable</t>
  </si>
  <si>
    <t>Activos y pasivos [eje]</t>
  </si>
  <si>
    <t>Activos y pasivos [miembro]</t>
  </si>
  <si>
    <t>AssetsAndLiabilitiesMember</t>
  </si>
  <si>
    <t>Información a revelar sobre activos y pasivos con riesgo significativo de ocasionar ajustes materiales [partidas]</t>
  </si>
  <si>
    <t>DisclosureOfAssetsAndLiabilitiesWithSignificantRiskOfMaterialAdjustmentLineItems</t>
  </si>
  <si>
    <t>Descripción de la naturaleza de activos con riesgo significativos de ocasionar ajustes materiales dentro del siguiente periodo contables</t>
  </si>
  <si>
    <t>DescriptionOfNatureOfAssetsWithSignificantRiskOfMaterialAdjustmentsWithinNextFinancialYear</t>
  </si>
  <si>
    <t>Descripción de la naturaleza de pasivos con riesgo significativos de ocasionar ajustes materiales dentro del siguiente periodo contables</t>
  </si>
  <si>
    <t>DescriptionOfNatureOfLiabilitiesWithSignificantRiskOfMaterialAdjustmentsWithinNextFinancialYear</t>
  </si>
  <si>
    <t>Activos con riesgo significativos de ocasionar ajustes materiales dentro del siguiente periodo contables</t>
  </si>
  <si>
    <t>AssetsWithSignificantRiskOfMaterialAdjustmentsWithinNextFinancialYear</t>
  </si>
  <si>
    <t>Pasivos con riesgo significativos de ocasionar ajustes materiales dentro del siguiente periodo contables</t>
  </si>
  <si>
    <t>LiabilitiesWithSignificantRiskOfMaterialAdjustmentsWithinNextFinancialYear</t>
  </si>
  <si>
    <t>Información a revelar sobre objetivos, políticas y procesos para la gestión del capital [bloque de texto]</t>
  </si>
  <si>
    <t>DisclosureOfObjectivesPoliciesAndProcessesForManagingCapitalExplanatory</t>
  </si>
  <si>
    <t>Información a revelar sobre objetivos, políticas y procesos para la gestión del capital [sinopsis]</t>
  </si>
  <si>
    <t>DisclosureOfObjectivesPoliciesAndProcessesForManagingCapitalAbstract</t>
  </si>
  <si>
    <t>Información a revelar sobre objetivos, políticas y procesos para la gestión del capital [tabla]</t>
  </si>
  <si>
    <t>DisclosureOfObjectivesPoliciesAndProcessesForManagingCapitalTable</t>
  </si>
  <si>
    <t>Requerimientos de capital [eje]</t>
  </si>
  <si>
    <t>Requerimientos de capital [miembro]</t>
  </si>
  <si>
    <t>CapitalRequirementsMember</t>
  </si>
  <si>
    <t>Información a revelar sobre objetivos, políticas y procesos para la gestión del capital [partidas]</t>
  </si>
  <si>
    <t>DisclosureOfObjectivesPoliciesAndProcessesForManagingCapitalLineItems</t>
  </si>
  <si>
    <t>Información cualitativa sobre los objetivos, políticas y procesos de la entidad para gestionar el capital</t>
  </si>
  <si>
    <t>QualitativeInformationAboutEntitysObjectivesPoliciesAndProcessesForManagingCapital</t>
  </si>
  <si>
    <t>Resumen de datos cuantitativos acerca de lo que la entidad gestiona como capital</t>
  </si>
  <si>
    <t>SummaryOfQuantitativeDataAboutWhatEntityManagesAsCapital</t>
  </si>
  <si>
    <t>Descripción de los cambios en las políticas de objetivos de la entidad y procesos para gestionar el capital y lo que entidad gestiona como capital</t>
  </si>
  <si>
    <t>DescriptionOfChangesInEntitysObjectivesPoliciesAndProcessesForManagingCapitalAndWhatEntityManagesAsCapital</t>
  </si>
  <si>
    <t>Información sobre si la entidad cumplió con los requerimientos de capital impuestos externamente</t>
  </si>
  <si>
    <t>InformationWhetherEntityCompliedWithAnyExternallyImposedCapitalRequirements</t>
  </si>
  <si>
    <t>Información sobre las consecuencias de no cumplir con los requerimientos de capital impuestos externamente</t>
  </si>
  <si>
    <t>InformationAboutConsequencesOfNoncomplianceWithExternallyImposedCapitalRequirements</t>
  </si>
  <si>
    <t>Dividendos reconocidos como distribuciones a los propietarios por acción</t>
  </si>
  <si>
    <t>DividendsRecognisedAsDistributionsToOwnersPerShare</t>
  </si>
  <si>
    <t>Dividendos por pagar</t>
  </si>
  <si>
    <t>DividendsPayable</t>
  </si>
  <si>
    <t>Patrimonio reclasificado como pasivos financieros</t>
  </si>
  <si>
    <t>EquityReclassifiedIntoFinancialLiabilities</t>
  </si>
  <si>
    <t>Pasivos financieros reclasificados en patrimonio</t>
  </si>
  <si>
    <t>FinancialLiabilitiesReclassifiedIntoEquity</t>
  </si>
  <si>
    <t>Descripción del momento y razón de reclasificación entre pasivo financiero y patrimonio</t>
  </si>
  <si>
    <t>DescriptionOfTimingAndReasonOfReclassificationBetweenFinancialLiabilitiesAndEquity</t>
  </si>
  <si>
    <t>Dim_IAS1_810000!B5</t>
  </si>
  <si>
    <t>Dim_IAS1_810000!B10</t>
  </si>
  <si>
    <t>Dim_IAS1_810000!B16</t>
  </si>
  <si>
    <t>Dim_IAS1_810000!B22</t>
  </si>
  <si>
    <t>No</t>
  </si>
  <si>
    <t>[818000] Nota - Partes relacionadas</t>
  </si>
  <si>
    <t>Información a revelar sobre partes relacionadas [bloque de texto]</t>
  </si>
  <si>
    <t>DisclosureOfRelatedPartyExplanatory</t>
  </si>
  <si>
    <t>El nombre de la controladora intermedia más próxima que elabora estados financieros disponibles públicamente</t>
  </si>
  <si>
    <t>NameOfMostSeniorParentEntityProducingPubliclyAvailableFinancialStatements</t>
  </si>
  <si>
    <t>Explicación de la relación entre controladoras y subsidiarias</t>
  </si>
  <si>
    <t>ExplanationOfRelationshipsBetweenParentsAndEntity</t>
  </si>
  <si>
    <t>Remuneración al personal clave de la gerencia, beneficios a los empleados a corto plazo</t>
  </si>
  <si>
    <t>KeyManagementPersonnelCompensationShorttermEmployeeBenefits</t>
  </si>
  <si>
    <t>Remuneración al personal clave de la gerencia, beneficios post-empleo</t>
  </si>
  <si>
    <t>KeyManagementPersonnelCompensationPostemploymentBenefits</t>
  </si>
  <si>
    <t>Remuneración al personal clave de la gerencia, distinta de beneficios a largo plazo</t>
  </si>
  <si>
    <t>KeyManagementPersonnelCompensationOtherLongtermBenefits</t>
  </si>
  <si>
    <t>Remuneración al personal clave de la gerencia, beneficios por terminación</t>
  </si>
  <si>
    <t>KeyManagementPersonnelCompensationTerminationBenefits</t>
  </si>
  <si>
    <t>Remuneración al personal clave de la gerencia, pagos basados en acciones</t>
  </si>
  <si>
    <t>KeyManagementPersonnelCompensationSharebasedPayment</t>
  </si>
  <si>
    <t>Remuneración al personal clave de la gerencia</t>
  </si>
  <si>
    <t>KeyManagementPersonnelCompensation</t>
  </si>
  <si>
    <t>Información a revelar sobre transacciones entre partes relacionadas [bloque de texto]</t>
  </si>
  <si>
    <t>DisclosureOfTransactionsBetweenRelatedPartiesExplanatory</t>
  </si>
  <si>
    <t>Información a revelar sobre transacciones entre partes relacionadas [sinopsis]</t>
  </si>
  <si>
    <t>DisclosureOfTransactionsBetweenRelatedPartiesAbstract</t>
  </si>
  <si>
    <t>Dim_IAS24_818000!B5</t>
  </si>
  <si>
    <t>Información a revelar sobre transacciones entre partes relacionadas [tabla]</t>
  </si>
  <si>
    <t>DisclosureOfTransactionsBetweenRelatedPartiesTable</t>
  </si>
  <si>
    <t>Categorías de partes relacionadas [eje]</t>
  </si>
  <si>
    <t>CategoriesOfRelatedPartiesAxis</t>
  </si>
  <si>
    <t>Partes relacionadas [miembro]</t>
  </si>
  <si>
    <t>RelatedPartiesMember</t>
  </si>
  <si>
    <t>Controladora [miembro]</t>
  </si>
  <si>
    <t>ParentMember</t>
  </si>
  <si>
    <t>Control conjunto o influencia significativa [miembro]</t>
  </si>
  <si>
    <t>JointControlOrSignificantInfluenceMember</t>
  </si>
  <si>
    <t>Asociadas [miembro]</t>
  </si>
  <si>
    <t>AssociatesMember</t>
  </si>
  <si>
    <t>Negocios conjuntos en los que la entidad es partícipe [miembro]</t>
  </si>
  <si>
    <t>JointVenturesWhereEntityIsVenturerMember</t>
  </si>
  <si>
    <t>Personal clave de la gerencia de la entidad o de la controladora [miembro]</t>
  </si>
  <si>
    <t>KeyManagementPersonnelOfEntityOrParentMember</t>
  </si>
  <si>
    <t>Otras partes relacionadas [miembro]</t>
  </si>
  <si>
    <t>OtherRelatedPartiesMember</t>
  </si>
  <si>
    <t>Información a revelar sobre transacciones entre partes relacionadas [partidas]</t>
  </si>
  <si>
    <t>DisclosureOfTransactionsBetweenRelatedPartiesLineItems</t>
  </si>
  <si>
    <t>Nombre parte relacionada</t>
  </si>
  <si>
    <t>NombreParteRelacionada</t>
  </si>
  <si>
    <t>RUT parte relacionada</t>
  </si>
  <si>
    <t>RUTParteRelacionada</t>
  </si>
  <si>
    <t>País de origen</t>
  </si>
  <si>
    <t>PaisOrigen</t>
  </si>
  <si>
    <t>Descripción de transacciones con partes relacionadas</t>
  </si>
  <si>
    <t>DescriptionOfTransactionsWithRelatedParty</t>
  </si>
  <si>
    <t>Descripción de la naturaleza de la relación entre partes relacionadas</t>
  </si>
  <si>
    <t>DescriptionOfNatureOfRelatedPartyRelationship</t>
  </si>
  <si>
    <t>Transacciones con partes relacionadas [sinopsis]</t>
  </si>
  <si>
    <t>RelatedPartyTransactionsAbstract</t>
  </si>
  <si>
    <t>Compras de bienes, transacciones con partes relacionadas</t>
  </si>
  <si>
    <t>PurchasesOfGoodsRelatedPartyTransactions</t>
  </si>
  <si>
    <t>Ingresos por venta de bienes, transacciones con partes relacionadas</t>
  </si>
  <si>
    <t>RevenueFromSaleOfGoodsRelatedPartyTransactions</t>
  </si>
  <si>
    <t>Compras de inmuebles y otros activos, transacciones con partes relacionadas</t>
  </si>
  <si>
    <t>PurchasesOfPropertyAndOtherAssetsRelatedPartyTransactions</t>
  </si>
  <si>
    <t>Ventas de inmuebles y otros activos, transacciones con partes relacionadas</t>
  </si>
  <si>
    <t>SalesOfPropertyAndOtherAssetsRelatedPartyTransactions</t>
  </si>
  <si>
    <t>Servicios recibidos, transacciones con partes relacionadas</t>
  </si>
  <si>
    <t>ServicesReceivedRelatedPartyTransactions</t>
  </si>
  <si>
    <t>Ingresos por servicios prestados, transacciones con partes relacionadas</t>
  </si>
  <si>
    <t>RevenueFromRenderingOfServicesRelatedPartyTransactions</t>
  </si>
  <si>
    <t>Arrendamientos como arrendador, transacciones con partes relacionadas</t>
  </si>
  <si>
    <t>LeasesAsLessorRelatedPartyTransactions</t>
  </si>
  <si>
    <t>Arrendamientos como arrendatario, transacciones con partes relacionadas</t>
  </si>
  <si>
    <t>LeasesAsLesseeRelatedPartyTransactions</t>
  </si>
  <si>
    <t>Transferencias de investigación y desarrollo desde la entidad, transacciones con partes relacionadas</t>
  </si>
  <si>
    <t>TransfersOfResearchAndDevelopmentFromEntityRelatedPartyTransactions</t>
  </si>
  <si>
    <t>Transferencias de investigación y desarrollo a la entidad, transacciones con partes relacionadas</t>
  </si>
  <si>
    <t>TransfersOfResearchAndDevelopmentToEntityRelatedPartyTransactions</t>
  </si>
  <si>
    <t>Transferencias en función de acuerdos de licencias desde la entidad, transacciones con partes relacionadas</t>
  </si>
  <si>
    <t>TransfersUnderLicenseAgreementsFromEntityRelatedPartyTransactions</t>
  </si>
  <si>
    <t>Transferencias en función de acuerdos de licencias a la entidad, transacciones con partes relacionadas</t>
  </si>
  <si>
    <t>TransfersUnderLicenseAgreementsToEntityRelatedPartyTransactions</t>
  </si>
  <si>
    <t>Transferencias en función de acuerdos de financiación desde la entidad, transacciones con partes relacionadas</t>
  </si>
  <si>
    <t>TransfersUnderFinanceAgreementsFromEntityRelatedPartyTransactions</t>
  </si>
  <si>
    <t>Transferencias en función de acuerdos de financiación a la entidad, transacciones con partes relacionadas</t>
  </si>
  <si>
    <t>TransfersUnderFinanceAgreementsToEntityRelatedPartyTransactions</t>
  </si>
  <si>
    <t>Otorgamiento de garantías y avales por la entidad, transacciones partes relacionadas</t>
  </si>
  <si>
    <t>ProvisionOfGuaranteesOrCollateralByEntityRelatedPartyTransactions</t>
  </si>
  <si>
    <t>Otorgamiento de garantías y avales a la entidad, transacciones partes relacionadas</t>
  </si>
  <si>
    <t>ProvisionOfGuaranteesOrCollateralToEntityRelatedPartyTransactions</t>
  </si>
  <si>
    <t>Compromisos asumidos por la entidad, transacciones partes relacionadas</t>
  </si>
  <si>
    <t>CommitmentsMadeByEntityRelatedPartyTransactions</t>
  </si>
  <si>
    <t>Compromisos asumidos en nombre de la entidad, transacciones partes relacionadas</t>
  </si>
  <si>
    <t>CommitmentsMadeOnBehalfOfEntityRelatedPartyTransactions</t>
  </si>
  <si>
    <t>Liquidación de pasivos por la entidad en nombre de esa parte relacionada, transacciones partes relacionadas</t>
  </si>
  <si>
    <t>SettlementOfLiabilitiesByEntityOnBehalfOfRelatedPartyRelatedPartyTransactions</t>
  </si>
  <si>
    <t>Liquidación de pasivos en nombre de la entidad por esa parte relacionada, transacciones partes relacionadas</t>
  </si>
  <si>
    <t>SettlementOfLiabilitiesOnBehalfOfEntityByRelatedPartyRelatedPartyTransactions</t>
  </si>
  <si>
    <t>Participación en planes de beneficios definidos donde se comparte riesgos entre entidades del grupo, transacciones partes relacionadas</t>
  </si>
  <si>
    <t>ParticipationInDefinedBenefitPlanThatSharesRisksBetweenGroupEntitiesRelatedPartyTransactions</t>
  </si>
  <si>
    <t>Saldos pendientes por transacciones con partes relacionadas [sinopsis]</t>
  </si>
  <si>
    <t>OutstandingBalancesForRelatedPartyTransactionsAbstract</t>
  </si>
  <si>
    <t>Tipo de moneda o unidad de reajuste</t>
  </si>
  <si>
    <t>TipoMonedaOUnidadReajuste</t>
  </si>
  <si>
    <t>Compromisos pendientes hechos por la entidad, transacciones partes relacionadas</t>
  </si>
  <si>
    <t>OutstandingCommitmentsMadeByEntityRelatedPartyTransactions</t>
  </si>
  <si>
    <t>Compromisos pendientes hechos en nombre de la entidad, transacciones partes relacionadas</t>
  </si>
  <si>
    <t>OutstandingCommitmentsMadeOnBehalfOfEntityRelatedPartyTransactions</t>
  </si>
  <si>
    <t>Explicación de los términos y condiciones de saldos existentes por transacciones entre partes relacionadas</t>
  </si>
  <si>
    <t>ExplanationOfTermsAndConditionsOfOutstandingBalancesForRelatedPartyTransaction</t>
  </si>
  <si>
    <t>Explicación de los detalles de garantías otorgadas o recibidas de saldos pendientes para transacciones con partes relacionadas</t>
  </si>
  <si>
    <t>ExplanationOfDetailsOfGuaranteesGivenOrReceivedOfOutstandingBalancesForRelatedPartyTransaction</t>
  </si>
  <si>
    <t>Provisiones por deudas de dudoso cobro relativas a saldos pendientes de transacciones con partes relacionadas</t>
  </si>
  <si>
    <t>ProvisionsForDoubtfulDebtsRelatedToOutstandingBalancesOfRelatedPartyTransaction</t>
  </si>
  <si>
    <t>Gastos reconocidos durante el periodo por deudas de dudoso cobro para transacciones entre partes relacionadas</t>
  </si>
  <si>
    <t>ExpenseRecognisedDuringPeriodForBadAndDoubtfulDebtsForRelatedPartyTransaction</t>
  </si>
  <si>
    <t>Información a revelar de que las transacciones entre partes relacionadas se han llevado a cabo en condiciones de equivalencia a las transacciones con independencia mutua entre las partes</t>
  </si>
  <si>
    <t>DisclosureThatRelatedPartyTransactionsWereMadeOnTermsEquivalentToThoseThatPrevailInArmsLengthTransactions</t>
  </si>
  <si>
    <t>Explicación de si la entidad aplica la exención del NIC24.25</t>
  </si>
  <si>
    <t>ExplanationOfWhetherEntityAppliesExemptionInIAS2425</t>
  </si>
  <si>
    <t>Nombre del gobierno y naturaleza de la relación con el gobierno</t>
  </si>
  <si>
    <t>NameOfGovernmentAndNatureOfRelationshipWithGovernment</t>
  </si>
  <si>
    <t>Explicación de la naturaleza e importe de transacciones significativas</t>
  </si>
  <si>
    <t>ExplanationOfNatureAndAmountOfSignificantTransactions</t>
  </si>
  <si>
    <t>Descripción de otras transacciones que son conjuntamente significativas</t>
  </si>
  <si>
    <t>DescriptionOfOtherTransactionsThatAreCollectivelySignificant</t>
  </si>
  <si>
    <t>[818000] Nota -Partes relacionadas</t>
  </si>
  <si>
    <t>[822400] Nota - Otra información a revelar sobre instrumentos financieros</t>
  </si>
  <si>
    <t>Información adicional a revelar sobre instrumentos financieros [bloque de texto]</t>
  </si>
  <si>
    <t>InformacionAdicionalRevelarSobreInstrumentosFinancierosBloqueTexto</t>
  </si>
  <si>
    <t>Pasivos financieros [sinopsis]</t>
  </si>
  <si>
    <t>PasivosFinancierosSinopsis</t>
  </si>
  <si>
    <t>Pasivos financieros</t>
  </si>
  <si>
    <t>PasivosFinancieros</t>
  </si>
  <si>
    <t>Obligaciones con bancos [sinopsis]</t>
  </si>
  <si>
    <t>ObligacionesConBancosSinopsis</t>
  </si>
  <si>
    <t>Dim_IFRS7_822400!B5</t>
  </si>
  <si>
    <t>Préstamos bancarios [tabla]</t>
  </si>
  <si>
    <t>PrestamosBancariosTabla</t>
  </si>
  <si>
    <t>Prestamos [eje]</t>
  </si>
  <si>
    <t>PrestamosEje</t>
  </si>
  <si>
    <t>Total préstamos [miembro]</t>
  </si>
  <si>
    <t>PrestamosMiembro</t>
  </si>
  <si>
    <t>Préstamos bancarios [partidas]</t>
  </si>
  <si>
    <t>PrestamosBancariosPartidas</t>
  </si>
  <si>
    <t>RUT entidad deudora</t>
  </si>
  <si>
    <t>RUTEntidadDeudora</t>
  </si>
  <si>
    <t>Nombre entidad deudora</t>
  </si>
  <si>
    <t>NombreEntidadDeudora</t>
  </si>
  <si>
    <t>País de la empresa deudora</t>
  </si>
  <si>
    <t>PaisEmpresaDeudora</t>
  </si>
  <si>
    <t>Nombre entidad acreedora</t>
  </si>
  <si>
    <t>NombreEntidadAcreedora</t>
  </si>
  <si>
    <t>Moneda o unidad de reajuste</t>
  </si>
  <si>
    <t>MonedaOUnidadReajuste</t>
  </si>
  <si>
    <t>Tipo de amortización</t>
  </si>
  <si>
    <t>TipoAmortizacion</t>
  </si>
  <si>
    <t>Tasa  efectiva</t>
  </si>
  <si>
    <t>TasaEfectiva</t>
  </si>
  <si>
    <t>Tasa nominal</t>
  </si>
  <si>
    <t>TasaNominal</t>
  </si>
  <si>
    <t>Montos nominales [sinopsis]</t>
  </si>
  <si>
    <t>MontosNominalesPrestamosSinopsis</t>
  </si>
  <si>
    <t>hasta 90 días</t>
  </si>
  <si>
    <t>Hasta90DiasPrestamosNominales</t>
  </si>
  <si>
    <t>más de 90 días hasta 1 año</t>
  </si>
  <si>
    <t>MasDe90DiasHasta1AñoPrestamosNominales</t>
  </si>
  <si>
    <t>más de 1 año hasta 3 años</t>
  </si>
  <si>
    <t>MasDe1AñoHasta3AñosPrestamosNominales</t>
  </si>
  <si>
    <t>más de 3 años hasta 5 años</t>
  </si>
  <si>
    <t>MasDe3AñosHasta5AñosPrestamosNominales</t>
  </si>
  <si>
    <t>más de 5 años</t>
  </si>
  <si>
    <t>MasDe5AñosPrestamosNominales</t>
  </si>
  <si>
    <t>Total montos nominales</t>
  </si>
  <si>
    <t>MontosNominalesPrestamos</t>
  </si>
  <si>
    <t>Valores contables [sinopsis]</t>
  </si>
  <si>
    <t>ValoresContablesPrestamosSinopsis</t>
  </si>
  <si>
    <t>Hasta90DiasPrestamosContable</t>
  </si>
  <si>
    <t>Masde90DiasHasta1AñoPrestamosContable</t>
  </si>
  <si>
    <t>MasDe1AñoHasta3AñosPrestamosContable</t>
  </si>
  <si>
    <t>MasDe3AñosHasta5AñosPrestamosContable</t>
  </si>
  <si>
    <t>MasDe5AñosPrestamosContable</t>
  </si>
  <si>
    <t>Obligaciones por leasing [sinopsis]</t>
  </si>
  <si>
    <t>ObligacionesLeasingSinopsis</t>
  </si>
  <si>
    <t>Obligaciones por leasing [tabla]</t>
  </si>
  <si>
    <t>ObligacionesLeasingTabla</t>
  </si>
  <si>
    <t>Leasing [eje]</t>
  </si>
  <si>
    <t>LeasingEje</t>
  </si>
  <si>
    <t>Total obligaciones por leasing [miembro]</t>
  </si>
  <si>
    <t>ObligacionesLeasingMiembro</t>
  </si>
  <si>
    <t>Obligaciones por leasing [partidas]</t>
  </si>
  <si>
    <t>ObligacionesLeasingPartidas</t>
  </si>
  <si>
    <t>MontosNominalesLeasingSinopsis</t>
  </si>
  <si>
    <t>Hasta90DiasLeasingNominales</t>
  </si>
  <si>
    <t>MasDe90DiasHasta1AñoLeasingNominales</t>
  </si>
  <si>
    <t>MasDe1AñoHasta3AñosLeasingNominales</t>
  </si>
  <si>
    <t>MasDe3AñosHasta5AñosLeasingNominales</t>
  </si>
  <si>
    <t>MasDe5AñosLeasingNominales</t>
  </si>
  <si>
    <t>MontosNominalesLeasing</t>
  </si>
  <si>
    <t>ValoresContablesLeasingSinopsis</t>
  </si>
  <si>
    <t>Hasta90DiasLeasingContable</t>
  </si>
  <si>
    <t>Masde90DiasHasta1AñoLeasingContable</t>
  </si>
  <si>
    <t>MasDe1AñoHasta3AñosLeasingContable</t>
  </si>
  <si>
    <t>MasDe3AñosHasta5AñosLeasingContable</t>
  </si>
  <si>
    <t>MasDe5AñosLeasingContable</t>
  </si>
  <si>
    <t>Obligaciones con el público [sinopsis]</t>
  </si>
  <si>
    <t>ObligacionesConPublicoSinopsis</t>
  </si>
  <si>
    <t>Obligaciones con el público [tabla]</t>
  </si>
  <si>
    <t>ObligacionesConPublicoTabla</t>
  </si>
  <si>
    <t>Emisiones de deuda[eje]</t>
  </si>
  <si>
    <t>EmisionesDeudaEje</t>
  </si>
  <si>
    <t>Total obligaciones por emisiones de deuda [miembro]</t>
  </si>
  <si>
    <t>ObligacionesEmisionesDeudaMiembro</t>
  </si>
  <si>
    <t>Obligaciones con el público [partidas]</t>
  </si>
  <si>
    <t>ObligacionesConPublicoPartidas</t>
  </si>
  <si>
    <t>Número de inscripción</t>
  </si>
  <si>
    <t>NumeroInscripcion</t>
  </si>
  <si>
    <t>Series</t>
  </si>
  <si>
    <t>Fecha de vencimiento</t>
  </si>
  <si>
    <t>FechaVencimiento</t>
  </si>
  <si>
    <t>Periodicidad de la amortización</t>
  </si>
  <si>
    <t>PeriodicidadAmortizacion</t>
  </si>
  <si>
    <t>MontosNominalesObligacionesPublicoSinopsis</t>
  </si>
  <si>
    <t>Hasta90DiasObligacionesPublicoNominales</t>
  </si>
  <si>
    <t>MasDe90DiasHasta1AñoObligacionesPublicoNominales</t>
  </si>
  <si>
    <t>MasDe1AñoHasta3AñosObligacionesPublicoNominales</t>
  </si>
  <si>
    <t>MasDe3AñosHasta5AñosObligacionesPublicoNominales</t>
  </si>
  <si>
    <t>MasDe5AñosObligacionesPublicoNominales</t>
  </si>
  <si>
    <t>MontosNominalesObligacionesPublico</t>
  </si>
  <si>
    <t>ValoresContablesObligacionesPublicoSinopsis</t>
  </si>
  <si>
    <t>Hasta90DiasObligacionesPublicoContable</t>
  </si>
  <si>
    <t>Masde90DiasHasta1AñoObligacionesPublicoContable</t>
  </si>
  <si>
    <t>MasDe1AñoHasta3AñosObligacionesPublicoContable</t>
  </si>
  <si>
    <t>MasDe3AñosHasta5AñosObligacionesPublicoContable</t>
  </si>
  <si>
    <t>MasDe5AñosObligacionesPublicoContable</t>
  </si>
  <si>
    <t>Activos financieros [sinopsis]</t>
  </si>
  <si>
    <t>ActivosFinancierosSinopsis</t>
  </si>
  <si>
    <t>Activos financieros</t>
  </si>
  <si>
    <t>ActivosFinancieros</t>
  </si>
  <si>
    <t>DeudoresComercialesYOtrasCuentasPorCobrarSinopsis</t>
  </si>
  <si>
    <t>Deudores comerciales y otras cuentas por cobrar [tabla]</t>
  </si>
  <si>
    <t>DeudoresComercialesYOtrasCuentasPorCobrarTabla</t>
  </si>
  <si>
    <t>Activos por deudores comerciales [eje]</t>
  </si>
  <si>
    <t>ActivosPorDeudoresComercialesEje</t>
  </si>
  <si>
    <t>Activos por deudores comerciales netos [miembro]</t>
  </si>
  <si>
    <t>ActivosPorDeudoresComercialesNetosMiembro</t>
  </si>
  <si>
    <t>Activos antes de provisiones [miembro]</t>
  </si>
  <si>
    <t>ActivosAntesProvisionesMiembro</t>
  </si>
  <si>
    <t>Provisiones deudores comerciales [miembro]</t>
  </si>
  <si>
    <t>ProvisionesDeudoresComercialesMiembro</t>
  </si>
  <si>
    <t>Deudores comerciales y otras cuentas por cobrar [partidas]</t>
  </si>
  <si>
    <t>DeudoresComercialesYOtrasCuentasPorCobrarPartidas</t>
  </si>
  <si>
    <t>Deudores por operaciones de crédito corrientes</t>
  </si>
  <si>
    <t>DeudoresOperacionesCreditoCorrientes</t>
  </si>
  <si>
    <t>Deudores por operaciones de factoring corrientes</t>
  </si>
  <si>
    <t>DeudoresOperacionesFactoringCorrientes</t>
  </si>
  <si>
    <t>Contratos de leasing (neto) corrientes</t>
  </si>
  <si>
    <t>ContratosLeasingNetoCorrientes</t>
  </si>
  <si>
    <t>Deudores varios corrientes</t>
  </si>
  <si>
    <t>DeudoresVariosCorrientes</t>
  </si>
  <si>
    <t>Operaciones de crédito no corrientes</t>
  </si>
  <si>
    <t>DeudoresOperacionesCreditoNoCorrientes</t>
  </si>
  <si>
    <t>Deudores por operaciones de factoring no corrientes</t>
  </si>
  <si>
    <t>DeudoresOperacionesFactoringNoCorrientes</t>
  </si>
  <si>
    <t>Contratos de leasing (neto) no corrientes</t>
  </si>
  <si>
    <t>ContratosLeasingNetoNoCorrientes</t>
  </si>
  <si>
    <t>Deudores varios no corrientes</t>
  </si>
  <si>
    <t>DeudoresVariosNoCorrientes</t>
  </si>
  <si>
    <t>Estratificación de la cartera [sinopsis]</t>
  </si>
  <si>
    <t>EstratificacionCarteraSinopsis</t>
  </si>
  <si>
    <t>Estratificación de la cartera [tabla]</t>
  </si>
  <si>
    <t>EstratificacionCarteraTabla</t>
  </si>
  <si>
    <t>Cartera securitizada y no securitizada [eje]</t>
  </si>
  <si>
    <t>CarteraSecuritizadaYNoSecuritizadaEje</t>
  </si>
  <si>
    <t>Cartera no securitizada [miembro]</t>
  </si>
  <si>
    <t>CarteraNoSecuritizadaMiembro</t>
  </si>
  <si>
    <t>Cartera securitizada [miembro]</t>
  </si>
  <si>
    <t>CarteraSecuritizadaMiembro</t>
  </si>
  <si>
    <t>Tramos de morosidad [eje]</t>
  </si>
  <si>
    <t>TramosMorosidadEje</t>
  </si>
  <si>
    <t>Total cartera por tramo [miembro]</t>
  </si>
  <si>
    <t>CarteraPorTramoMiembro</t>
  </si>
  <si>
    <t>Al día [miembro]</t>
  </si>
  <si>
    <t>AlDiaMiembro</t>
  </si>
  <si>
    <t>Entre 1 y 30 días [miembro]</t>
  </si>
  <si>
    <t>Entre1Y30DiasMiembro</t>
  </si>
  <si>
    <t>Entre 31 y 60 días [miembro]</t>
  </si>
  <si>
    <t>Entre31Y60DiasMiembro</t>
  </si>
  <si>
    <t>Entre 61 y 90 días [miembro]</t>
  </si>
  <si>
    <t>Entre61Y90DiasMiembro</t>
  </si>
  <si>
    <t>Entre 91 y 120 días [miembro]</t>
  </si>
  <si>
    <t>Entre91Y120DiasMiembro</t>
  </si>
  <si>
    <t>Entre 121 y 150 días [miembro]</t>
  </si>
  <si>
    <t>Entre121Y150DiasMiembro</t>
  </si>
  <si>
    <t>Entre 151 y 180 días [miembro]</t>
  </si>
  <si>
    <t>Entre151Y180DiasMiembro</t>
  </si>
  <si>
    <t>Entre 181 y 210 días [miembro]</t>
  </si>
  <si>
    <t>Entre181Y210DiasMiembro</t>
  </si>
  <si>
    <t>Entre 211 y 250 días [miembro]</t>
  </si>
  <si>
    <t>Entre211Y250DiasMiembro</t>
  </si>
  <si>
    <t>Más de 250 días [miembro]</t>
  </si>
  <si>
    <t>MasDe250DiasMiembro</t>
  </si>
  <si>
    <t>Detalle cartera bruta [partidas]</t>
  </si>
  <si>
    <t>DetalleCarteraPartidas</t>
  </si>
  <si>
    <t>Número clientes cartera no repactada</t>
  </si>
  <si>
    <t>NumeroClientesCarteraNoRepactada</t>
  </si>
  <si>
    <t>Cartera no repactada bruta</t>
  </si>
  <si>
    <t>CarteraNoRepactadaBruta</t>
  </si>
  <si>
    <t>Número clientes cartera repactada</t>
  </si>
  <si>
    <t>NumeroClientesCarteraRepactada</t>
  </si>
  <si>
    <t>Cartera repactada bruta</t>
  </si>
  <si>
    <t>CarteraRepactadaBruta</t>
  </si>
  <si>
    <t>Total cartera bruta</t>
  </si>
  <si>
    <t>CarteraBruta</t>
  </si>
  <si>
    <t>Cartera protestada y en cobranza judicial [sinopsis]</t>
  </si>
  <si>
    <t>CarteraProtestadaYEnCobranzaJudicialSinopsis</t>
  </si>
  <si>
    <t>Cartera protestada y en cobranza judicial [tabla]</t>
  </si>
  <si>
    <t>CarteraProtestadaYEnCobranzaJudicialTabla</t>
  </si>
  <si>
    <t>Protestados y en cobranza judicial [eje]</t>
  </si>
  <si>
    <t>ProtestadosYEnCobranzaJudicialEje</t>
  </si>
  <si>
    <t>Documentos por cobrar protestados [miembro]</t>
  </si>
  <si>
    <t>DocumentosPorCobrarProtestadosMiembro</t>
  </si>
  <si>
    <t>Documentos por cobrar en cobranza judicial [miembro]</t>
  </si>
  <si>
    <t>DocumentosPorCobrarEnCobranzaJudicialMiembro</t>
  </si>
  <si>
    <t>Cartera protestada y en cobranza judicial [partidas]</t>
  </si>
  <si>
    <t>CarteraProtestadaYEnCobranzaJudicialPartidas</t>
  </si>
  <si>
    <t>Número clientes cartera protestada o en cobranza judicial</t>
  </si>
  <si>
    <t>NumeroClientesCarteraProtestadaOEnCobranzaJudicial</t>
  </si>
  <si>
    <t>Cartera protestada o en cobranza judicial</t>
  </si>
  <si>
    <t>CarteraProtestadaOEnCobranzaJudicial</t>
  </si>
  <si>
    <t>Provisiones y castigos [sinopsis]</t>
  </si>
  <si>
    <t>ProvisionesYCastigosSinopsis</t>
  </si>
  <si>
    <t>Provisión cartera no repactada</t>
  </si>
  <si>
    <t>ProvisionCarteraNoRepactada</t>
  </si>
  <si>
    <t>Provisión cartera repactada</t>
  </si>
  <si>
    <t>ProvisionCarteraRepactada</t>
  </si>
  <si>
    <t>Castigos del periodo</t>
  </si>
  <si>
    <t>CastigosDelPeriodo</t>
  </si>
  <si>
    <t>Recuperos del periodo</t>
  </si>
  <si>
    <t>RecuperosDelPeriodo</t>
  </si>
  <si>
    <t>Número y monto operaciones [sinopsis]</t>
  </si>
  <si>
    <t>NumeroYMontoOperacionesSinopsis</t>
  </si>
  <si>
    <t>Detalle de operaciones [tabla]</t>
  </si>
  <si>
    <t>DetalleOperacionesTabla</t>
  </si>
  <si>
    <t>Detalle de operaciones [eje]</t>
  </si>
  <si>
    <t>DetalleOperacionesEje</t>
  </si>
  <si>
    <t>Total detalle por tipo de operaciones [miembro]</t>
  </si>
  <si>
    <t>DetallePorTipoOperacionesMiembro</t>
  </si>
  <si>
    <t>Periodo de las operaciones [eje]</t>
  </si>
  <si>
    <t>PeriodoOperacionesEje</t>
  </si>
  <si>
    <t>Ultimo trimestre [miembro]</t>
  </si>
  <si>
    <t>UltimoTrimestreMiembro</t>
  </si>
  <si>
    <t>Acumulado anual [miembro]</t>
  </si>
  <si>
    <t>AcumuladoAnualMiembro</t>
  </si>
  <si>
    <t>Detalle de operaciones [partidas]</t>
  </si>
  <si>
    <t>DetalleOperacionesPartidas</t>
  </si>
  <si>
    <t>Descripción de operación</t>
  </si>
  <si>
    <t>DescripcionOperacion</t>
  </si>
  <si>
    <t>Número de operaciones</t>
  </si>
  <si>
    <t>NumeroOperaciones</t>
  </si>
  <si>
    <t>Monto de las operaciones</t>
  </si>
  <si>
    <t>MontoOperaciones</t>
  </si>
  <si>
    <t>[822400a] Nota - Otra información a revelar sobre instrumentos financieros</t>
  </si>
  <si>
    <t>[822400b] Nota - Otra información a revelar sobre instrumentos financieros</t>
  </si>
  <si>
    <t>[822400c] Nota - Otra información a revelar sobre instrumentos financieros</t>
  </si>
  <si>
    <t>[822400d] Nota - Otra información a revelar sobre instrumentos financieros</t>
  </si>
  <si>
    <t>[822400e] Nota - Otra información a revelar sobre instrumentos financieros</t>
  </si>
  <si>
    <t>[822400f] Nota - Otra información a revelar sobre instrumentos financieros</t>
  </si>
  <si>
    <t>Dim_IFRS7_822400!B11</t>
  </si>
  <si>
    <t>Dim_IFRS7_822400!B17</t>
  </si>
  <si>
    <t>Dim_IFRS7_822400!B23</t>
  </si>
  <si>
    <t>Dim_IFRS7_822400!B31</t>
  </si>
  <si>
    <t>Dim_IFRS7_822400!B37</t>
  </si>
  <si>
    <t>Dim_IFRS7_822400!B53</t>
  </si>
  <si>
    <t>Dim_IFRS7_822400!B59</t>
  </si>
  <si>
    <t>Dim_IFRS7_822400!B66</t>
  </si>
  <si>
    <t>Dim_IFRS7_822400!B70</t>
  </si>
  <si>
    <t>Use 1 of Dimension 2</t>
  </si>
  <si>
    <t>Use 1 of Dimension 3</t>
  </si>
  <si>
    <t>Use 1 of Dimension 4</t>
  </si>
  <si>
    <t>Use 1 of Dimension 5</t>
  </si>
  <si>
    <t>False</t>
  </si>
  <si>
    <t>Use 1 of Dimension 6</t>
  </si>
  <si>
    <t>Use 2 of Dimension 5</t>
  </si>
  <si>
    <t>Use 1 of Dimension 7</t>
  </si>
  <si>
    <t>Use 1 of Dimension 8</t>
  </si>
  <si>
    <t>Use 1 of Dimension 9</t>
  </si>
  <si>
    <t>[825500] Nota - Participaciones en negocios conjuntos</t>
  </si>
  <si>
    <t>InterestsInSignificantJointVenturesAxis</t>
  </si>
  <si>
    <t>Información a revelar sobre participaciones en negocios conjuntos [bloque de texto]</t>
  </si>
  <si>
    <t>DisclosureOfInterestsInJointVenturesExplanatory</t>
  </si>
  <si>
    <t>Pasivos contingentes vinculados a negocios conjuntos [sinopsis]</t>
  </si>
  <si>
    <t>ContingentLiabilitiesRelatedToJointVenturesAbstract</t>
  </si>
  <si>
    <t>Pasivos contingentes incurridos por el participante en relación con participaciones en negocios conjuntos</t>
  </si>
  <si>
    <t>ContingentLiabilitiesIncurredByVenturerInRelationToInterestsInJointVentures</t>
  </si>
  <si>
    <t>Participación en pasivos contingentes incurridos de forma conjunta con otros partícipes</t>
  </si>
  <si>
    <t>ShareOfContingentLiabilitiesIncurredJointlyWithOtherVenturers</t>
  </si>
  <si>
    <t>Participación en pasivos contingentes de los propios negocios conjuntos</t>
  </si>
  <si>
    <t>ShareOfContingentLiabilitiesOfJointVenturesThemselves</t>
  </si>
  <si>
    <t>Pasivos contingentes para los que el participante tenga responsabilidad contingente por los pasivos de los otros participantes</t>
  </si>
  <si>
    <t>ContingentLiabilitiesForWhichVenturerIsContingentlyLiableForLiabilitiesOfOtherVenturers</t>
  </si>
  <si>
    <t>Otros pasivos contingentes vinculados a negocios conjuntos</t>
  </si>
  <si>
    <t>OtherContingentLiabilitiesRelatedToJointVentures</t>
  </si>
  <si>
    <t>Total pasivos contingentes vinculados a negocios conjuntos</t>
  </si>
  <si>
    <t>ContingentLiabilitiesRelatedToJointVentures</t>
  </si>
  <si>
    <t>Compromisos de capital de participante en relación con participaciones en negocios conjuntos</t>
  </si>
  <si>
    <t>CapitalCommitmentsOfVenturerInRelationToInterestsInJointVentures</t>
  </si>
  <si>
    <t>Participación en los compromisos de capital incurridos conjuntamente con otros partícipes</t>
  </si>
  <si>
    <t>ShareOfCapitalCommitmentsIncurredJointlyWithOtherVenturers2011</t>
  </si>
  <si>
    <t>Participación en los compromisos de capital de los propios negocios conjuntos</t>
  </si>
  <si>
    <t>ShareOfCapitalCommitmentsOfJointVenturesThemselves</t>
  </si>
  <si>
    <t>Información a revelar sobre participaciones en negocios conjuntos significativos [bloque de texto]</t>
  </si>
  <si>
    <t>DisclosureOfInterestsInSignificantJointVenturesExplanatory</t>
  </si>
  <si>
    <t>Información a revelar sobre participaciones en negocios conjuntos significativos [sinopsis]</t>
  </si>
  <si>
    <t>DisclosureOfInterestsInSignificantJointVenturesAbstract</t>
  </si>
  <si>
    <t>Dim_IAS31_825500!B5</t>
  </si>
  <si>
    <t>Información a revelar sobre participaciones en negocios conjuntos significativos [tabla]</t>
  </si>
  <si>
    <t>DisclosureOfInterestsInSignificantJointVenturesTable</t>
  </si>
  <si>
    <t>Negocios conjuntos significativos [eje]</t>
  </si>
  <si>
    <t>Total de la entidad por negocios conjuntos [miembro]</t>
  </si>
  <si>
    <t>EntitysTotalForJointVenturesMember</t>
  </si>
  <si>
    <t>Negocios conjuntos [miembro]</t>
  </si>
  <si>
    <t>JointVenturesMember</t>
  </si>
  <si>
    <t>Entidades controladas de forma conjunta [miembro]</t>
  </si>
  <si>
    <t>JointlyControlledEntitiesMember</t>
  </si>
  <si>
    <t>Información a revelar sobre participaciones en negocios conjuntos significativos [partidas]</t>
  </si>
  <si>
    <t>DisclosureOfInterestsInSignificantJointVenturesLineItems</t>
  </si>
  <si>
    <t>Descripción de las inversiones en negocios conjuntos</t>
  </si>
  <si>
    <t>DescriptionOfInterestInSignificantJointVenture</t>
  </si>
  <si>
    <t>Proporción de participaciones en la propiedad en entidades controladas de forma conjunta</t>
  </si>
  <si>
    <t>ProportionOfOwnershipInterestInJointlyControlledEntity</t>
  </si>
  <si>
    <t>Activos corrientes relacionados con participaciones en negocios conjuntos</t>
  </si>
  <si>
    <t>ActivosCorrientesRelacionadosConParticipacionesNegociosConjuntos</t>
  </si>
  <si>
    <t>Activos no corrientes relacionados con participaciones en negocios conjuntos</t>
  </si>
  <si>
    <t>ActivosNoCorrientesRelacionadosConParticipacionesNegociosConjuntos</t>
  </si>
  <si>
    <t>Pasivos corrientes relacionados con participaciones en negocios conjuntos</t>
  </si>
  <si>
    <t>PasivosCorrientesRelacionadosConParticipacionesNegociosConjuntos</t>
  </si>
  <si>
    <t>Pasivos no corrientes relacionados con participaciones en negocios conjuntos</t>
  </si>
  <si>
    <t>PasivosNoCorrientesRelacionadosConParticipacionesNegociosConjuntos</t>
  </si>
  <si>
    <t>Ingresos de actividades ordinarias relacionados con participaciones en negocios conjuntos</t>
  </si>
  <si>
    <t>IngresosActividadesOrdinariasRelacionadosConParticipacionesNegociosConjuntos</t>
  </si>
  <si>
    <t>Gastos relacionados con participaciones en negocios conjuntos</t>
  </si>
  <si>
    <t>GastosRelacionadosConParticipacionesNegociosConjuntos</t>
  </si>
  <si>
    <t>Métodos utilizados para reconocer la participación en entidades controladas de forma conjunta</t>
  </si>
  <si>
    <t>MethodsUsedToRecogniseInterestInJointlyControlledEntities</t>
  </si>
  <si>
    <t>[825600] Nota - Inversiones en asociadas</t>
  </si>
  <si>
    <t>InvestmentsInAssociatesAxis</t>
  </si>
  <si>
    <t>Información a revelar sobre inversiones en asociadas [bloque de texto]</t>
  </si>
  <si>
    <t>DisclosureOfInvestmentInAssociatesExplanatory</t>
  </si>
  <si>
    <t>Valor razonable de inversiones en asociadas cuando se publican los precios de cotización</t>
  </si>
  <si>
    <t>FairValueOfInvestmentsInAssociatesWherePriceQuotationsPublished</t>
  </si>
  <si>
    <t>Descripción de la información financiera resumida de asociadas</t>
  </si>
  <si>
    <t>DescriptionOfSummarisedFinancialInformationOfAssociates</t>
  </si>
  <si>
    <t>Descripción de la información de asociadades [sinopsis]</t>
  </si>
  <si>
    <t>DescriptionOfInformationOfAssociatesAbstract</t>
  </si>
  <si>
    <t>Dim_IAS28_825600!B5</t>
  </si>
  <si>
    <t>Descripción de la información de asociadades [tabla]</t>
  </si>
  <si>
    <t>DescriptionOfInformationOfAssociatesTable</t>
  </si>
  <si>
    <t>Inversiones en empresas asociadas [eje]</t>
  </si>
  <si>
    <t>Total de la entidad por inversiones en asociadas [miembro]</t>
  </si>
  <si>
    <t>EntitysTotalForInvestmentsInAssociatesMember</t>
  </si>
  <si>
    <t>Asociadas no consolidadas contabilizadas mediante el método de la participación  [miembro]</t>
  </si>
  <si>
    <t>AssociatesNotAccountedForUsingEquityMethodMember</t>
  </si>
  <si>
    <t>Descripción de la información de asociadades [partidas]</t>
  </si>
  <si>
    <t>DescriptionOfInformationOfAssociatesLineItems</t>
  </si>
  <si>
    <t>Activos asociadas</t>
  </si>
  <si>
    <t>ActivosAsociadas</t>
  </si>
  <si>
    <t>Pasivos asociadas</t>
  </si>
  <si>
    <t>PasivosAsociadas</t>
  </si>
  <si>
    <t>Ingresos de actividades ordinarias asociadas</t>
  </si>
  <si>
    <t>IngresosActividadesOrdinariasAsociadas</t>
  </si>
  <si>
    <t>Ganancia (pérdida) asociadas</t>
  </si>
  <si>
    <t>GananciaPerdidaAsociadas</t>
  </si>
  <si>
    <t>Descripción de las razones por las que se rechaza la presunción de que un inversor no tiene influencia significativa cuando su participación en la entidad participada es inferior al veinte por ciento</t>
  </si>
  <si>
    <t>DescriptionOfReasonsWhyPresumptionThatInterestOfLessThanTwentyPerCentInAssociateIsOvercome</t>
  </si>
  <si>
    <t>Descripción de las razones por las que se rechaza la presunción de que un inversor no tiene influencia significativa cuando su participación en la entidad participada es superior al veinte por ciento</t>
  </si>
  <si>
    <t>DescriptionOfReasonsWhyPresumptionThatInterestOfMoreThanTwentyPerCentInAssociateIsOvercome</t>
  </si>
  <si>
    <t>Descripción del final del periodo sobre el que se informa de los estados financieros de las asociadas</t>
  </si>
  <si>
    <t>DescriptionOfEndOfReportingPeriodOfFinancialStatementsOfAssociates</t>
  </si>
  <si>
    <t>Descripción de la razón para utilizar una fecha sobre la que se informa o un periodo diferente para una asociada</t>
  </si>
  <si>
    <t>DescriptionOfReasonWhyUsingDifferentReportingDateOrPeriodForAssociate</t>
  </si>
  <si>
    <t>Descripción de la naturaleza y alcance de restricciones significativas sobre la capacidad de la asociada para transferir fondos a inversores en forma de dividendos en efectivo</t>
  </si>
  <si>
    <t>DescriptionOfNatureAndExtentSignificantRestrictionsOnAbilityOfAssociateToTransferFunds</t>
  </si>
  <si>
    <t>Porción de pérdidas de asociadas no reconocidas</t>
  </si>
  <si>
    <t>UnrecognisedShareOfLossesOfAssociates</t>
  </si>
  <si>
    <t>Porción de pérdidas de la asociada acumuladas no reconocidas</t>
  </si>
  <si>
    <t>CumulativeUnrecognisedShareOfLossesOfAssociates</t>
  </si>
  <si>
    <t>Descripción del hecho de que una asociada no se ha contabilizado aplicando el método de la participación</t>
  </si>
  <si>
    <t>DescriptionOfFactThatAssociateIsNotAccountedForUsingEquityMethod</t>
  </si>
  <si>
    <t>Participación en pasivos contingentes de asociadas incurridos de forma conjunta con otros inversores</t>
  </si>
  <si>
    <t>ShareOfContingentLiabilitiesOfAssociatesIncurredJointlyWithOtherInvestors</t>
  </si>
  <si>
    <t>Pasivos contingentes de asociadas para los que la entidad es responsable de forma solidaria</t>
  </si>
  <si>
    <t>ContingentLiabilitiesOfAssociatesForWhichEntityIsSeverallyLiable</t>
  </si>
  <si>
    <t>Participación en las ganancias (pérdidas) de operaciones discontinuadas de asociadas</t>
  </si>
  <si>
    <t>ShareOfProfitLossOfDiscontinuedOperationsOfAssociates</t>
  </si>
  <si>
    <t>Participación en las ganancias (pérdidas) de asociadas</t>
  </si>
  <si>
    <t>ShareOfProfitLossOfAssociates</t>
  </si>
  <si>
    <t>Inversiones en empresas asociadas contabilizadas usando el método de la participación</t>
  </si>
  <si>
    <t>InvestmentsInAssociatesAccountedForUsingEquityMethod</t>
  </si>
  <si>
    <t>[834120] Nota - Acuerdos de pagos basados en acciones</t>
  </si>
  <si>
    <t>[834120b] Nota - Acuerdos de pagos basados en acciones</t>
  </si>
  <si>
    <t>TypesOfSharebasedPaymentArrangementsAxis</t>
  </si>
  <si>
    <t>GroupsOfShareOptionsAxis</t>
  </si>
  <si>
    <t>RangesOfExercisePricesForOutstandingShareOptionsAxis</t>
  </si>
  <si>
    <t>Información a revelar sobre acuerdos con pagos basados en acciones [bloque de texto]</t>
  </si>
  <si>
    <t>DisclosureOfSharebasedPaymentArrangementsExplanatory</t>
  </si>
  <si>
    <t>Información a revelar sobre los términos y condiciones del acuerdo de pago basado en acciones [bloque de texto]</t>
  </si>
  <si>
    <t>DisclosureOfTermsAndConditionsOfSharebasedPaymentArrangementExplanatory</t>
  </si>
  <si>
    <t>Información a revelar sobre los términos y condiciones del acuerdo de pago basado en acciones [sinopsis]</t>
  </si>
  <si>
    <t>DisclosureOfTermsAndConditionsOfSharebasedPaymentArrangementAbstract</t>
  </si>
  <si>
    <t>Dim_IFRS2_834120!B5</t>
  </si>
  <si>
    <t>Información a revelar sobre los términos y condiciones del acuerdo de pago basado en acciones [tabla]</t>
  </si>
  <si>
    <t>DisclosureOfTermsAndConditionsOfSharebasedPaymentArrangementTable</t>
  </si>
  <si>
    <t>Tipos de acuerdos de pagos basados en acciones [eje]</t>
  </si>
  <si>
    <t>Acuerdos de pagos basados en acciones [miembro]</t>
  </si>
  <si>
    <t>SharebasedPaymentArrangementsMember</t>
  </si>
  <si>
    <t>Información a revelar sobre los términos y condiciones del acuerdo de pago basado en acciones [partidas]</t>
  </si>
  <si>
    <t>DisclosureOfTermsAndConditionsOfSharebasedPaymentArrangementLineItems</t>
  </si>
  <si>
    <t>Explicación de las opciones sobre acciones en acuerdos con pagos basados en acciones</t>
  </si>
  <si>
    <t>ExplanationOfShareOptionsInSharebasedPaymentArrangement</t>
  </si>
  <si>
    <t>Descripción de los requisitos de adquisición para acuerdos de pagos basados en acciones</t>
  </si>
  <si>
    <t>DescriptionOfVestingRequirementsForSharebasedPaymentArrangement</t>
  </si>
  <si>
    <t>Descripción del plazo máximo de opciones concedidas con acuerdos de pagos basados en acciones</t>
  </si>
  <si>
    <t>DescriptionOfMaximumTermOfOptionsGrantedForSharebasedPaymentArrangement</t>
  </si>
  <si>
    <t>Descripción del método de liquidación de acuerdos de pagos basados en acciones</t>
  </si>
  <si>
    <t>DescriptionOfMethodOfSettlementForSharebasedPaymentArrangement</t>
  </si>
  <si>
    <t>Fecha de concesión de acuerdos de pagos basados en acciones</t>
  </si>
  <si>
    <t>DateOfGrantOfSharebasedPaymentArrangement</t>
  </si>
  <si>
    <t>Número de instrumentos concedidos en acuerdos de pagos basados en acciones</t>
  </si>
  <si>
    <t>NumberOfInstrumentsGrantedInSharebasedPaymentArrangement</t>
  </si>
  <si>
    <t>Información a revelar del número y media ponderada de los precios de ejercicio de las opciones sobre acciones [bloque de texto]</t>
  </si>
  <si>
    <t>DisclosureOfNumberAndWeightedAverageExercisePricesOfShareOptionsExplanatory</t>
  </si>
  <si>
    <t>Información a revelar del número y media ponderada de los precios de ejercicio de las opciones sobre acciones [sinopsis]</t>
  </si>
  <si>
    <t>DisclosureOfNumberAndWeightedAverageExercisePricesOfShareOptionsAbstract</t>
  </si>
  <si>
    <t>Información a revelar del número y media ponderada de los precios de ejercicio de las opciones sobre acciones [tabla]</t>
  </si>
  <si>
    <t>DisclosureOfNumberAndWeightedAverageExercisePricesOfShareOptionsTable</t>
  </si>
  <si>
    <t>Grupos de opciones sobre acciones [eje]</t>
  </si>
  <si>
    <t>Opciones sobre acciones [miembro]</t>
  </si>
  <si>
    <t>ShareOptionsMember</t>
  </si>
  <si>
    <t>Opciones sobre acciones existentes [miembro]</t>
  </si>
  <si>
    <t>ShareOptionsOutstandingMember</t>
  </si>
  <si>
    <t>Opciones sobre acciones concedidas [miembro]</t>
  </si>
  <si>
    <t>ShareOptionsGrantedMember</t>
  </si>
  <si>
    <t>Opciones sobre acciones anuladas [miembro]</t>
  </si>
  <si>
    <t>ShareOptionsForfeitedMember</t>
  </si>
  <si>
    <t>Opciones sobre acciones ejercidas [miembro]</t>
  </si>
  <si>
    <t>ShareOptionsExercisedMember</t>
  </si>
  <si>
    <t>Opciones sobre acciones caducadas [miembro]</t>
  </si>
  <si>
    <t>ShareOptionsExpiredMember</t>
  </si>
  <si>
    <t>Opciones sobre acciones ejercitables [miembro]</t>
  </si>
  <si>
    <t>ShareOptionsExercisableMember</t>
  </si>
  <si>
    <t>Información a revelar del número y media ponderada de los precios de ejercicio de las opciones sobre acciones [partidas]</t>
  </si>
  <si>
    <t>DisclosureOfNumberAndWeightedAverageExercisePricesOfShareOptionsLineItems</t>
  </si>
  <si>
    <t>Número de opciones sobre acciones en acuerdos con pagos basados en acciones</t>
  </si>
  <si>
    <t>NumberOfShareOptionsInSharebasedPaymentArrangement</t>
  </si>
  <si>
    <t>Promedio ponderado del precio de ejercicio de opciones sobre acciones en acuerdos con pagos basados en acciones</t>
  </si>
  <si>
    <t>WeightedAverageExercisePriceOfShareOptionsInSharebasedPaymentArrangement</t>
  </si>
  <si>
    <t>Promedio ponderado del precio de ejercicio de opciones sobre acciones en acuerdos con pagos basados en acciones ejercidas durante el periodo en la fecha de ejercicio</t>
  </si>
  <si>
    <t>WeightedAverageExercisePriceOfShareOptionsInSharebasedPaymentArrangementExercisedDuringPeriodAtDateOfExercise</t>
  </si>
  <si>
    <t>Información a revelar sobre el número y promedio ponderado de la vida contractual remanente de opciones de acciones en circulación [bloque de texto]</t>
  </si>
  <si>
    <t>DisclosureOfNumberAndWeightedAverageRemainingContractualLifeOfOutstandingShareOptionsExplanatory</t>
  </si>
  <si>
    <t>Información a revelar sobre el número y promedio ponderado de la vida contractual remanente de opciones de acciones en circulación [sinopsis]</t>
  </si>
  <si>
    <t>DisclosureOfNumberAndWeightedAverageRemainingContractualLifeOfOutstandingShareOptionsAbstract</t>
  </si>
  <si>
    <t>Información a revelar sobre el número y promedio ponderado de la vida contractual remanente de opciones de acciones en circulación [tabla]</t>
  </si>
  <si>
    <t>DisclosureOfNumberAndWeightedAverageRemainingContractualLifeOfOutstandingShareOptionsTable</t>
  </si>
  <si>
    <t>Rangos de precios del ejercicio para opciones sobre acciones en circulación [eje]</t>
  </si>
  <si>
    <t>Rangos de precios del ejercicio para opciones sobre acciones en circulación [miembro]</t>
  </si>
  <si>
    <t>RangesOfExercisePricesForOutstandingShareOptionsMember</t>
  </si>
  <si>
    <t>Información a revelar sobre el número y promedio ponderado de la vida contractual remanente de opciones de acciones en circulación [partidas]</t>
  </si>
  <si>
    <t>DisclosureOfNumberAndWeightedAverageRemainingContractualLifeOfOutstandingShareOptionsLineItems</t>
  </si>
  <si>
    <t>Número de opciones de acciones en circulación</t>
  </si>
  <si>
    <t>NumberOfOutstandingShareOptions</t>
  </si>
  <si>
    <t>Promedio ponderado de vida contractual de las opciones de acciones en circulación</t>
  </si>
  <si>
    <t>WeightedAverageRemainingContractualLifeOfOutstandingShareOptions</t>
  </si>
  <si>
    <t>Determinación del valor razonable de los bienes o servicios recibidos o del valor razonable de los instrumentos de patrimonio concedidos sobre pagos basados en acciones</t>
  </si>
  <si>
    <t>DeterminationOfFairValueOfGoodsOrServicesReceivedOrFairValueOfEquityInstrumentsGrantedOnSharebasedPayments</t>
  </si>
  <si>
    <t>Información a revelar sobre mediciones indirectas del valor razonable de bienes o servicios recibidos, opciones sobre acciones concedidas durante el periodo [bloque de texto]</t>
  </si>
  <si>
    <t>DisclosureOfIndirectMeasurementOfFairValueOfGoodsOrServicesReceivedShareOptionsGrantedDuringPeriodExplanatory</t>
  </si>
  <si>
    <t>Promedio ponderado del valor razonable en la fecha de medición, opciones sobre acciones concedidas</t>
  </si>
  <si>
    <t>WeightedAverageFairValueAtMeasurementDateShareOptionsGranted</t>
  </si>
  <si>
    <t>Información sobre cómo el valor razonable fue medido, opciones sobre acciones concedidas</t>
  </si>
  <si>
    <t>InformationAboutHowFairValueWasMeasuredShareOptionsGranted</t>
  </si>
  <si>
    <t>Descripción del modelo de valoración de opciones, opciones sobre acciones concedidas</t>
  </si>
  <si>
    <t>DescriptionOfOptionPricingModelShareOptionsGranted</t>
  </si>
  <si>
    <t>Descripción de las variables del modelo de valoración de opciones, opciones sobre acciones concedidas</t>
  </si>
  <si>
    <t>DescriptionOfInputsToOptionPricingModelShareOptionsGranted</t>
  </si>
  <si>
    <t>Promedio ponderado del precio de la acción, opciones sobre acciones concedidas</t>
  </si>
  <si>
    <t>WeightedAverageSharePriceShareOptionsGranted</t>
  </si>
  <si>
    <t>Precio de ejercicio, opciones sobre acciones concedidas</t>
  </si>
  <si>
    <t>ExercisePriceShareOptionsGranted</t>
  </si>
  <si>
    <t>Descripción de la volatilidad esperada, opciones sobre acciones concedidas</t>
  </si>
  <si>
    <t>DescriptionOfExpectedVolatilityShareOptionsGranted</t>
  </si>
  <si>
    <t>Descripción de la vida de la opción, opciones sobre acciones concedidas</t>
  </si>
  <si>
    <t>DescriptionOfOptionLifeShareOptionsGranted</t>
  </si>
  <si>
    <t>Dividendo esperado, opciones sobre acciones concedidas</t>
  </si>
  <si>
    <t>ExpectedDividendShareOptionsGranted</t>
  </si>
  <si>
    <t>Descripción de la tasa de interés libre de riesgo, opciones sobre acciones concedidas</t>
  </si>
  <si>
    <t>DescriptionOfRiskFreeInterestRateShareOptionsGranted</t>
  </si>
  <si>
    <t>Descripción de otras variables del modelo de valoración de opciones, opciones sobre acciones concedidas</t>
  </si>
  <si>
    <t>DescriptionOfOtherInputsToOptionsPricingModelShareOptionsGranted</t>
  </si>
  <si>
    <t>Descripción del método utilizado y los supuestos para incorporar los efectos del ejercicio anticipado esperado, opciones sobre acciones concedidas</t>
  </si>
  <si>
    <t>DescriptionOfMethodUsedAndAssumptionsMadeToIncorporateEffectsOfExpectedEarlyExerciseShareOptionsGranted</t>
  </si>
  <si>
    <t>Información sobre cómo la volatilidad esperada fue determinada, opciones sobre acciones concedidas</t>
  </si>
  <si>
    <t>InformationAboutHowExpectedVolatilityWasDeterminedShareOptionsGranted</t>
  </si>
  <si>
    <t>Información sobre si y cómo otras características se incorporaron a la medición del valor razonable, opciones sobre acciones concedidas</t>
  </si>
  <si>
    <t>InformationWhetherAndHowOtherFeaturesWereIncorporatedIntoMeasurementOfFairValueShareOptionsGranted</t>
  </si>
  <si>
    <t>Información a revelar sobre mediciones indirectas del valor razonable de bienes o servicios recibidos, otros instrumentos de patrimonio concedidos durante el periodo [bloque de texto]</t>
  </si>
  <si>
    <t>DisclosureOfIndirectMeasurementOfFairValueOfGoodsOrServicesReceivedOtherEquityInstrumentsGrantedDuringPeriodExplanatory</t>
  </si>
  <si>
    <t>Número de instrumentos, otros instrumentos de patrimonio concedidos</t>
  </si>
  <si>
    <t>NumberOfInstrumentsOtherEquityInstrumentsGranted</t>
  </si>
  <si>
    <t>Promedio ponderado del valor razonable en la fecha de medición, otros instrumentos de patrimonio concedidos</t>
  </si>
  <si>
    <t>WeightedAverageFairValueAtMeasurementDateOtherEquityInstrumentsGranted</t>
  </si>
  <si>
    <t>Información sobre cómo el valor razonable fue medido, otros instrumentos de patrimonio concedidos</t>
  </si>
  <si>
    <t>InformationHowFairValueWasMeasuredOtherEquityInstrumentsGranted</t>
  </si>
  <si>
    <t>Información sobre cómo el valor razonable fue determinado si no hay fundamento observable en el mercado, otros instrumentos de patrimonio concedidos</t>
  </si>
  <si>
    <t>InformationAboutHowFairWasDeterminedIfNotOnBasisOfObservableMarketOtherEquityInstrumentsGranted</t>
  </si>
  <si>
    <t>Información sobre si y cómo los dividendos esperados fueron incorporados en la medición del valor razonable, otros instrumentos de patrimonio concedidos</t>
  </si>
  <si>
    <t>InformationWhetherAndHowExpectedDividendsWereIncorporatedIntoMeasurementOfFairValueOtherEquityInstrumentsGranted</t>
  </si>
  <si>
    <t>Información sobre si y cómo otras características se incorporaron a la medición del valor razonable, otros instrumentos de patrimonio concedidos</t>
  </si>
  <si>
    <t>InformationWhetherAndHowOtherFeaturesWereIncorporatedIntoMeasurementOfFairValueOtherEquityInstrumentsGranted</t>
  </si>
  <si>
    <t>Información a revelar sobre mediciones indirectas del valor razonable de bienes o servicios recibidos, acuerdos con pagos basados en acciones modificados durante el periodo [bloque de texto]</t>
  </si>
  <si>
    <t>DisclosureOfIndirectMeasurementOfFairValueOfGoodsOrServicesReceivedSharebasedPaymentArrangementsModifiedDuringPeriodExplanatory</t>
  </si>
  <si>
    <t>Explicación de las modificaciones, modificados acuerdos de pagos basados en accioness</t>
  </si>
  <si>
    <t>ExplanationOfModificationsModifiedSharebasedPaymentArrangements</t>
  </si>
  <si>
    <t>Valor razonable incremental concedido, modificados acuerdos de pagos basados en accioness</t>
  </si>
  <si>
    <t>IncrementalFairValueGrantedModifiedSharebasedPaymentArrangements</t>
  </si>
  <si>
    <t>Información sobre cómo el valor razonable incremental concedido fue medido, modificados acuerdos de pagos basados en accioness</t>
  </si>
  <si>
    <t>InformationOnHowIncrementalFairValueGrantedWasMeasuredModifiedSharebasedPaymentArrangements</t>
  </si>
  <si>
    <t>Explicación de mediciones directas del valor razonable de bienes o servicios recibidos</t>
  </si>
  <si>
    <t>ExplanationOfDirectMeasurementOfFairValueOfGoodsOrServicesReceived</t>
  </si>
  <si>
    <t>Descripción de la razón por la que el valor razonable de bienes o servicios recibidos no pueden ser estimados de forma fiable</t>
  </si>
  <si>
    <t>DescriptionOfReasonWhyFairValueOfGoodsOrServicesReceivedCannotEstimateReliable</t>
  </si>
  <si>
    <t>Explicación del efecto de los pagos basados en acciones sobre el resultado de la entidad</t>
  </si>
  <si>
    <t>ExplanationOfEffectOfSharebasedPaymentsOnProfitOrLoss</t>
  </si>
  <si>
    <t>Gastos de las transacciones de pagos basados en acciones en los cuales bienes o servicios recibidos no cumplían las condiciones para su reconocimiento como activos</t>
  </si>
  <si>
    <t>ExpenseFromSharebasedPaymentTransactionsInWhichGoodsOrServicesReceivedDidNotQualifyForRecognitionAsAssets</t>
  </si>
  <si>
    <t>Gastos de capital liquidados de transacciones de pagos basados en acciones en las cuales bienes o servicios recibidos no cumplían las condiciones para su reconocimiento como activos</t>
  </si>
  <si>
    <t>ExpenseFromEquitysettledSharebasedPaymentTransactionsInWhichGoodsOrServicesReceivedDidNotQualifyForRecognitionAsAssets</t>
  </si>
  <si>
    <t>Explicación del efecto de los pagos basados en acciones sobre la situación financiera de la entidad</t>
  </si>
  <si>
    <t>ExplanationOfEffectOfSharebasedPaymentsOnFinancialPositions</t>
  </si>
  <si>
    <t>Pasivos por transacciones de pagos basados en acciones</t>
  </si>
  <si>
    <t>LiabilitiesFromSharebasedPaymentTransactions2011</t>
  </si>
  <si>
    <t>Valor intrínseco de los pasivos por transacciones de pagos basados en acciones para la cual la contraparte tiene el derecho a recibir efectivo u otros activos creados</t>
  </si>
  <si>
    <t>IntrinsicValueOfLiabilitiesFromSharebasedPaymentTransactionsForWhichCounterpartysRightToCashOrOtherAssetsVested2011</t>
  </si>
  <si>
    <t>Información adicional sobre acuerdos con pagos basados con acciones</t>
  </si>
  <si>
    <t>AdditionalInformationAboutSharebasedPaymentArrangements</t>
  </si>
  <si>
    <t>Dim_IFRS2_834120!B10</t>
  </si>
  <si>
    <t>Dim_IFRS2_834120!B20</t>
  </si>
  <si>
    <t>[861200] Nota - Capital en acciones, reservas y otras participaciones en el patrimonio</t>
  </si>
  <si>
    <t>[861200a] Nota - Capital en acciones, reservas y otras participaciones en el patrimonio</t>
  </si>
  <si>
    <t>ClassesOfShareCapitalAxis</t>
  </si>
  <si>
    <t>ReservesWithinEquityAxis</t>
  </si>
  <si>
    <t>Información a revelar sobre capital en acciones, reservas y otras participaciones en el patrimonio [bloque de texto]</t>
  </si>
  <si>
    <t>DisclosureOfShareCapitalReservesAndOtherEquityInterestExplanatory</t>
  </si>
  <si>
    <t>Información a revelar sobre clases de capital en acciones [bloque de texto]</t>
  </si>
  <si>
    <t>DisclosureOfClassesOfShareCapitalExplanatory</t>
  </si>
  <si>
    <t>Información a revelar sobre clases de capital en acciones [sinopsis]</t>
  </si>
  <si>
    <t>DisclosureOfClassesOfShareCapitalAbstract</t>
  </si>
  <si>
    <t>Dim_IAS1_861200!B5</t>
  </si>
  <si>
    <t>Información a revelar sobre clases de capital en acciones [tabla]</t>
  </si>
  <si>
    <t>DisclosureOfClassesOfShareCapitalTable</t>
  </si>
  <si>
    <t>Clases de capital en acciones [eje]</t>
  </si>
  <si>
    <t>Clases de capital en acciones [miembro]</t>
  </si>
  <si>
    <t>ClassesOfShareCapitalMember</t>
  </si>
  <si>
    <t>Información a revelar sobre clases de capital en acciones [partidas]</t>
  </si>
  <si>
    <t>DisclosureOfClassesOfShareCapitalLineItems</t>
  </si>
  <si>
    <t>Número de acciones autorizadas</t>
  </si>
  <si>
    <t>NumberOfSharesAuthorised</t>
  </si>
  <si>
    <t>Número de acciones emitidas y completamente pagadas</t>
  </si>
  <si>
    <t>NumberOfSharesIssuedAndFullyPaid</t>
  </si>
  <si>
    <t>Número de acciones emitidas pero no completamente pagadas</t>
  </si>
  <si>
    <t>NumberOfSharesIssuedButNotFullyPaid</t>
  </si>
  <si>
    <t>Valor nominal de las acciones</t>
  </si>
  <si>
    <t>ParValuePerShare</t>
  </si>
  <si>
    <t>Reconciliación del número de acciones en circulación [sinopsis]</t>
  </si>
  <si>
    <t>ReconciliationOfNumberOfSharesOutstandingAbstract</t>
  </si>
  <si>
    <t>Número de acciones en circulación al comienzo del periodo</t>
  </si>
  <si>
    <t>NumberOfSharesOutstanding</t>
  </si>
  <si>
    <t>Cambios en el número de acciones en circulación [sinopsis]</t>
  </si>
  <si>
    <t>ChangesInNumberOfSharesOutstandingAbstract</t>
  </si>
  <si>
    <t>Total incremento (disminución) en el número de acciones en circulación</t>
  </si>
  <si>
    <t>IncreaseDecreaseInNumberOfSharesOutstanding</t>
  </si>
  <si>
    <t>Número de acciones en circulación al final del periodo</t>
  </si>
  <si>
    <t>Derechos, preferencias y restricciones asociadas a las clases de capital en acciones</t>
  </si>
  <si>
    <t>RightsPreferencesAndRestrictionsAttachingToClassOfShareCapital</t>
  </si>
  <si>
    <t>Número de acciones de la entidad que estén en su poder o bien en el de sus subsidiarias o asociadas</t>
  </si>
  <si>
    <t>SharesInEntityHeldByEntityOrByItsSubsidiariesOrAssociates</t>
  </si>
  <si>
    <t>Número de acciones cuya emisión está reservada como consecuencia de la existencia de opciones o contratos para la venta de acciones</t>
  </si>
  <si>
    <t>SharesReservedForIssueUnderOptionsAndContractsForSaleOfShares</t>
  </si>
  <si>
    <t>Descripción de los términos de las acciones reservadas para emisión de opciones o contratos para la venta de acciones</t>
  </si>
  <si>
    <t>DescriptionOfTermsOfSharesReservedForIssueUnderOptionsAndContractsForSaleOfShares</t>
  </si>
  <si>
    <t>Información a revelar sobre reservas dentro de patrimonio [bloque de texto]</t>
  </si>
  <si>
    <t>DisclosureOfReservesAndOtherEquityInterestExplanatory</t>
  </si>
  <si>
    <t>Información a revelar sobre reservas dentro de patrimonio [sinopsis]</t>
  </si>
  <si>
    <t>DisclosureOfReservesWithinEquityAbstract</t>
  </si>
  <si>
    <t>Información a revelar sobre reservas dentro de patrimonio [tabla]</t>
  </si>
  <si>
    <t>DisclosureOfReservesWithinEquityTable</t>
  </si>
  <si>
    <t>Reservas dentro de patrimonio [eje]</t>
  </si>
  <si>
    <t>Información a revelar sobre reservas dentro de patrimonio [partidas]</t>
  </si>
  <si>
    <t>DisclosureOfReservesWithinEquityLineItems</t>
  </si>
  <si>
    <t>Descripción de la naturaleza y propósito de las reservas dentro del patrimonio</t>
  </si>
  <si>
    <t>DescriptionOfNatureAndPurposeOfReservesWithinEquity</t>
  </si>
  <si>
    <t>Descripción de otras participaciones en el patrimonio</t>
  </si>
  <si>
    <t>DescriptionOfOtherEquityInterest</t>
  </si>
  <si>
    <t>Resumen de datos cuantitativos acerca de instrumentos financieros con opción de venta clasificados como instrumentos de patrimonio</t>
  </si>
  <si>
    <t>SummaryQuantitativeDataAboutPuttableFinancialInstrumentsClassifiedAsEquityInstruments</t>
  </si>
  <si>
    <t>Información sobre objetivos, políticas y procesos para gestionar la obligación de la entidad de recomprar o rescatar instrumentos financieros con opción de venta</t>
  </si>
  <si>
    <t>InformationAboutObjectivesPoliciesAndProcessesForManagingEntitysObligationToRepurchaseOrRedeemPuttableFinancialInstruments</t>
  </si>
  <si>
    <t>Salida de efectivo esperada en el rescate o recompra de instrumentos con opción de venta</t>
  </si>
  <si>
    <t>ExpectedCashOutflowOnRedemptionOrRepurchaseOfPuttableFinancialInstruments</t>
  </si>
  <si>
    <t>Información sobre cómo se determinaron las salidas de efectivo esperadas por reembolso o recompra</t>
  </si>
  <si>
    <t>InformationAboutHowExpectedCashOutflowOnRedemptionOrRepurchaseWasDetermined</t>
  </si>
  <si>
    <t>Dim_IAS1_861200!B11</t>
  </si>
  <si>
    <t>P,C</t>
  </si>
  <si>
    <t>IAS1_800100!C4</t>
  </si>
  <si>
    <t>IAS1_800100!C5</t>
  </si>
  <si>
    <t>IAS1_800100!C8</t>
  </si>
  <si>
    <t>IAS1_800100!E8</t>
  </si>
  <si>
    <t>IAS1_800100!B8</t>
  </si>
  <si>
    <t>IAS1_800100!D8</t>
  </si>
  <si>
    <t>IAS1_800200!C4</t>
  </si>
  <si>
    <t>IAS1_800200!C5</t>
  </si>
  <si>
    <t>IAS1_800200!C8</t>
  </si>
  <si>
    <t>IAS1_800200!E8</t>
  </si>
  <si>
    <t>IAS1_800200!B8</t>
  </si>
  <si>
    <t>IAS1_800200!D8</t>
  </si>
  <si>
    <t>IAS1_810000!C4</t>
  </si>
  <si>
    <t>IAS1_810000!C5</t>
  </si>
  <si>
    <t>D</t>
  </si>
  <si>
    <t>IAS1_810000!K4</t>
  </si>
  <si>
    <t>IAS1_810000!K5</t>
  </si>
  <si>
    <t>IAS1_810000!N4</t>
  </si>
  <si>
    <t>IAS1_810000!N5</t>
  </si>
  <si>
    <t>IAS1_810000!Q4</t>
  </si>
  <si>
    <t>IAS1_810000!Q5</t>
  </si>
  <si>
    <t>IAS1_810000!C8</t>
  </si>
  <si>
    <t>IAS1_810000!E8</t>
  </si>
  <si>
    <t>IAS1_810000!B8</t>
  </si>
  <si>
    <t>IAS1_810000!D8</t>
  </si>
  <si>
    <t>IAS1_810000!G8</t>
  </si>
  <si>
    <t>Dim_IAS1_810000!H5</t>
  </si>
  <si>
    <t>IAS1_810000!J8</t>
  </si>
  <si>
    <t>Dim_IAS1_810000!H10</t>
  </si>
  <si>
    <t>IAS1_810000!M8</t>
  </si>
  <si>
    <t>Dim_IAS1_810000!H16</t>
  </si>
  <si>
    <t>IAS1_810000!P8</t>
  </si>
  <si>
    <t>Dim_IAS1_810000!H22</t>
  </si>
  <si>
    <t>IAS24_818000!C4</t>
  </si>
  <si>
    <t>IAS24_818000!C5</t>
  </si>
  <si>
    <t>IAS24_818000!C8</t>
  </si>
  <si>
    <t>IAS24_818000!E8</t>
  </si>
  <si>
    <t>IAS24_818000!B8</t>
  </si>
  <si>
    <t>IAS24_818000!D8</t>
  </si>
  <si>
    <t>IAS24_818000!G8</t>
  </si>
  <si>
    <t>Dim_IAS24_818000!H5</t>
  </si>
  <si>
    <t>IAS24_818000!C87</t>
  </si>
  <si>
    <t>IAS24_818000!E87</t>
  </si>
  <si>
    <t>IAS24_818000!B87</t>
  </si>
  <si>
    <t>IFRS7_822400!C4</t>
  </si>
  <si>
    <t>IFRS7_822400!C5</t>
  </si>
  <si>
    <t>IFRS7_822400!K4</t>
  </si>
  <si>
    <t>IFRS7_822400!K5</t>
  </si>
  <si>
    <t>IFRS7_822400!N4</t>
  </si>
  <si>
    <t>IFRS7_822400!N5</t>
  </si>
  <si>
    <t>IFRS7_822400!Q4</t>
  </si>
  <si>
    <t>IFRS7_822400!Q5</t>
  </si>
  <si>
    <t>IFRS7_822400!T4</t>
  </si>
  <si>
    <t>IFRS7_822400!T5</t>
  </si>
  <si>
    <t>IFRS7_822400!X4</t>
  </si>
  <si>
    <t>IFRS7_822400!X5</t>
  </si>
  <si>
    <t>IFRS7_822400!AB4</t>
  </si>
  <si>
    <t>IFRS7_822400!AB5</t>
  </si>
  <si>
    <t>IFRS7_822400!C8</t>
  </si>
  <si>
    <t>IFRS7_822400!E8</t>
  </si>
  <si>
    <t>IFRS7_822400!B8</t>
  </si>
  <si>
    <t>IFRS7_822400!D8</t>
  </si>
  <si>
    <t>IFRS7_822400!G8</t>
  </si>
  <si>
    <t>Dim_IFRS7_822400!H5</t>
  </si>
  <si>
    <t>IFRS7_822400!C180</t>
  </si>
  <si>
    <t>IFRS7_822400!E180</t>
  </si>
  <si>
    <t>IFRS7_822400!B180</t>
  </si>
  <si>
    <t>IFRS7_822400!J8</t>
  </si>
  <si>
    <t>Dim_IFRS7_822400!H11</t>
  </si>
  <si>
    <t>IFRS7_822400!C210</t>
  </si>
  <si>
    <t>IFRS7_822400!E210</t>
  </si>
  <si>
    <t>IFRS7_822400!B210</t>
  </si>
  <si>
    <t>IFRS7_822400!M8</t>
  </si>
  <si>
    <t>Dim_IFRS7_822400!H17</t>
  </si>
  <si>
    <t>IFRS7_822400!C240</t>
  </si>
  <si>
    <t>IFRS7_822400!E240</t>
  </si>
  <si>
    <t>IFRS7_822400!B240</t>
  </si>
  <si>
    <t>IFRS7_822400!P8</t>
  </si>
  <si>
    <t>Dim_IFRS7_822400!H23</t>
  </si>
  <si>
    <t>IFRS7_822400!C273</t>
  </si>
  <si>
    <t>IFRS7_822400!E273</t>
  </si>
  <si>
    <t>IFRS7_822400!B273</t>
  </si>
  <si>
    <t>IFRS7_822400!S8</t>
  </si>
  <si>
    <t>Dim_IFRS7_822400!H31</t>
  </si>
  <si>
    <t>IFRS7_822400!C299</t>
  </si>
  <si>
    <t>IFRS7_822400!E299</t>
  </si>
  <si>
    <t>IFRS7_822400!B299</t>
  </si>
  <si>
    <t>IFRS7_822400!W8</t>
  </si>
  <si>
    <t>Dim_IFRS7_822400!H53</t>
  </si>
  <si>
    <t>IFRS7_822400!C311</t>
  </si>
  <si>
    <t>IFRS7_822400!E311</t>
  </si>
  <si>
    <t>IFRS7_822400!B311</t>
  </si>
  <si>
    <t>IFRS7_822400!AA8</t>
  </si>
  <si>
    <t>Dim_IFRS7_822400!H66</t>
  </si>
  <si>
    <t>IFRS7_822400!C320</t>
  </si>
  <si>
    <t>IFRS7_822400!E320</t>
  </si>
  <si>
    <t>IFRS7_822400!B320</t>
  </si>
  <si>
    <t>IAS31_825500!C4</t>
  </si>
  <si>
    <t>IAS31_825500!C5</t>
  </si>
  <si>
    <t>IAS31_825500!C8</t>
  </si>
  <si>
    <t>IAS31_825500!E8</t>
  </si>
  <si>
    <t>IAS31_825500!B8</t>
  </si>
  <si>
    <t>IAS31_825500!D8</t>
  </si>
  <si>
    <t>IAS31_825500!G8</t>
  </si>
  <si>
    <t>Dim_IAS31_825500!H5</t>
  </si>
  <si>
    <t>IAS31_825500!C40</t>
  </si>
  <si>
    <t>IAS31_825500!E40</t>
  </si>
  <si>
    <t>IAS31_825500!B40</t>
  </si>
  <si>
    <t>IAS28_825600!C4</t>
  </si>
  <si>
    <t>IAS28_825600!C5</t>
  </si>
  <si>
    <t>IAS28_825600!C8</t>
  </si>
  <si>
    <t>IAS28_825600!E8</t>
  </si>
  <si>
    <t>IAS28_825600!B8</t>
  </si>
  <si>
    <t>IAS28_825600!G8</t>
  </si>
  <si>
    <t>Dim_IAS28_825600!H5</t>
  </si>
  <si>
    <t>IAS28_825600!C40</t>
  </si>
  <si>
    <t>IAS28_825600!E40</t>
  </si>
  <si>
    <t>IAS28_825600!B40</t>
  </si>
  <si>
    <t>IFRS2_834120!C4</t>
  </si>
  <si>
    <t>IFRS2_834120!C5</t>
  </si>
  <si>
    <t>IFRS2_834120!K4</t>
  </si>
  <si>
    <t>IFRS2_834120!K5</t>
  </si>
  <si>
    <t>IFRS2_834120!N4</t>
  </si>
  <si>
    <t>IFRS2_834120!N5</t>
  </si>
  <si>
    <t>IFRS2_834120!C8</t>
  </si>
  <si>
    <t>IFRS2_834120!E8</t>
  </si>
  <si>
    <t>IFRS2_834120!B8</t>
  </si>
  <si>
    <t>IFRS2_834120!G8</t>
  </si>
  <si>
    <t>Dim_IFRS2_834120!H5</t>
  </si>
  <si>
    <t>IFRS2_834120!J8</t>
  </si>
  <si>
    <t>IFRS2_834120!M8</t>
  </si>
  <si>
    <t>Dim_IFRS2_834120!H20</t>
  </si>
  <si>
    <t>IAS1_861200!C4</t>
  </si>
  <si>
    <t>IAS1_861200!C5</t>
  </si>
  <si>
    <t>IAS1_861200!K4</t>
  </si>
  <si>
    <t>IAS1_861200!K5</t>
  </si>
  <si>
    <t>IAS1_861200!C8</t>
  </si>
  <si>
    <t>IAS1_861200!E8</t>
  </si>
  <si>
    <t>IAS1_861200!B8</t>
  </si>
  <si>
    <t>IAS1_861200!G8</t>
  </si>
  <si>
    <t>Dim_IAS1_861200!H5</t>
  </si>
  <si>
    <t>IAS1_861200!J8</t>
  </si>
  <si>
    <t>Dim_IAS1_861200!H11</t>
  </si>
  <si>
    <t>*******************************************************************************************************</t>
  </si>
  <si>
    <t>GENERADOS "ENTRY POINT" POR IAS</t>
  </si>
  <si>
    <t>nonnum:textBlockItemType</t>
  </si>
  <si>
    <t>xbrldt:hypercubeItem</t>
  </si>
  <si>
    <t>xbrldt:dimensionItem</t>
  </si>
  <si>
    <t>num:percentItemType</t>
  </si>
  <si>
    <t>OtherComprehensiveIncomeAbstract</t>
  </si>
  <si>
    <t>ComponentsOfOtherComprehensiveIncomeThatWillNotBeReclassifiedToProfitOrLossBeforeTaxAbstract</t>
  </si>
  <si>
    <t>OtherComprehensiveIncomeBeforeTaxGainsLossesOnRemeasurementsOfDefinedBenefitPlans</t>
  </si>
  <si>
    <t>OtherComprehensiveIncomeBeforeTaxChangeInFairValueOfFinancialLiabilityAttributableToChangeInCreditRiskOfLiability</t>
  </si>
  <si>
    <t>ShareOfOtherComprehensiveIncomeOfAssociatesAndJointVenturesAccountedForUsingEquityMethodThatWillNotBeReclassifiedToProfitOrLossBeforeTax</t>
  </si>
  <si>
    <t>OtherComprehensiveIncomeThatWillNotBeReclassifiedToProfitOrLossBeforeTax</t>
  </si>
  <si>
    <t>ComponentsOfOtherComprehensiveIncomeThatWillBeReclassifiedToProfitOrLossBeforeTaxAbstract</t>
  </si>
  <si>
    <t>HedgesOfNetInvestmentsInForeignOperationsAbstract</t>
  </si>
  <si>
    <t>GainsLossesOnHedgesOfNetInvestmentsInForeignOperationsBeforeTax</t>
  </si>
  <si>
    <t>ReclassificationAdjustmentsOnHedgesOfNetInvestmentsInForeignOperationsBeforeTax</t>
  </si>
  <si>
    <t>OtherComprehensiveIncomeBeforeTaxHedgesOfNetInvestmentsInForeignOperations</t>
  </si>
  <si>
    <t>ShareOfOtherComprehensiveIncomeOfAssociatesAndJointVenturesAccountedForUsingEquityMethodThatWillBeReclassifiedToProfitOrLossBeforeTax</t>
  </si>
  <si>
    <t>OtherComprehensiveIncomeThatWillBeReclassifiedToProfitOrLossBeforeTax</t>
  </si>
  <si>
    <t>IncomeTaxRelatingToComponentsOfOtherComprehensiveIncomeThatWillNotBeReclassifiedToProfitOrLossAbstract</t>
  </si>
  <si>
    <t>IncomeTaxRelatingToRemeasurementsOfDefinedBenefitPlansOfOtherComprehensiveIncome</t>
  </si>
  <si>
    <t>IncomeTaxRelatingToChangesInFairValueOfFinancialLiabilityAttributableToChangeInCreditRiskOfLiabilityOfOtherComprehensiveIncome</t>
  </si>
  <si>
    <t>IncomeTaxRelatingToComponentsOfOtherComprehensiveIncomeThatWillNotBeReclassifiedToProfitOrLoss</t>
  </si>
  <si>
    <t>IncomeTaxRelatingToShareOfOtherComprehensiveIncomeOfAssociatesAndJointVenturesAccountedForUsingEquityMethodThatWillNotBeReclassifiedToProfitOrLoss</t>
  </si>
  <si>
    <t>IncomeTaxRelatingToComponentsOfOtherComprehensiveIncomeThatWillBeReclassifiedToProfitOrLossAbstract</t>
  </si>
  <si>
    <t>IncomeTaxRelatingToHedgesOfNetInvestmentsInForeignOperationsOfOtherComprehensiveIncome</t>
  </si>
  <si>
    <t>IncomeTaxRelatingToComponentsOfOtherComprehensiveIncomeThatWillBeReclassifiedToProfitOrLoss</t>
  </si>
  <si>
    <t>IncomeTaxRelatingToShareOfOtherComprehensiveIncomeOfAssociatesAndJointVenturesAccountedForUsingEquityMethodThatWillBeReclassifiedToProfitOrLoss</t>
  </si>
  <si>
    <t>Otro resultado integral [sinopsis]</t>
  </si>
  <si>
    <t>Componentes de otro resultado integral que no se reclasificarán al resultado del periodo, antes de impuestos [resumen]</t>
  </si>
  <si>
    <t>Otro resultado integral, antes de impuestos, ganancias (pérdidas) por nuevas mediciones de planes de beneficios definidos</t>
  </si>
  <si>
    <t>Otro resultado integral, antes de impuestos, cambio en el valor razonable de pasivos financieros atribuible a cambios en el riesgo de crédito del pasivo</t>
  </si>
  <si>
    <t>Participación de otro resultado integral de asociadas y negocios conjuntos contabilizados utilizando el método de la participación que no se reclasificará al resultado del periodo, antes de impuestos</t>
  </si>
  <si>
    <t>Total otro resultado integral que no se reclasificará al resultado del periodo, antes de impuestos</t>
  </si>
  <si>
    <t>Componentes de otro resultado integral que se reclasificarán al resultado del periodo, antes de impuestos [resumen]</t>
  </si>
  <si>
    <t>Coberturas de inversiones netas en negocios en el extranjero [resumen]</t>
  </si>
  <si>
    <t>Ganancias (pérdidas) por coberturas de inversiones netas en negocios en el extranjero, antes de impuestos</t>
  </si>
  <si>
    <t>Ajustes de reclasificación por coberturas de inversiones netas en negocios en el extranjero, antes de impuestos</t>
  </si>
  <si>
    <t>Otro resultado integral, antes de impuestos, coberturas de inversiones netas en negocios en el extranjero</t>
  </si>
  <si>
    <t>Participación de otro resultado integral de asociadas y negocios conjuntos contabilizados utilizando el método de la participación que se reclasificará al resultado del periodo, antes de impuestos</t>
  </si>
  <si>
    <t>Total otro resultado integral que se reclasificará al resultado del periodo, antes de impuestos</t>
  </si>
  <si>
    <t>Impuestos a las ganancias relativos a componentes de otro resultado integral que no se reclasificará al resultado del periodo [resumen]</t>
  </si>
  <si>
    <t>Impuesto a las ganancias relativo a nuevas mediciones de planes de beneficios definidos de otro resultado integral</t>
  </si>
  <si>
    <t>Impuesto a las ganancias relacionado con cambios en el valor razonable de pasivos financieros atribuibles a cambios en el riesgo de crédito del pasivo de otro resultado integral</t>
  </si>
  <si>
    <t>Impuestos a las ganancias acumulados relativos a componentes de otro resultado integral que no se reclasificarán al resultado del periodo</t>
  </si>
  <si>
    <t>Impuestos a las ganancias relativos a la participación de otro resultado integral de asociadas y negocios conjuntos contabilizados utilizando el método de la participación que no se reclasificará al resultado del periodo</t>
  </si>
  <si>
    <t>Impuestos a las ganancias relativos a componentes de otro resultado integral que se reclasificará al resultado del periodo [resumen]</t>
  </si>
  <si>
    <t>Impuesto a las ganancias relativos a coberturas de inversiones netas en negocios en el extranjero de otro resultado integral</t>
  </si>
  <si>
    <t>Impuestos a las ganancias acumulados relativos a componentes de otro resultado integral que se reclasificarán al resultado del periodo</t>
  </si>
  <si>
    <t>Impuestos a las ganancias relativos a la participación de otro resultado integral de asociadas y negocios conjuntos contabilizados utilizando el método de la participación que se reclasificará al resultado del periodo</t>
  </si>
  <si>
    <t>ReserveOfHedgesOfNetInvestmentInForeignOperationsMember</t>
  </si>
  <si>
    <t>Reserva de coberturas de inversiones netas en negocios en el extranjero [miembro]</t>
  </si>
  <si>
    <t>ReserveOfSharebasedPaymentsMember</t>
  </si>
  <si>
    <t>Reserva de pagos basados en acciones [miembro]</t>
  </si>
  <si>
    <t>AmountRecognisedInOtherComprehensiveIncomeAndAccumulatedInEquityRelatingToNoncurrentAssetsOrDisposalGroupsHeldForSaleMember</t>
  </si>
  <si>
    <t>Importes reconocidos en otro resultado integral y acumulados en el patrimonio relativos a activos no corrientes o grupos de activos para su disposición mantenidos para la venta [miembro]</t>
  </si>
  <si>
    <t>ReserveOfGainsAndLossesFromInvestmentsInEquityInstrumentsMember</t>
  </si>
  <si>
    <t>Reserva de ganancias y pérdidas por inversiones en instrumentos de patrimonio [miembro]</t>
  </si>
  <si>
    <t>ReserveOfChangeInFairValueOfFinancialLiabilityAttributableToChangeInCreditRiskOfLiabilityMember</t>
  </si>
  <si>
    <t>Reserva para cambios en el valor razonable de pasivos financieros atribuibles a cambios en el riesgo de crédito del pasivo [miembro]</t>
  </si>
  <si>
    <t>Est_Cambio_Patrim!C54</t>
  </si>
  <si>
    <t>Est_Cambio_Patrim!E54</t>
  </si>
  <si>
    <t>Est_Cambio_Patrim!B54</t>
  </si>
  <si>
    <t>************************* ARCHIVO LABELS CON LABELS AGREGADOS EN ESPAÑOL ( Desde Tax 2009 )</t>
  </si>
  <si>
    <t>EtiquetasNuevas!E4</t>
  </si>
  <si>
    <t>EtiquetasNuevas!C4</t>
  </si>
  <si>
    <t>EtiquetasNuevas!F4</t>
  </si>
  <si>
    <t>http://www.xbrl.org/2009/role/negatedLabel</t>
  </si>
  <si>
    <t>EtiquetasNuevas!G4</t>
  </si>
  <si>
    <t>EtiquetasNuevas!H4</t>
  </si>
  <si>
    <t>EtiquetasNuevas!I4</t>
  </si>
  <si>
    <t>EtiquetasNuevas!J4</t>
  </si>
  <si>
    <t>http://www.xbrl.org/2009/role/negatedTerseLabel</t>
  </si>
  <si>
    <t>EtiquetasNuevas!K4</t>
  </si>
  <si>
    <t>http://www.xbrl.org/2003/role/terseLabel</t>
  </si>
  <si>
    <t>EtiquetasNuevas!L4</t>
  </si>
  <si>
    <t>http://www.xbrl.org/2009/role/netLabel</t>
  </si>
  <si>
    <t>EtiquetasNuevas!M4</t>
  </si>
  <si>
    <t>http://www.xbrl.org/2003/role/positiveLabel</t>
  </si>
  <si>
    <t>EtiquetasNuevas!N4</t>
  </si>
  <si>
    <t>http://www.xbrl.org/2009/role/negatedTotalLabel</t>
  </si>
  <si>
    <t>EtiquetasNuevas!O4</t>
  </si>
  <si>
    <t>http://www.xbrl.org/2009/role/negatedPeriodStartLabel</t>
  </si>
  <si>
    <t>EtiquetasNuevas!P4</t>
  </si>
  <si>
    <t>http://www.xbrl.org/2009/role/negatedPeriodEndLabel</t>
  </si>
  <si>
    <t>File name:</t>
  </si>
  <si>
    <t>#</t>
  </si>
  <si>
    <t>negatedLabel</t>
  </si>
  <si>
    <t>negatedTerseLabel</t>
  </si>
  <si>
    <t>terseLabel</t>
  </si>
  <si>
    <t>netLabel</t>
  </si>
  <si>
    <t>positiveLabel</t>
  </si>
  <si>
    <t>negatedTotalLabel</t>
  </si>
  <si>
    <t>negatedPeriodStartLabel</t>
  </si>
  <si>
    <t>negatedPeriodEndLabel</t>
  </si>
  <si>
    <t>Activos corrientes distintos de los activos o grupos de activos para su disposición clasificados como mantenidos para la venta o como mantenidos para distribuir a los propietarios</t>
  </si>
  <si>
    <t xml:space="preserve">Total cuentas por pagar comerciales y otras cuentas por pagar </t>
  </si>
  <si>
    <t>Gasto por impuestos a las ganancias, operaciones continuadas</t>
  </si>
  <si>
    <t>Impuestos a las ganancias pagados (reembolsados), clasificados como actividades de operación</t>
  </si>
  <si>
    <t>Impuestos a las ganancias reembolsados (pagados)</t>
  </si>
  <si>
    <t>Importes procedentes de activos a largo plazo, clasificados como actividades de inversión</t>
  </si>
  <si>
    <t>Impuestos a las ganancias pagados (reembolsados), clasificados como actividades de inversión</t>
  </si>
  <si>
    <t>Cobros por cambios en las participaciones en la propiedad de subsidiarias</t>
  </si>
  <si>
    <t>Pagos por cambios en las participaciones en la propiedad en subsidiarias</t>
  </si>
  <si>
    <t>Impuestos a las ganancias pagados (reembolsados), clasificados como actividades de financiación</t>
  </si>
  <si>
    <t>Disminución (incremento) por otras distribuciones a los propietarios</t>
  </si>
  <si>
    <t>Aumento (disminución) en inventarios de productos terminados y en proceso</t>
  </si>
  <si>
    <t>CurrentPrepaymentsAbstract</t>
  </si>
  <si>
    <t>CurrentAdvancesToSuppliers</t>
  </si>
  <si>
    <t>CurrentPrepaidExpenses</t>
  </si>
  <si>
    <t>Anticipos corrientes [resumen]</t>
  </si>
  <si>
    <t>Anticipos corrientes a proveedores</t>
  </si>
  <si>
    <t>Gastos anticipados corrientes</t>
  </si>
  <si>
    <t>Reserva de coberturas de inversiones netas en negocios en el extranjero</t>
  </si>
  <si>
    <t>Reserva de pagos basados en acciones</t>
  </si>
  <si>
    <t>Importes reconocidos en otro resultado integral y acumulados en el patrimonio relativos a activos no corrientes o grupos de activos para su disposición mantenidos para la venta</t>
  </si>
  <si>
    <t>Reserva de ganancias y pérdidas por inversiones en instrumentos de patrimonio</t>
  </si>
  <si>
    <t>Reserva de cambios en el valor razonable de pasivos financieros atribuibles a cambios en el riesgo de crédito del pasivo</t>
  </si>
  <si>
    <t>Reserva de componentes de patrimonio de instrumentos convertibles</t>
  </si>
  <si>
    <t>Reservas para reembolsos de capital</t>
  </si>
  <si>
    <t>Reserva de fusiones</t>
  </si>
  <si>
    <t>Reserva legal</t>
  </si>
  <si>
    <t>ReserveOfHedgesOfNetInvestmentInForeignOperations</t>
  </si>
  <si>
    <t>ReserveOfSharebasedPayments</t>
  </si>
  <si>
    <t>AmountRecognisedInOtherComprehensiveIncomeAndAccumulatedInEquityRelatingToNoncurrentAssetsOrDisposalGroupsHeldForSale</t>
  </si>
  <si>
    <t>ReserveOfGainsAndLossesFromInvestmentsInEquityInstruments</t>
  </si>
  <si>
    <t>ReserveOfChangeInFairValueOfFinancialLiabilityAttributableToChangeInCreditRiskOfLiability</t>
  </si>
  <si>
    <t>ReserveOfEquityComponentOfConvertibleInstruments</t>
  </si>
  <si>
    <t>CapitalRedemptionReserve</t>
  </si>
  <si>
    <t>MergerReserve</t>
  </si>
  <si>
    <t>StatutoryReserve</t>
  </si>
  <si>
    <t>InterestIncomeOnAvailableforsaleFinancialAssets</t>
  </si>
  <si>
    <t>InterestIncomeOnCashAndBankBalancesAtCentralBanks</t>
  </si>
  <si>
    <t>InterestIncomeOnCashAndCashEquivalents</t>
  </si>
  <si>
    <t>InterestIncomeOnDebtInstrumentsHeld</t>
  </si>
  <si>
    <t>InterestIncomeOnFinancialAssetsDesignatedAtFairValueThroughProfitOrLoss</t>
  </si>
  <si>
    <t>InterestIncomeOnFinancialAssetsHeldForTrading</t>
  </si>
  <si>
    <t>InterestIncomeOnHeldtomaturityInvestments</t>
  </si>
  <si>
    <t>InterestIncomeOnLoansAndAdvancesToBanks</t>
  </si>
  <si>
    <t>InterestIncomeOnLoansAndAdvancesToCustomers</t>
  </si>
  <si>
    <t>InterestIncomeOnLoansAndReceivables</t>
  </si>
  <si>
    <t>InterestIncomeOnOtherFinancialAssets</t>
  </si>
  <si>
    <t>InterestIncomeOnReverseRepurchaseAgreementsAndCashCollateralOnSecuritiesBorrowed</t>
  </si>
  <si>
    <t>Ingresos por intereses por activos financieros disponibles para la venta</t>
  </si>
  <si>
    <t>Ingresos por intereses por saldos bancarios y de efectivo en bancos centrales</t>
  </si>
  <si>
    <t>Ingresos por intereses por efectivo y equivalentes al efectivo</t>
  </si>
  <si>
    <t>Ingresos por intereses por instrumentos de deuda mantenidos</t>
  </si>
  <si>
    <t>Ingresos por intereses por activos financieros designados al valor razonable con cambios en resultados</t>
  </si>
  <si>
    <t>Ingresos por intereses por activos financieros mantenidos para negociar</t>
  </si>
  <si>
    <t>Ingresos por intereses por inversiones mantenidas hasta el vencimiento</t>
  </si>
  <si>
    <t>Ingresos por intereses por préstamos y anticipos a bancos</t>
  </si>
  <si>
    <t>Ingresos por intereses por préstamos y anticipos a clientes</t>
  </si>
  <si>
    <t>Ingresos por intereses por préstamos y cuentas por cobrar</t>
  </si>
  <si>
    <t>Ingresos por intereses por otros activos financieros</t>
  </si>
  <si>
    <t>Ingresos por intereses por acuerdos de recompra inversa y de garantía colateral de efectivo en valores en préstamo</t>
  </si>
  <si>
    <t>Ganancias (pérdidas) por disposiciones de activos no corrientes [resumen]</t>
  </si>
  <si>
    <t>Ganancias por disposiciones de activos no corrientes</t>
  </si>
  <si>
    <t>Pérdidas por disposiciones de activos no corrientes</t>
  </si>
  <si>
    <t>Ganancias (pérdidas) netas por disposiciones de activos no corrientes</t>
  </si>
  <si>
    <t>GainsLossesOnDisposalsOfNoncurrentAssetsAbstract</t>
  </si>
  <si>
    <t>GainsOnDisposalsOfNoncurrentAssets</t>
  </si>
  <si>
    <t>LossesOnDisposalsOfNoncurrentAssets</t>
  </si>
  <si>
    <t>GainsLossesOnDisposalsOfNoncurrentAssets</t>
  </si>
  <si>
    <t>InvestmentIncome</t>
  </si>
  <si>
    <t>FinanceIncomeCost</t>
  </si>
  <si>
    <t>OtherFinanceIncomeCost</t>
  </si>
  <si>
    <t>OtherFinanceIncome</t>
  </si>
  <si>
    <t>OtherFinanceCost</t>
  </si>
  <si>
    <t>InterestExpense</t>
  </si>
  <si>
    <t>InterestExpenseOnBankLoansAndOverdrafts</t>
  </si>
  <si>
    <t>InterestExpenseOnBonds</t>
  </si>
  <si>
    <t>InterestExpenseOnBorrowings</t>
  </si>
  <si>
    <t>InterestExpenseOnDebtInstrumentsIssued</t>
  </si>
  <si>
    <t>InterestExpenseOnDepositsFromBanks</t>
  </si>
  <si>
    <t>InterestExpenseOnDepositsFromCustomers</t>
  </si>
  <si>
    <t>InterestExpenseOnFinanceLeases</t>
  </si>
  <si>
    <t>InterestExpenseOnFinancialLiabilitiesDesignatedAtFairValueThroughProfitOrLoss</t>
  </si>
  <si>
    <t>InterestExpenseOnFinancialLiabilitiesHeldForTrading</t>
  </si>
  <si>
    <t>InterestExpenseOnOtherFinancialLiabilities</t>
  </si>
  <si>
    <t>InterestExpenseOnRepurchaseAgreementsAndCashCollateralOnSecuritiesLent</t>
  </si>
  <si>
    <t>ExpenseDueToUnwindingOfDiscountOnProvisions</t>
  </si>
  <si>
    <t>RepairsAndMaintenanceExpense</t>
  </si>
  <si>
    <t>OtherOperatingIncomeExpense</t>
  </si>
  <si>
    <t>MiscellaneousOtherOperatingIncome</t>
  </si>
  <si>
    <t>MiscellaneousOtherOperatingExpense</t>
  </si>
  <si>
    <t>DistributionAndAdministrativeExpense</t>
  </si>
  <si>
    <t>RevenueAndOperatingIncome</t>
  </si>
  <si>
    <t>RentalIncome</t>
  </si>
  <si>
    <t>IncomeFromReimbursementsUnderInsurancePolicies</t>
  </si>
  <si>
    <t>OperatingExpenseExcludingCostOfSales</t>
  </si>
  <si>
    <t>SalesAndMarketingExpense</t>
  </si>
  <si>
    <t>GainsLossesOnChangeInFairValueOfDerivatives</t>
  </si>
  <si>
    <t>FeeAndCommissionIncomeExpenseAbstract</t>
  </si>
  <si>
    <t>FeeAndCommissionIncomeAbstract</t>
  </si>
  <si>
    <t>BrokerageFeeIncome</t>
  </si>
  <si>
    <t>PortfolioAndOtherManagementFeeIncome</t>
  </si>
  <si>
    <t>CreditrelatedFeeAndCommissionIncome</t>
  </si>
  <si>
    <t>OtherFeeAndCommissionIncome</t>
  </si>
  <si>
    <t>FeeAndCommissionIncome</t>
  </si>
  <si>
    <t>FeeAndCommissionExpenseAbstract</t>
  </si>
  <si>
    <t>BrokerageFeeExpense</t>
  </si>
  <si>
    <t>OtherFeeAndCommissionExpense</t>
  </si>
  <si>
    <t>FeeAndCommissionExpense</t>
  </si>
  <si>
    <t>FeeAndCommissionIncomeExpense</t>
  </si>
  <si>
    <t>TradingIncomeExpenseAbstract</t>
  </si>
  <si>
    <t>TradingIncomeExpenseOnDebtInstruments</t>
  </si>
  <si>
    <t>TradingIncomeExpenseOnEquityInstruments</t>
  </si>
  <si>
    <t>TradingIncomeExpenseOnDerivativeFinancialInstruments</t>
  </si>
  <si>
    <t>TradingIncomeExpenseOnForeignExchangeContracts</t>
  </si>
  <si>
    <t>OtherTradingIncomeExpense</t>
  </si>
  <si>
    <t>TradingIncomeExpense</t>
  </si>
  <si>
    <t>NetEarnedPremium</t>
  </si>
  <si>
    <t>Ingresos de inversión</t>
  </si>
  <si>
    <t>Ingresos financieros (costo)</t>
  </si>
  <si>
    <t>Otros ingresos financieros (costos)</t>
  </si>
  <si>
    <t>Otros ingresos financieros</t>
  </si>
  <si>
    <t>Otros costos financieros</t>
  </si>
  <si>
    <t>Gastos por intereses</t>
  </si>
  <si>
    <t>Gastos por intereses de préstamos y sobregiros bancarios</t>
  </si>
  <si>
    <t>Gastos por intereses de bonos</t>
  </si>
  <si>
    <t>Gastos por intereses de préstamos</t>
  </si>
  <si>
    <t>Gastos por intereses de instrumentos de deuda emitidos</t>
  </si>
  <si>
    <t>Gastos por intereses de depósitos de bancos</t>
  </si>
  <si>
    <t>Gastos por intereses de depósitos de clientes</t>
  </si>
  <si>
    <t>Gastos por intereses por arrendamientos financieros</t>
  </si>
  <si>
    <t>Gastos por intereses por pasivos financieros designados como al valor razonable con cambios en resultados</t>
  </si>
  <si>
    <t>Gastos por intereses por pasivos financieros mantenidos para negociar</t>
  </si>
  <si>
    <t>Gastos por intereses por otros pasivos financieros</t>
  </si>
  <si>
    <t>Gastos por intereses por acuerdos de recompra y garantía colateral de efectivo sobre valores prestados</t>
  </si>
  <si>
    <t>Gasto debido a la reversión del descuento sobre provisiones</t>
  </si>
  <si>
    <t>Gastos de reparación y mantenimiento</t>
  </si>
  <si>
    <t>Otros ingresos (gastos) de operación</t>
  </si>
  <si>
    <t>Otros ingresos de operación diversos</t>
  </si>
  <si>
    <t>Otros gastos de operación diversos</t>
  </si>
  <si>
    <t>Distribución de gastos de administración</t>
  </si>
  <si>
    <t>Ingresos de actividades ordinarias y ganancia de operación</t>
  </si>
  <si>
    <t>Ingresos por alquileres</t>
  </si>
  <si>
    <t>Ingresos procedentes de reembolsos de conformidad con pólizas de seguro</t>
  </si>
  <si>
    <t>Gastos de operación excluyendo el costo de ventas</t>
  </si>
  <si>
    <t>Ventas y gastos de comercialización</t>
  </si>
  <si>
    <t>Ganancias (pérdidas) por cambios en el valor razonable de derivados</t>
  </si>
  <si>
    <t>Ingresos (gastos) por primas y comisiones [resumen]</t>
  </si>
  <si>
    <t>Ingresos por primas y comisiones [resumen]</t>
  </si>
  <si>
    <t>Ingresos por honorarios de intermediación</t>
  </si>
  <si>
    <t>Ingresos por comisiones de gestión de cartera y por otras comisiones de gestión</t>
  </si>
  <si>
    <t>Primas relacionadas con créditos e ingresos por comisiones</t>
  </si>
  <si>
    <t>Otros Ingresos por primas y comisiones</t>
  </si>
  <si>
    <t>Total ingresos por primas y comisiones</t>
  </si>
  <si>
    <t>Gastos por primas y comisiones [resumen]</t>
  </si>
  <si>
    <t>Gastos por honorarios de intermediación</t>
  </si>
  <si>
    <t>Otros gastos por primas y comisiones</t>
  </si>
  <si>
    <t>Total gastos por primas y comisiones</t>
  </si>
  <si>
    <t>Ingresos (gastos) netos por primas y comisiones</t>
  </si>
  <si>
    <t>Ingresos (gastos) comerciales [resumen]</t>
  </si>
  <si>
    <t>Ingresos (gastos) comerciales por instrumentos de deuda</t>
  </si>
  <si>
    <t>Ingresos (gastos) comerciales por instrumentos de patrimonio</t>
  </si>
  <si>
    <t>Ingresos (gastos) comerciales por instrumentos financieros derivados</t>
  </si>
  <si>
    <t>Ingresos (gastos) comerciales por contratos en moneda extranjera</t>
  </si>
  <si>
    <t>Otros ingresos comerciales (gasto)</t>
  </si>
  <si>
    <t>Total ingresos (gastos) comerciales</t>
  </si>
  <si>
    <t>Primas percibidas netas</t>
  </si>
  <si>
    <t>Gastos por beneficios a los empleados a corto plazo [resumen]</t>
  </si>
  <si>
    <t>Total gastos por beneficios a los empleados a corto plazo</t>
  </si>
  <si>
    <t>ShorttermEmployeeBenefitsExpenseAbstract</t>
  </si>
  <si>
    <t>ShorttermEmployeeBenefitsExpense</t>
  </si>
  <si>
    <t>Gastos por depreciación y amortización [resumen]</t>
  </si>
  <si>
    <t>Gastos por depreciación</t>
  </si>
  <si>
    <t>Gastos por amortización</t>
  </si>
  <si>
    <t>DepreciationAndAmortisationExpenseAbstract</t>
  </si>
  <si>
    <t>DepreciationExpense</t>
  </si>
  <si>
    <t>AmortisationExpense</t>
  </si>
  <si>
    <t>Gastos por impuestos distintos de gastos por impuestos a las ganancias</t>
  </si>
  <si>
    <t>TaxExpenseOtherThanIncomeTaxExpense</t>
  </si>
  <si>
    <t>Otros resultados integrales diversos [resumen]</t>
  </si>
  <si>
    <t>Incrementos (disminuciones) de impuestos diferidos acumulados reconocidos en otro resultado integral debido a cambios en la tasa impositiva</t>
  </si>
  <si>
    <t>Otros componentes individualmente sin importancia relativa de otro resultado integral, netos de impuestos</t>
  </si>
  <si>
    <t>Otros componentes individualmente sin importancia relativa de otro resultado integral, antes de impuestos</t>
  </si>
  <si>
    <t>Impuesto a las ganancias relativo a componentes individualmente no significativos de otro resultado integral</t>
  </si>
  <si>
    <t>MiscellaneousOtherComprehensiveIncomeAbstract</t>
  </si>
  <si>
    <t>IncreaseDecreaseInAccumulatedDeferredTaxRecognisedInOtherComprehensiveIncomeDueToChangeInTaxRate</t>
  </si>
  <si>
    <t>OtherIndividuallyImmaterialComponentsOfOtherComprehensiveIncomeNetOfTax</t>
  </si>
  <si>
    <t>OtherIndividuallyImmaterialComponentsOfOtherComprehensiveIncomeBeforeTax</t>
  </si>
  <si>
    <t>IncomeTaxRelatingToOtherIndividuallyImmaterialComponentsOfOtherComprehensiveIncome</t>
  </si>
  <si>
    <t>A91</t>
  </si>
  <si>
    <t>Dividendos propuestos o declarados antes de la autorización de los estados financieros para su emisión pero no reconocidos como distribuciones a los propietarios</t>
  </si>
  <si>
    <t>Dividendos propuestos o declarados antes de la autorización de los estados financieros para su emisión pero no reconocidos como distribuciones a los propietarios por acción</t>
  </si>
  <si>
    <t>Descripción de la naturaleza de los activos distintos al efectivo mantenidos para distribuir a los propietarios declarados antes de la autorización de los estados financieros para su publicación</t>
  </si>
  <si>
    <t>Activos distintos al efectivo declarados para distribuir a los propietarios antes de la autorización de los estados financieros para su publicación</t>
  </si>
  <si>
    <t>Activos distintos al efectivo declarados para distribuir a los propietarios antes de la autorización de los estados financieros para su publicación, al valor razonable</t>
  </si>
  <si>
    <t>Descripción de los métodos utilizados para medir el valor razonable de activos distintos al efectivo declarados para distribuir a los propietarios antes de autorizar los estados financieros para su emisión</t>
  </si>
  <si>
    <t>Incremento (disminución) de dividendos por pagar con cambios en el valor razonable de activos distintos al efectivo mantenidos para distribuir a los propietarios</t>
  </si>
  <si>
    <t>DividendsProposedOrDeclaredBeforeFinancialStatementsAuthorisedForIssueButNotRecognisedAsDistributionToOwners</t>
  </si>
  <si>
    <t>DividendsProposedOrDeclaredBeforeFinancialStatementsAuthorisedForIssueButNotRecognisedAsDistributionToOwnersPerShare</t>
  </si>
  <si>
    <t>DescriptionOfNatureOfNoncashAssetsHeldForDistributionToOwnersDeclaredBeforeFinancialStatementsAuthorisedForIssue</t>
  </si>
  <si>
    <t>NoncashAssetsDeclaredForDistributionToOwnersBeforeFinancialStatementsAuthorisedForIssue</t>
  </si>
  <si>
    <t>NoncashAssetsDeclaredForDistributionToOwnersBeforeFinancialStatementsAuthorisedForIssueAtFairValue</t>
  </si>
  <si>
    <t>DescriptionOfMethodsUsedToMeasureFairValueOfNoncashAssetsDeclaredForDistributionToOwnersBeforeFinancialStatementsAuthorisedForIssue</t>
  </si>
  <si>
    <t>IncreaseDecreaseInDividendsPayableThroughChangeInFairValueOfNoncashAssetsHeldForDistributionToOwners</t>
  </si>
  <si>
    <t>IAS1_810000!C99</t>
  </si>
  <si>
    <t>IAS1_810000!E99</t>
  </si>
  <si>
    <t>IAS1_810000!B99</t>
  </si>
  <si>
    <t>IAS1_810000!C116</t>
  </si>
  <si>
    <t>IAS1_810000!E116</t>
  </si>
  <si>
    <t>IAS1_810000!B116</t>
  </si>
  <si>
    <t>IAS1_810000!C126</t>
  </si>
  <si>
    <t>IAS1_810000!E126</t>
  </si>
  <si>
    <t>IAS1_810000!B126</t>
  </si>
  <si>
    <t>IAS1_810000!C137</t>
  </si>
  <si>
    <t>IAS1_810000!E137</t>
  </si>
  <si>
    <t>IAS1_810000!B137</t>
  </si>
  <si>
    <t>Activos financieros al valor razonable con cambios en resultados no corrientes</t>
  </si>
  <si>
    <t>Provisiones por reembolsos</t>
  </si>
  <si>
    <t>Préstamos corto plazo y parte corriente de préstamo a largo plazo</t>
  </si>
  <si>
    <t>Pasivos financieros al valor razonable con cambios en resultados no corrientes</t>
  </si>
  <si>
    <t>Pasivos financieros al valor razonable con cambios en resultados corrientes</t>
  </si>
  <si>
    <t>Activos (pasivos)</t>
  </si>
  <si>
    <t>AgregarAjustesVariacionesValorRazonableActivosPasivosRegistradosResultadoEjercicioNoRealizados</t>
  </si>
  <si>
    <t>Agregar (deducir) ajustes por variaciones relevantes del valor razonable de activos y pasivos registrados en el resultado del ejercicio que no estén realizados</t>
  </si>
  <si>
    <t>AlcanceConceptoRealizacionAjustePrimeraAplicacion</t>
  </si>
  <si>
    <t>Alcance del concepto de realización por ajuste de primera aplicación</t>
  </si>
  <si>
    <t xml:space="preserve">AlcanceConceptoRealizacionUtilidadLiquidaDistribuible </t>
  </si>
  <si>
    <t xml:space="preserve">Alcance del concepto de realización </t>
  </si>
  <si>
    <t>CompromisosFuturos</t>
  </si>
  <si>
    <t>Compromisos futuros</t>
  </si>
  <si>
    <t>ConciliacionDeterminacionUtilidadLiquidaDistribuible</t>
  </si>
  <si>
    <t>Conciliación de la determinación de la utilidad líquida distribuible</t>
  </si>
  <si>
    <t>CriteriosUtilizadosDeterminarUtilidadLiquidaDistribuible</t>
  </si>
  <si>
    <t>Criterios utilizados para determinar la utilidad líquida distribuible</t>
  </si>
  <si>
    <t>DescripcionActivoItemGastoCompromisosFuturos</t>
  </si>
  <si>
    <t>Descripción del activo o ítem de gasto, compromisos futuros</t>
  </si>
  <si>
    <t>DescripcionActivoItemGastoDesembolsosEjercicio</t>
  </si>
  <si>
    <t>Descripción del activo o ítem de gasto, desembolsos del ejercicio</t>
  </si>
  <si>
    <t>DescripcionProyectoIndicacionProcesoTerminados</t>
  </si>
  <si>
    <t>Descripción de cada proyecto con indicación si estos se encuentran en proceso o están terminados</t>
  </si>
  <si>
    <t>DesembolsosEjercicio</t>
  </si>
  <si>
    <t>Desembolsos del ejercicio</t>
  </si>
  <si>
    <t>DetalleActivosPasivosResultadoVariacionValorRazonableEjercicioAjustado</t>
  </si>
  <si>
    <t>Detalle (conceptos e importes) de activos y pasivos cuyo resultado por la variación del valor razonable del ejercicio será ajustado</t>
  </si>
  <si>
    <t>DetalleConceptoEfectuoEfectuaraDesembolsoCompromisosFuturos</t>
  </si>
  <si>
    <t>Detalle del concepto por el que se efectuó o efectuará el desembolso, compromisos futuros</t>
  </si>
  <si>
    <t>DetalleConceptoEfectuoEfectuaraDesembolsoDesembolsosEjercicio</t>
  </si>
  <si>
    <t>Detalle del concepto por el que se efectuó o efectuará el desembolso, desembolsos del ejercicio</t>
  </si>
  <si>
    <t>DetalleInformacionActivosFinancierosYClasesPasivoFinanciero</t>
  </si>
  <si>
    <t>Detalle de Información sobre clases de activos financieros y clases de pasivo financiero</t>
  </si>
  <si>
    <t>DetalleInformacionDesembolsosRelacionadosMedioAmbiente</t>
  </si>
  <si>
    <t>Detalle de información de desembolsos relacionados con el medio ambiente</t>
  </si>
  <si>
    <t>DetalleInformacionRevelarOtrasNotasAdicionales</t>
  </si>
  <si>
    <t>Detalle de información a revelar sobre otras notas adicionales</t>
  </si>
  <si>
    <t>DetalleReintegrosUtilidadesPerdidasRealicen</t>
  </si>
  <si>
    <t>Detalle (conceptos e importes) de reintegros de utilidades (pérdidas) que se realicen</t>
  </si>
  <si>
    <t>DeterminacionUtilidadliquidaEjercicioTratamientoAjustesPrimeraAplicacionEnResultadoAcumuladoAbstract</t>
  </si>
  <si>
    <t>Determinación de la utilidad líquida del ejercicio y tratamiento de ajustes de primera aplicación en el resultado acumulado</t>
  </si>
  <si>
    <t>DimensionCompromisosFuturosMedioAmbiente</t>
  </si>
  <si>
    <t>Dimension compromisos futuros,  medio ambiente</t>
  </si>
  <si>
    <t>DimensionDesembolsosEjercicioMedioAmbiente</t>
  </si>
  <si>
    <t>Dimension desembolsos del ejercicio,  medio ambiente</t>
  </si>
  <si>
    <t>FechaCiertaEstimadaDesembolsosFuturoEfectuadosCompromisosFuturos</t>
  </si>
  <si>
    <t>xbrli:dateItemType</t>
  </si>
  <si>
    <t>Fecha cierta o estimada en que los desembolsos a futuro serán efectuados, compromisos futuros</t>
  </si>
  <si>
    <t>FechaCiertaEstimadaDesembolsosFuturoEfectuadosDesembolsosEjercicio</t>
  </si>
  <si>
    <t>Fecha cierta o estimada en que los desembolsos a futuro serán efectuados, desembolsos del ejercicio</t>
  </si>
  <si>
    <t>GananciasPerdidasProvenientesAjustesPrimeraAplicacionRealizadasDuranteEjercicio</t>
  </si>
  <si>
    <t>Ganancias (pérdidas) provenientes de ajustes de primera aplicación realizadas durante el ejercicio</t>
  </si>
  <si>
    <t>HypercuboCompromisosFuturosMedioAmbiente</t>
  </si>
  <si>
    <t>Hypercubo compromisos futuros,  medio ambiente</t>
  </si>
  <si>
    <t>HypercuboDesembolsosEjercicioMedioAmbiente</t>
  </si>
  <si>
    <t>Hypercubo desembolsos del ejercicio,  medio ambiente</t>
  </si>
  <si>
    <t>IdentificacionMatrizSubsidiariaCompromisosFuturos</t>
  </si>
  <si>
    <t>Identificación de la matriz o subsidiaria, compromisos futuros</t>
  </si>
  <si>
    <t>IdentificacionMatrizSubsidiariaDesembolsosEjercicio</t>
  </si>
  <si>
    <t>Identificación de la matriz o subsidiaria, desembolsos del ejercicio</t>
  </si>
  <si>
    <t>IdentificacionProyectoMedioAmbienteCompromisosFuturos</t>
  </si>
  <si>
    <t>Identificación proyecto medio ambiente,  compromisos futuros</t>
  </si>
  <si>
    <t>IdentificacionProyectoMedioAmbienteDesembolsosEjercicio</t>
  </si>
  <si>
    <t>Identificación proyecto medio ambiente,  desembolsos del ejercicio</t>
  </si>
  <si>
    <t>ImporteDesembolsoCompromisosFuturos</t>
  </si>
  <si>
    <t>Importe del desembolso, compromisos futuros</t>
  </si>
  <si>
    <t>ImporteDesembolsoDesembolsosEjercicio</t>
  </si>
  <si>
    <t>Importe del desembolso, desembolsos del ejercicio</t>
  </si>
  <si>
    <t>ImpuestosDiferidosAsociadosAjustesUtilidadLiquidaDistribuible</t>
  </si>
  <si>
    <t>Impuestos diferidos asociados a los ajustes</t>
  </si>
  <si>
    <t>IndicacionSiDesembolsoFormaParteCostoActivoReflejadoGastoCompromisosFuturos</t>
  </si>
  <si>
    <t>Indicación si el desembolso forma parte del costo de un activo o fue reflejado como un gasto, compromisos futuros</t>
  </si>
  <si>
    <t>IndicacionSiDesembolsoFormaParteCostoActivoReflejadoGastoDesembolsosEjercicio</t>
  </si>
  <si>
    <t>Indicación si el desembolso forma parte del costo de un activo o fue reflejado como un gasto, desembolsos del ejercicio</t>
  </si>
  <si>
    <t>InformacionGananciasPerdidasAcumuladasAjustePrimeraAplicacion</t>
  </si>
  <si>
    <t>Información a revelar sobre ganancias (pérdidas) acumuladas por ajuste de primera aplicación</t>
  </si>
  <si>
    <t>InformacionRevelarDesembolsosRelacionadosMedioAmbiente</t>
  </si>
  <si>
    <t>Información a revelar sobre desembolsos relacionados con el medio ambiente</t>
  </si>
  <si>
    <t>InformacionRevelarDeterminacionUtilidadLiquidaDistribuible</t>
  </si>
  <si>
    <t>Información a revelar sobre la determinación de la utilidad líquida distribuible</t>
  </si>
  <si>
    <t>InformacionRevelarOtrasNotasAdicionalesPresentacion</t>
  </si>
  <si>
    <t>Información a revelar sobre otras notas adicionales</t>
  </si>
  <si>
    <t>InformacionRevelarSiSociedadNoAfectadaDesembolsosRelacionadosMedioAmbiente</t>
  </si>
  <si>
    <t>Información a revelar si la sociedad no se ve afectada sobre desembolsos relacionados con el medio ambiente</t>
  </si>
  <si>
    <t>MontoAjustePrimeraAplicacionSinRealizar</t>
  </si>
  <si>
    <t>Monto del ajuste de primera aplicación sin realizar</t>
  </si>
  <si>
    <t>NombreProyectoAsociadoDesembolsoCompromisosFuturos</t>
  </si>
  <si>
    <t>Nombre del proyecto al que está asociado el desembolso, compromisos futuros</t>
  </si>
  <si>
    <t>NombreProyectoAsociadoDesembolsoDesembolsosEjercicio</t>
  </si>
  <si>
    <t>Nombre del proyecto al que está asociado el desembolso, desembolsos del ejercicio</t>
  </si>
  <si>
    <t>xbrli:pureItemType</t>
  </si>
  <si>
    <t>OtraInformacionRevelarInstrumentosFinancierosPresentacion</t>
  </si>
  <si>
    <t>Otra información a revelar sobre instrumentos financieros</t>
  </si>
  <si>
    <t>ReintegrosUtilidadesPerdidasQueRealicenUtilidadLiquidaDistribuible</t>
  </si>
  <si>
    <t>Reintegros de utilidades (pérdidas) que se realicen</t>
  </si>
  <si>
    <t>SaldoDeudorCuentaGananciasPerdidasAcumuladas</t>
  </si>
  <si>
    <t>Saldo deudor de la cuenta ganancias (pérdidas) acumuladas</t>
  </si>
  <si>
    <t>UtilidadLiquidaDistribuible</t>
  </si>
  <si>
    <t>Utilidad liquida distribuible</t>
  </si>
  <si>
    <t>InformacionAdicionalARevelarSobreSubsidiariasConsolidadasPresentacion</t>
  </si>
  <si>
    <t>Información adicional a revelar sobre subsidiarias consolidadas</t>
  </si>
  <si>
    <t>DetalleInformacionAdicionalARevelarSobreSubsidiariasConsolidadas</t>
  </si>
  <si>
    <t>Detalle Información adicional a revelar sobre subsidiarias consolidadas</t>
  </si>
  <si>
    <t>InformacionAdicionalARevelarSobreParteRelacionadaPresentacion</t>
  </si>
  <si>
    <t>Información adicional a revelar sobre subsidiarias partes relacionadas</t>
  </si>
  <si>
    <t>DetalleInformacionAdicionalARevelarSobreParteRelacionada</t>
  </si>
  <si>
    <t>Detalle Información adicional a revelar sobre subsidiarias partes relacionadas</t>
  </si>
  <si>
    <t>InformacionRevelarEfectosVariacionesTasasCambioMonedaExtranjera</t>
  </si>
  <si>
    <t>Información a revelar sobre efectos de las variaciones en las tasas de cambio de la moneda extranjera</t>
  </si>
  <si>
    <t>DetalleInformacionRevelarEfectosVariacionesTasasCambioMonedaExtranjera</t>
  </si>
  <si>
    <t>Detalle información a revelar sobre efectos de las variaciones en las tasas de cambio de la moneda extranjera</t>
  </si>
  <si>
    <t>xbrli:decimalItemType</t>
  </si>
  <si>
    <t>CarteraSecuritizadaYNoSecuritizadaMiembro</t>
  </si>
  <si>
    <t>Cartera securitizada y no securitizada [miembro]</t>
  </si>
  <si>
    <t>DocumentosProtestadosYEnCobranzaJudicialMiembro</t>
  </si>
  <si>
    <t>Documentos protestados y en cobranza judicial [miembro]</t>
  </si>
  <si>
    <t>AbnormallyLargeChangesInAssetPricesOrForeignExchangeRatesMember</t>
  </si>
  <si>
    <t>Variaciones anormalmente grandes en los precios de los activos o en las tasas de cambio de alguna moneda extranjera [miembro]</t>
  </si>
  <si>
    <t>AccountingProfit</t>
  </si>
  <si>
    <t>Ganancia contable</t>
  </si>
  <si>
    <t>AccumulatedChangesInFairValueOfFinancialAssetsAttributableToChangesInCreditRiskOfFinancialAssets</t>
  </si>
  <si>
    <t>Incrementos (disminuciones) acumulados en el valor razonable de activos financieros, atribuible a cambios en el riesgo de crédito de activos financieros</t>
  </si>
  <si>
    <t>AccumulatedChangesInFairValueOfFinancialAssetsRelatedCreditDerivativesOrSimilarInstruments</t>
  </si>
  <si>
    <t>Incrementos (disminuciones) acumulados en el valor razonable de activos financieros vinculados con derivados de crédito o instrumentos similares</t>
  </si>
  <si>
    <t>AccumulatedChangesInFairValueOfFinancialLiabilityAttributableToChangesInCreditRiskOfLiability</t>
  </si>
  <si>
    <t>Incrementos (disminuciones) acumulados en el valor razonable de pasivos financieros, atribuible a cambios en el riesgo de crédito de pasivos</t>
  </si>
  <si>
    <t>AccumulatedChangesInFairValueOfLoanOrReceivableAttributableToChangesInCreditRiskOfFinancialAssets</t>
  </si>
  <si>
    <t>Incrementos (disminuciones) acumulados en el valor razonable de créditos o cuentas por cobrar, atribuible a cambios en el riesgo de crédito de activos financiero</t>
  </si>
  <si>
    <t>AccumulatedChangesInFairValueOfLoansOrReceivablesRelatedCreditDerivativesOrSimilarInstruments</t>
  </si>
  <si>
    <t>Incrementos (disminuciones) acumulados en el valor razonable de créditos o cuentas por cobrar vinculados con derivados de crédito o instrumentos similares</t>
  </si>
  <si>
    <t>AcquisitiondateFairValueOfEquityInterestInAcquireeHeldByAcquirerImmediatelyBeforeAcquisitionDate</t>
  </si>
  <si>
    <t>Valor razonable en la fecha de adquisición de las participaciones en el patrimonio de la adquirida mantenidas por la adquirente inmediatamente antes de la fecha de la adquisición</t>
  </si>
  <si>
    <t>AcquisitiondateFairValueOfTotalConsiderationTransferred</t>
  </si>
  <si>
    <t>Valor razonable a la fecha de adquisición de la contraprestación total transferida</t>
  </si>
  <si>
    <t>Total valor razonable a la fecha de adquisición de la contraprestación total transferida</t>
  </si>
  <si>
    <t>AcquisitionsThroughBusinessCombinationsBiologicalAssets</t>
  </si>
  <si>
    <t>Adquisiciones realizadas mediante combinaciones de negocios, activos biológicos</t>
  </si>
  <si>
    <t>AcquisitionsThroughBusinessCombinationsDefinedBenefitObligationAtPresentValue</t>
  </si>
  <si>
    <t>Adquisiciones realizadas mediante combinaciones de negocios, obligaciones por beneficios definidos, al valor presente</t>
  </si>
  <si>
    <t>AcquisitionsThroughBusinessCombinationsIntangibleAssetsOtherThanGoodwill</t>
  </si>
  <si>
    <t>Adquisiciones realizadas mediante combinaciones de negocios, activos intangibles distintos a la plusvalía</t>
  </si>
  <si>
    <t>AcquisitionsThroughBusinessCombinationsInvestmentProperty</t>
  </si>
  <si>
    <t>Adquisiciones realizadas mediante combinaciones de negocios, propiedades de inversión</t>
  </si>
  <si>
    <t>AcquisitionsThroughBusinessCombinationsOtherProvisions</t>
  </si>
  <si>
    <t>Adquisiciones realizadas mediante combinaciones de negocios, otras provisiones</t>
  </si>
  <si>
    <t>AcquisitionsThroughBusinessCombinationsPropertyPlantAndEquipment</t>
  </si>
  <si>
    <t>Adquisiciones realizadas mediante combinaciones de negocios, propiedades, planta y equipo</t>
  </si>
  <si>
    <t>ActuarialAssumptionOfDiscountRates</t>
  </si>
  <si>
    <t>Suposiciones actuariales de tasas de descuento</t>
  </si>
  <si>
    <t>ActuarialAssumptionOfExpectedRatesOfReturnOnPlanAssets</t>
  </si>
  <si>
    <t>Suposiciones actuariales de tasas de rendimiento esperados de los activos del plan</t>
  </si>
  <si>
    <t>ActuarialAssumptionOfExpectedRatesOfReturnOnReimbursementRightRecognisedAsAsset</t>
  </si>
  <si>
    <t>Suposiciones actuariales de tasas de rendimiento esperados de derechos de reembolso reconocidos como activos</t>
  </si>
  <si>
    <t>ActuarialAssumptionOfExpectedRatesOfSalaryIncreases</t>
  </si>
  <si>
    <t>Suposiciones actuariales de tasas esperadas de incrementos de salarios</t>
  </si>
  <si>
    <t>ActuarialAssumptionOfMedicalCostTrendRates</t>
  </si>
  <si>
    <t>Suposiciones actuariales de la tendencia en la variación de los costos de atención sanitaria</t>
  </si>
  <si>
    <t>ActuarialGainsLossesRecognisedInOtherComprehensiveIncome</t>
  </si>
  <si>
    <t>Ganancias (pérdidas) actuariales reconocidas en otro resultado integral</t>
  </si>
  <si>
    <t>ActuarialGainsLossesRecognisedInProfitOrLossDefinedBenefitPlan</t>
  </si>
  <si>
    <t>Ganancias (pérdidas) actuariales reconocidas en el resultado del periodo, planes de beneficios definidos</t>
  </si>
  <si>
    <t>Pérdidas (ganancias) actuariales reconocidas en el resultado del periodo, planes de beneficios definidos</t>
  </si>
  <si>
    <t>ActuarialPresentValueOfPromisedRetirementBenefits</t>
  </si>
  <si>
    <t>Valor actuarial presente de los beneficios por retiro prometidos</t>
  </si>
  <si>
    <t>AdditionalInformationAboutEntityExposureToRisk</t>
  </si>
  <si>
    <t>Información adicional sobre exposición de entidad al riesgo</t>
  </si>
  <si>
    <t>AdditionalInformationAboutNatureAndFinancialEffectOfBusinessCombination</t>
  </si>
  <si>
    <t>Información adicional sobre la naturaleza y efecto financiero de combinaciones de negocios</t>
  </si>
  <si>
    <t>AdditionalInformationAbstract</t>
  </si>
  <si>
    <t>Información adicional [sinopsis]</t>
  </si>
  <si>
    <t>AdditionalProvisionsOtherProvisions</t>
  </si>
  <si>
    <t>Provisiones adicionales, otras provisiones</t>
  </si>
  <si>
    <t>AdditionalRecognitionGoodwill</t>
  </si>
  <si>
    <t>Reconocimiento adicional, plusvalía</t>
  </si>
  <si>
    <t>AdditionsFromAcquisitionsInvestmentProperty</t>
  </si>
  <si>
    <t>Adiciones derivadas de adquisiciones, propiedades de inversión</t>
  </si>
  <si>
    <t>AdditionsFromSubsequentExpenditureRecognisedAsAssetInvestmentProperty</t>
  </si>
  <si>
    <t>Adiciones derivadas de desembolsos posteriores reconocidos como activos, propiedades de inversión</t>
  </si>
  <si>
    <t>AdditionsInvestmentPropertyAbstract</t>
  </si>
  <si>
    <t>Adiciones, propiedades de inversión [sinopsis]</t>
  </si>
  <si>
    <t>AdditionsOtherThanThroughBusinessCombinationsBiologicalAssets</t>
  </si>
  <si>
    <t>Incrementos distintos de los procedentes de combinaciones de negocios, activos biológicos</t>
  </si>
  <si>
    <t>AdditionsOtherThanThroughBusinessCombinationsIntangibleAssetsOtherThanGoodwill</t>
  </si>
  <si>
    <t>Incrementos distintos de los procedentes de combinaciones de negocios, activos intangibles distintos de la plusvalía</t>
  </si>
  <si>
    <t>AdditionsOtherThanThroughBusinessCombinationsInvestmentProperty</t>
  </si>
  <si>
    <t>Adiciones distintas de las de combinaciones de negocios, propiedades de inversión</t>
  </si>
  <si>
    <t>Total adiciones distintas de las de por combinaciones de negocios, propiedades de inversión</t>
  </si>
  <si>
    <t>AdditionsOtherThanThroughBusinessCombinationsPropertyPlantAndEquipment</t>
  </si>
  <si>
    <t>Incrementos distintos de los procedentes de combinaciones de negocios, propiedades, planta y equipo</t>
  </si>
  <si>
    <t>AdditionsToNoncurrentAssets</t>
  </si>
  <si>
    <t>Incrementos de activos no corrientes</t>
  </si>
  <si>
    <t>AddressWhereConsolidatedFinancialStatementsAreObtainable</t>
  </si>
  <si>
    <t>Dirección de donde pueden obtenerse los estados financieros consolidados</t>
  </si>
  <si>
    <t>AdjustedWeightedAverageShares</t>
  </si>
  <si>
    <t>Promedio ponderado de las acciones ajustado</t>
  </si>
  <si>
    <t>Eliminado en IFRS 2012</t>
  </si>
  <si>
    <t>AdjustmentsForAmountsTransferredToInitialCarryingAmountOfHedgedItems</t>
  </si>
  <si>
    <t xml:space="preserve">Importe eliminado de patrimonio e incluido en el valor en libros de activos no financieros (pasivos) que se han adquirido o en los que se ha incurrido y tienen una cobertura sobre  una transacción prevista como altamente probable </t>
  </si>
  <si>
    <t>AdjustmentsForCurrentTaxOfPriorPeriod</t>
  </si>
  <si>
    <t>Ajustes por impuestos corrientes de periodos anteriores</t>
  </si>
  <si>
    <t>AdjustmentsForNoncashFinanceCosts</t>
  </si>
  <si>
    <t>Ajustes por costos financieros no monetarios</t>
  </si>
  <si>
    <t>AdjustmentsForNoncashIncomeTaxExpense</t>
  </si>
  <si>
    <t>Ajustes por gastos por impuestos a las ganancias no monetarios</t>
  </si>
  <si>
    <t>Ajustes para conciliar la ganancia (pérdida)</t>
  </si>
  <si>
    <t>AdjustmentsToDeferredTaxExpenseArisingFromChangeInTaxStatusOfEntityOrShareholders</t>
  </si>
  <si>
    <t>Ajustes al gasto por impuestos diferido que surge del cambio en el estatus fiscal de la entidad o de los accionistas</t>
  </si>
  <si>
    <t>AdjustmentToCarryingAmountsReportedUnderPreviousGAAP</t>
  </si>
  <si>
    <t>Ajuste al importe en libros presentado según los PCGA anteriores</t>
  </si>
  <si>
    <t>AdvancesReceivedForContractsInProgress</t>
  </si>
  <si>
    <t>Anticipos recibidos por contratos en curso</t>
  </si>
  <si>
    <t>AggregateAdjustmentToCarryingValueReportedUnderPreviousGAAPMember</t>
  </si>
  <si>
    <t>Suma de ajustes al valor en libros presentado según PCGA anteriores [miembro]</t>
  </si>
  <si>
    <t>AggregateContinuingAndDiscontinuedOperationsMember</t>
  </si>
  <si>
    <t>Suma de operaciones continuadas y discontinuadas [miembro]</t>
  </si>
  <si>
    <t>AggregatedIndividuallyImmaterialBusinessCombinationsMember</t>
  </si>
  <si>
    <t>Suma de combinaciones de negocios individualmente no significativas [miembro]</t>
  </si>
  <si>
    <t>AggregatedMeasurementMember</t>
  </si>
  <si>
    <t>Suma de mediciones [miembro]</t>
  </si>
  <si>
    <t>AggregateNotSignificantIndividualAssetsOrCashgeneratingUnitsMember</t>
  </si>
  <si>
    <t>Suma de activos individuales o unidades generadoras de efectivo no significativos [miembro]</t>
  </si>
  <si>
    <t>AggregateOfFairValuesMember</t>
  </si>
  <si>
    <t>Suma de valores razonables [miembro]</t>
  </si>
  <si>
    <t>AircraftMember</t>
  </si>
  <si>
    <t>Aeronave [miembro]</t>
  </si>
  <si>
    <t>AllOtherSegmentsMember</t>
  </si>
  <si>
    <t>Todos los demás segmentos [miembro]</t>
  </si>
  <si>
    <t>AllowanceAccountForCreditLossesOfFinancialAssets</t>
  </si>
  <si>
    <t>Cuentas correctoras para pérdidas crediticias de activos financieros</t>
  </si>
  <si>
    <t>AmortisationGoodwill</t>
  </si>
  <si>
    <t>Amortización, plusvalía</t>
  </si>
  <si>
    <t>AmortisationIntangibleAssetsOtherThanGoodwill</t>
  </si>
  <si>
    <t>Amortización, activos intangibles distintos de la plusvalía</t>
  </si>
  <si>
    <t>AmortisationMethodIntangibleAssetsOtherThanGoodwill</t>
  </si>
  <si>
    <t>Método de amortización, activos intangibles distintos de la plusvalía</t>
  </si>
  <si>
    <t>AmortisationOfGainsAndLossesArisingOnBuyingReinsurance</t>
  </si>
  <si>
    <t>Amortización de ganancias y pérdidas que surgen de compras de reaseguro</t>
  </si>
  <si>
    <t>AmountByWhichFinancialAssetsRelatedCreditDerivativesOrSimilarInstrumentsMitigateMaximumExposureToCreditRisk</t>
  </si>
  <si>
    <t>Importe por el que activos financieros vinculados a derivados de crédito o instrumentos similares mitigan el máximo nivel de exposición al riesgo de crédito</t>
  </si>
  <si>
    <t>AmountByWhichLoansOrReceivablesRelatedCreditDerivativesOrSimilarInstrumentsMitigateMaximumExposureToCreditRisk</t>
  </si>
  <si>
    <t>El importe por el que préstamos concedidos o derechos por cobrar relacionados con derivados de crédito o con instrumentos similares reducen el máximo nivel de exposición al riesgo de crédito</t>
  </si>
  <si>
    <t>AmountByWhichUnitsRecoverableAmountExceedsItsCarryingAmount</t>
  </si>
  <si>
    <t>Cantidad en la que el importe recuperable de la unidad excede su valor en libros</t>
  </si>
  <si>
    <t>AmountByWhichValueAssignedToKeyAssumptionMustChangeInOrderForUnitsRecoverableAmountToBeEqualToCarryingAmount</t>
  </si>
  <si>
    <t>Importe en que debe cambiar el valor asignado a las hipótesis clave para que el importe recuperable de la unidad sea igual al importe en libros</t>
  </si>
  <si>
    <t>AmountRecognisedAsIncomeFromArrangementInvolvingLegalFormOfLease</t>
  </si>
  <si>
    <t>Importe reconocido como ingreso procedente de acuerdos que adoptan forma legal de arrendamiento</t>
  </si>
  <si>
    <t>AmountsPayableToTransfereeInRespectOfTransferredAssets</t>
  </si>
  <si>
    <t>Cantidades por pagar al cesionario respecto de los activos transferidos</t>
  </si>
  <si>
    <t>AnalysisOfAgeOfFinancialAssetsThatArePastDueButNotImpaired</t>
  </si>
  <si>
    <t>Análisis de la edad de activos financieros que están en mora pero no deteriorados</t>
  </si>
  <si>
    <t>AnalysisOfFinancialAssetsThatAreIndividuallyDeterminedToBeImpaired</t>
  </si>
  <si>
    <t>Análisis de los activos financieros que se han determinado individualmente como deteriorados</t>
  </si>
  <si>
    <t>AnnouncementOfPlanToDiscontinueOperationMember</t>
  </si>
  <si>
    <t>Anuncio de un plan para discontinuar operaciones [miembro]</t>
  </si>
  <si>
    <t>AnnouncingOrCommencingImplementationOfMajorRestructuringMember</t>
  </si>
  <si>
    <t>Anuncio, o comienzo de la ejecución de una reestructuración importante [miembro]</t>
  </si>
  <si>
    <t>ApplicableTaxRate</t>
  </si>
  <si>
    <t>Tasa impositiva aplicable</t>
  </si>
  <si>
    <t>ArrangementsInvolvingLegalFormOfLeaseAxis</t>
  </si>
  <si>
    <t>Acuerdos que adoptan forma legal de arrendamiento [eje]</t>
  </si>
  <si>
    <t>ArrangementsInvolvingLegalFormOfLeaseMember</t>
  </si>
  <si>
    <t>Acuerdos que adoptan forma legal de arrendamiento [miembro]</t>
  </si>
  <si>
    <t>AssetRecognisedForExpectedReimbursementOtherProvisions</t>
  </si>
  <si>
    <t>Activo reconocido por reembolsos esperados, otras provisiones</t>
  </si>
  <si>
    <t>AssetsArisingFromExplorationForAndEvaluationOfMineralResources</t>
  </si>
  <si>
    <t>Activos que surgen de exploración y evaluación de recursos minerales</t>
  </si>
  <si>
    <t>AssetsArisingFromInsuranceContracts</t>
  </si>
  <si>
    <t>Activos que surgen de contratos de seguros</t>
  </si>
  <si>
    <t>AssetsHeldAsCollateralPermittedToBeSoldOrRepledgedAtFairValue</t>
  </si>
  <si>
    <t>Activos mantenidos como garantía que se permite vender o volver a pignorar, a valor razonable</t>
  </si>
  <si>
    <t>AssetsObtained</t>
  </si>
  <si>
    <t>Activos obtenidos</t>
  </si>
  <si>
    <t>AssetsSoldOrRepledgedAsCollateralAtFairValue</t>
  </si>
  <si>
    <t>Activos vendidos o nuevamente pignorados en garantía, a valor razonable</t>
  </si>
  <si>
    <t>AssetsThatEntityContinuesToRecognise</t>
  </si>
  <si>
    <t>Activos que la entidad continúa reconociendo</t>
  </si>
  <si>
    <t>AssetsThatEntityContinuesToRecogniseToExtentOfContinuingInvolvement</t>
  </si>
  <si>
    <t>Activos que la entidad continúa reconociendo en la medida de su implicación continuada</t>
  </si>
  <si>
    <t>AssociatedLiabilitiesThatEntityContinuesToRecognise</t>
  </si>
  <si>
    <t>Pasivos asociados que la entidad continúa reconociendo</t>
  </si>
  <si>
    <t>AssociatedLiabilitiesThatEntityContinuesToRecogniseToExtentOfContinuingInvolvement</t>
  </si>
  <si>
    <t>Pasivos asociados que la entidad continúa reconociendo en la medida de su implicación continuada</t>
  </si>
  <si>
    <t>AtCostMember</t>
  </si>
  <si>
    <t>Al costo [miembro]</t>
  </si>
  <si>
    <t>AtCostWithinFairValueModelMember</t>
  </si>
  <si>
    <t>Al costo dentro del modelo de valor razonable [miembro]</t>
  </si>
  <si>
    <t>AtFairValueMember</t>
  </si>
  <si>
    <t>A valor razonable [miembro]</t>
  </si>
  <si>
    <t>AverageEffectiveTaxRate</t>
  </si>
  <si>
    <t>Tasa impositiva media efectiva</t>
  </si>
  <si>
    <t>Total de tasa impositiva media efectiva</t>
  </si>
  <si>
    <t>BankOverdraftsClassifiedAsCashEquivalents</t>
  </si>
  <si>
    <t>Descubiertos o sobregiros bancarios, clasificados como equivalentes al efectivo</t>
  </si>
  <si>
    <t>BasisForAttributingRevenuesFromExternalCustomersToIndividualCountries</t>
  </si>
  <si>
    <t>Criterios de asignación, a los distintos países, de los ingresos de actividades ordinarias procedentes de clientes externos</t>
  </si>
  <si>
    <t>BasisForDeterminingWhichEntitiesAreIncludedInCombinedFinancialStatements</t>
  </si>
  <si>
    <t>Fundamentos para determinar qué entidades están incluidas en los estados financieros combinados</t>
  </si>
  <si>
    <t>BasisOfPreparationOfCombinedFinancialStatements</t>
  </si>
  <si>
    <t>Fundamentos para la preparación de los estados financieros combinados</t>
  </si>
  <si>
    <t>BenefitsPaidOrPayable</t>
  </si>
  <si>
    <t>Beneficios pagados o exigibles</t>
  </si>
  <si>
    <t>BestEstimateAtAcquisitionDateOfContractualCashFlowsNotExpectedToBeCollectedForAcquiredReceivables</t>
  </si>
  <si>
    <t>Mejor estimación en la fecha de adquisición de los flujos de efectivo contractuales que no se espera recaudar por las cuentas por cobrar de la adquirida</t>
  </si>
  <si>
    <t>Activos biológicos al comienzo del periodo</t>
  </si>
  <si>
    <t>Activos biológicos al final del periodo</t>
  </si>
  <si>
    <t>BiologicalAssetsAtCost</t>
  </si>
  <si>
    <t>Activos biológicos, al costo</t>
  </si>
  <si>
    <t>BiologicalAssetsAtFairValue</t>
  </si>
  <si>
    <t>Activos biológicos, al valor razonable</t>
  </si>
  <si>
    <t>BiologicalAssetsMember</t>
  </si>
  <si>
    <t>Activos biológicos [miembro]</t>
  </si>
  <si>
    <t>BiologicalAssetsPledgedAsSecurityForLiabilities</t>
  </si>
  <si>
    <t>Activos biológicos pignorados como garantía al cumplimiento de deudas</t>
  </si>
  <si>
    <t>BiologicalAssetsWhoseTitleIsRestricted</t>
  </si>
  <si>
    <t>Activos biológicos cuya titularidad tiene alguna restricción</t>
  </si>
  <si>
    <t>BorrowingCostsCapitalised</t>
  </si>
  <si>
    <t>Costos por préstamos capitalizados</t>
  </si>
  <si>
    <t>Préstamos tomados</t>
  </si>
  <si>
    <t>BrandNamesMember</t>
  </si>
  <si>
    <t>Marcas comerciales [miembro]</t>
  </si>
  <si>
    <t>BuildingsMember</t>
  </si>
  <si>
    <t>Edificios [miembro]</t>
  </si>
  <si>
    <t>BusinessCombinationsAxis</t>
  </si>
  <si>
    <t>Combinaciones de negocios [eje]</t>
  </si>
  <si>
    <t>BusinessCombinationsMember</t>
  </si>
  <si>
    <t>Combinaciones de negocios [miembro]</t>
  </si>
  <si>
    <t>CapitalisationRateOfBorrowingCostsEligibleForCapitalisation</t>
  </si>
  <si>
    <t>Tasa de capitalización de costos por préstamos susceptibles de capitalización</t>
  </si>
  <si>
    <t>CarryingAmountAtTimeOfSaleOfInvestmentPropertyCarriedAtCostWithinFairValueModel</t>
  </si>
  <si>
    <t>Importe en libros en el momento de la venta de propiedades de inversión contabilizadas al costo dentro del modelo del valor razonable</t>
  </si>
  <si>
    <t>Efectivo</t>
  </si>
  <si>
    <t>Anticipos de efectivo y préstamos concedidos a terceros, clasificados como actividades de inversión</t>
  </si>
  <si>
    <t>CashAndCashEquivalentsHeldByEntityUnavailableForUseByGroup</t>
  </si>
  <si>
    <t>Efectivo y equivalentes al efectivo mantenido por la entidad no disponible para uso del grupo</t>
  </si>
  <si>
    <t>CashAndCashEquivalentsInSubsidiaryOrBusinessesAcquiredOrDisposed</t>
  </si>
  <si>
    <t>Efectivo y equivalentes al efectivo en subsidiarias o negocios adquiridos o dispuestos</t>
  </si>
  <si>
    <t>Equivalentes al efectivo</t>
  </si>
  <si>
    <t>CashFlowHedgesMember</t>
  </si>
  <si>
    <t>Coberturas del flujo de efectivo [miembro]</t>
  </si>
  <si>
    <t>CashFlowsFromContinuingAndDiscontinuedOperationsAbstract</t>
  </si>
  <si>
    <t>Flujos de efectivo procedentes de operaciones continuadas y discontinuadas [sinopsis]</t>
  </si>
  <si>
    <t>Flujos de efectivo procedentes de la pérdida de control de subsidiarias u otros negocios, clasificados como actividades de inversión</t>
  </si>
  <si>
    <t>CashFlowsFromUsedInActivitiesRelatedToJointVenturesProportionateConsolidationClassifiedAsFinancingActivities</t>
  </si>
  <si>
    <t>Flujos de efectivo procedentes de (utilizados en) actividades vinculadas a negocios conjuntos, consolidación proporcional, clasificados como actividades de financiación</t>
  </si>
  <si>
    <t>CashFlowsFromUsedInActivitiesRelatedToJointVenturesProportionateConsolidationClassifiedAsInvestingActivities</t>
  </si>
  <si>
    <t>Flujos de efectivo procedentes de (utilizados en) actividades vinculadas a negocios conjuntos, consolidación proporcional, clasificados como actividades de inversión</t>
  </si>
  <si>
    <t>CashFlowsFromUsedInActivitiesRelatedToJointVenturesProportionateConsolidationClassifiedAsOperatingActivities</t>
  </si>
  <si>
    <t>Flujos de efectivo procedentes de (utilizados en) actividades vinculadas a negocios conjuntos, consolidación proporcional, clasificados como actividades de operación</t>
  </si>
  <si>
    <t>CashFlowsFromUsedInExplorationForAndEvaluationOfMineralResourcesClassifiedAsInvestingActivities</t>
  </si>
  <si>
    <t>Flujos de efectivo procedentes de (utilizados en) exploración y evaluación de recursos minerales, clasificados como actividades de inversión</t>
  </si>
  <si>
    <t>CashFlowsFromUsedInExplorationForAndEvaluationOfMineralResourcesClassifiedAsOperatingActivities</t>
  </si>
  <si>
    <t>Flujos de efectivo procedentes de (utilizados en) exploración y evaluación de recursos minerales, clasificados como actividades de operación</t>
  </si>
  <si>
    <t>Flujos de efectivo procedentes de (utilizados en) actividades de financiación</t>
  </si>
  <si>
    <t>CashFlowsFromUsedInFinancingActivitiesContinuingOperations</t>
  </si>
  <si>
    <t>Flujos de efectivo procedentes de (utilizados en) actividades de financiación, operaciones continuadas</t>
  </si>
  <si>
    <t>Flujos de efectivo netos procedentes de (utilizados en) actividades de financiación, operaciones continuadas</t>
  </si>
  <si>
    <t>CashFlowsFromUsedInFinancingActivitiesDiscontinuedOperations</t>
  </si>
  <si>
    <t>Flujos de efectivo procedentes de (utilizados en) actividades de financiación, operaciones discontinuadas</t>
  </si>
  <si>
    <t>Flujos de efectivo netos procedentes de (utilizados en) actividades de financiación, operaciones discontinuadas</t>
  </si>
  <si>
    <t>CashFlowsFromUsedInIncreasesInOperatingCapacity</t>
  </si>
  <si>
    <t>Flujos de efectivo procedentes de (utilizados en) incrementos de la capacidad operativa</t>
  </si>
  <si>
    <t>CashFlowsFromUsedInInsuranceContracts</t>
  </si>
  <si>
    <t>Flujos de efectivo procedentes de (utilizados en) contratos de seguro</t>
  </si>
  <si>
    <t>Flujos de efectivo procedentes de (utilizados en) actividades de inversión</t>
  </si>
  <si>
    <t>CashFlowsFromUsedInInvestingActivitiesContinuingOperations</t>
  </si>
  <si>
    <t>Flujos de efectivo procedentes de (utilizados en) actividades de inversión, operaciones continuadas</t>
  </si>
  <si>
    <t>Flujos de efectivo netos procedentes de (utilizados en) actividades de inversión, operaciones continuadas</t>
  </si>
  <si>
    <t>CashFlowsFromUsedInInvestingActivitiesDiscontinuedOperations</t>
  </si>
  <si>
    <t>Flujos de efectivo procedentes (utilizados en) actividades de inversión, operaciones discontinuadas</t>
  </si>
  <si>
    <t>Flujos de efectivo netos procedentes de (utilizados en) actividades de inversión, operaciones discontinuadas</t>
  </si>
  <si>
    <t>CashFlowsFromUsedInMaintainingOperatingCapacity</t>
  </si>
  <si>
    <t>Flujos de efectivo procedentes de (utilizados en) el mantenimiento de la capacidad operativa</t>
  </si>
  <si>
    <t>Flujos de efectivo procedentes de (utilizados en) actividades de operación</t>
  </si>
  <si>
    <t>CashFlowsFromUsedInOperatingActivitiesContinuingOperations</t>
  </si>
  <si>
    <t>Flujos de efectivo procedentes de (utilizados en) actividades de operación, operaciones continuadas</t>
  </si>
  <si>
    <t>Flujos de efectivo netos procedentes de (utilizados en) actividades de operación, operaciones continuadas</t>
  </si>
  <si>
    <t>CashFlowsFromUsedInOperatingActivitiesDiscontinuedOperations</t>
  </si>
  <si>
    <t>Flujos de efectivo procedentes de (utilizados en) actividades de operación, operaciones discontinuadas</t>
  </si>
  <si>
    <t>Flujos de efectivo netos procedentes de (utilizados en) actividades de operación, operaciones discontinuadas</t>
  </si>
  <si>
    <t>Flujos de efectivo utilizados para obtener el control de subsidiarias u otros negocios, clasificados como actividades de inversión</t>
  </si>
  <si>
    <t>Pagos derivados de contratos de futuro, a término, de opciones y de permuta financiera, clasificados como actividades de inversión</t>
  </si>
  <si>
    <t>Cobros procedentes de contratos de futuro, a término, de opciones y de permuta financiera, clasificados como actividades de inversión</t>
  </si>
  <si>
    <t>Cobros procedentes del reembolso de anticipos y préstamos concedidos a terceros, clasificados como actividades de inversión</t>
  </si>
  <si>
    <t>CashTransferred</t>
  </si>
  <si>
    <t>Efectivo transferido</t>
  </si>
  <si>
    <t>CategoriesOfFinancialAssetsAndFinancialLiabilitiesAbstract</t>
  </si>
  <si>
    <t>Categorías de activos financieros y pasivos financieros [sinopsis]</t>
  </si>
  <si>
    <t>CategoriesOfOtherLongtermBenefitsAxis</t>
  </si>
  <si>
    <t>Categorías de otros beneficios a largo plazo [eje]</t>
  </si>
  <si>
    <t>CategoriesOfTerminationBenefitsAxis</t>
  </si>
  <si>
    <t>Categorías de beneficios por terminación [eje]</t>
  </si>
  <si>
    <t>ChangeInAmountRecognisedForPreacquisitionDeferredTaxAsset</t>
  </si>
  <si>
    <t>Incremento (disminución) en importes reconocidos por activos por impuestos diferidos anteriores a la adquisición</t>
  </si>
  <si>
    <t>ChangesInBiologicalAssets</t>
  </si>
  <si>
    <t>Incremento (disminución) en activos biológicos</t>
  </si>
  <si>
    <t>Total incremento (disminución) en activos biológicos</t>
  </si>
  <si>
    <t>ChangesInBiologicalAssetsAbstract</t>
  </si>
  <si>
    <t>Cambios en activos biológicos [sinopsis]</t>
  </si>
  <si>
    <t>ChangesInDefinedBenefitObligationAtPresentValue</t>
  </si>
  <si>
    <t>Incremento (disminución) en obligaciones por beneficios definidos, a valor presente</t>
  </si>
  <si>
    <t>Total incremento (disminución) en obligaciones por beneficios definidos, a valor presente</t>
  </si>
  <si>
    <t>ChangesInDefinedBenefitObligationAtPresentValueAbstract</t>
  </si>
  <si>
    <t>Cambios en obligaciones por beneficios definidos, al valor presente [sinopsis]</t>
  </si>
  <si>
    <t>Incremento (disminución) en el patrimonio</t>
  </si>
  <si>
    <t>ChangesInExposureToRisk</t>
  </si>
  <si>
    <t>Cambios en exposición al riesgo</t>
  </si>
  <si>
    <t>ChangesInFairValueOfFinancialAssetsAttributableToChangesInCreditRiskOfFinancialAssets</t>
  </si>
  <si>
    <t>Incrementos (disminuciones) en el valor razonable de activos financieros, atribuible a cambios en el riesgo de crédito de activos financieros</t>
  </si>
  <si>
    <t>ChangesInFairValueOfFinancialAssetsRelatedCreditDerivativesOrSimilarInstruments</t>
  </si>
  <si>
    <t>Incrementos (disminuciones) en el valor razonable de activos financieros vinculados con derivados de crédito o instrumentos similares</t>
  </si>
  <si>
    <t>ChangesInFairValueOfFinancialLiabilityAttributableToChangesInCreditRiskOfLiability</t>
  </si>
  <si>
    <t>Incrementos (disminuciones) en el valor razonable de pasivos financieros, atribuible a cambios en el riesgo de crédito de pasivos</t>
  </si>
  <si>
    <t>ChangesInFairValueOfLoansOrReceivablesAttributableToChangesInCreditRiskOfFinancialAssets</t>
  </si>
  <si>
    <t>Incrementos (disminuciones) en el valor razonable de créditos o cuentas por cobrar, atribuible a cambios en el riesgo de crédito de activos financieros</t>
  </si>
  <si>
    <t>ChangesInFairValueOfLoansOrReceivablesRelatedCreditDerivativesOrSimilarInstruments</t>
  </si>
  <si>
    <t>Incrementos (disminuciones) en el valor razonable de créditos o cuentas por cobrar vinculados con derivados de crédito o instrumentos similares</t>
  </si>
  <si>
    <t>ChangesInGoodwill</t>
  </si>
  <si>
    <t>Incremento (disminución) en la plusvalía</t>
  </si>
  <si>
    <t>Total incremento (disminución) en la plusvalía</t>
  </si>
  <si>
    <t>ChangesInGoodwillAbstract</t>
  </si>
  <si>
    <t>Cambios en la plusvalía [sinopsis]</t>
  </si>
  <si>
    <t>ChangesInIntangibleAssetsOtherThanGoodwill</t>
  </si>
  <si>
    <t>Incremento (disminución) en activos intangibles distintos de la plusvalía</t>
  </si>
  <si>
    <t>Total incremento (disminución) en activos intangibles distintos de la plusvalía</t>
  </si>
  <si>
    <t>ChangesInIntangibleAssetsOtherThanGoodwillAbstract</t>
  </si>
  <si>
    <t>Cambios en activos intangibles distintos de la plusvalía [sinopsis]</t>
  </si>
  <si>
    <t>ChangesInInvestmentProperty</t>
  </si>
  <si>
    <t>Incremento (disminución) en propiedades de inversión</t>
  </si>
  <si>
    <t>Total incremento (disminución) en propiedades de inversión</t>
  </si>
  <si>
    <t>ChangesInInvestmentPropertyAbstract</t>
  </si>
  <si>
    <t>Cambios en propiedades de inversión [sinopsis]</t>
  </si>
  <si>
    <t>ChangesInMethodsAndAssumptionsUsedInPreparingSensitivityAnalysis</t>
  </si>
  <si>
    <t>Cambios en los métodos y suposiciones utilizados al elaborar el análisis de sensibilidad</t>
  </si>
  <si>
    <t>ChangesInMethodsUsedToMeasureRisk</t>
  </si>
  <si>
    <t>Cambios en los métodos utilizados para medir el riesgo</t>
  </si>
  <si>
    <t>ChangesInObjectivesPoliciesAndProcessesForManagingRisk</t>
  </si>
  <si>
    <t>Cambios en objetivos, políticas y procesos para la gestión del riesgo</t>
  </si>
  <si>
    <t>ChangesInOtherProvisions</t>
  </si>
  <si>
    <t>Incremento (disminución) en otras provisiones</t>
  </si>
  <si>
    <t>Total incremento (disminución) en otras provisiones</t>
  </si>
  <si>
    <t>ChangesInOtherProvisionsAbstract</t>
  </si>
  <si>
    <t>Cambios en otras provisiones [sinopsis]</t>
  </si>
  <si>
    <t>ChangesInPlanAssetsAtFairValue</t>
  </si>
  <si>
    <t>Incremento (disminución) en activos del plan, a valor razonable</t>
  </si>
  <si>
    <t>Total incremento (disminución) en activos del plan, a valor razonable</t>
  </si>
  <si>
    <t>ChangesInPlanAssetsAtFairValueAbstract</t>
  </si>
  <si>
    <t>Cambios en activos del plan, al valor razonable [sinopsis]</t>
  </si>
  <si>
    <t>ChangesInPropertyPlantAndEquipment</t>
  </si>
  <si>
    <t>Incremento (disminución) en propiedades, planta y equipo</t>
  </si>
  <si>
    <t>Total incremento (disminución) en propiedades, planta y equipo</t>
  </si>
  <si>
    <t>ChangesInPropertyPlantAndEquipmentAbstract</t>
  </si>
  <si>
    <t>Cambios en propiedades, planta y equipo [sinopsis]</t>
  </si>
  <si>
    <t>ChangesInReimbursementRightsAtFairValue</t>
  </si>
  <si>
    <t>Incremento (disminución) en derechos de reembolso, a valor razonable</t>
  </si>
  <si>
    <t>Total incremento (disminución) en derechos de reembolso, a valor razonable</t>
  </si>
  <si>
    <t>ChangesInReimbursementRightsAtFairValueAbstract</t>
  </si>
  <si>
    <t>Cambios en derechos de reembolso, al valor razonable [sinopsis]</t>
  </si>
  <si>
    <t>ChangesInTaxRatesOrTaxLawsEnactedOrAnnouncedMember</t>
  </si>
  <si>
    <t>Variaciones en las tasas impositivas o en las leyes fiscales, aprobadas o anunciadas [miembro]</t>
  </si>
  <si>
    <t>CircumstancesLeadingToReversalsOfInventoryWritedown</t>
  </si>
  <si>
    <t>Circunstancias que conducen a la reversión de rebajas de inventarios</t>
  </si>
  <si>
    <t>ClassesOfAssetsAxis</t>
  </si>
  <si>
    <t>Clases de activos [eje]</t>
  </si>
  <si>
    <t>ClassesOfAssetsMember</t>
  </si>
  <si>
    <t>Clases de activos [miembro]</t>
  </si>
  <si>
    <t>ClassesOfContingentLiabilitiesAxis</t>
  </si>
  <si>
    <t>Clases de pasivos contingentes [eje]</t>
  </si>
  <si>
    <t>ClassesOfFinancialAssetsAxis</t>
  </si>
  <si>
    <t>Clases de activos financieros [eje]</t>
  </si>
  <si>
    <t>ClassesOfFinancialInstrumentsAxis</t>
  </si>
  <si>
    <t>Clases de instrumentos financieros [eje]</t>
  </si>
  <si>
    <t>ClassesOfFinancialInstrumentsMember</t>
  </si>
  <si>
    <t>Clases de instrumentos financieros [miembro]</t>
  </si>
  <si>
    <t>ClassesOfFinancialLiabilitiesAxis</t>
  </si>
  <si>
    <t>Clases de pasivos financieros [eje]</t>
  </si>
  <si>
    <t>ClassesOfIntangibleAssetsOtherThanGoodwillAxis</t>
  </si>
  <si>
    <t>Clases de activos intangibles distintos de la plusvalía [eje]</t>
  </si>
  <si>
    <t>ClassesOfPropertyPlantAndEquipmentAxis</t>
  </si>
  <si>
    <t>Clases de las propiedades, planta y equipo [eje]</t>
  </si>
  <si>
    <t>ClassesOfProvisionsAxis</t>
  </si>
  <si>
    <t>Clases de provisiones [eje]</t>
  </si>
  <si>
    <t>ClassificationOfAssetsAsHeldForSaleMember</t>
  </si>
  <si>
    <t>Clasificación de activos como mantenidos para la venta [miembro]</t>
  </si>
  <si>
    <t>CombinedMember</t>
  </si>
  <si>
    <t>Combinada [miembro]</t>
  </si>
  <si>
    <t>CommencementOfMajorLitigationMember</t>
  </si>
  <si>
    <t>Inicio de litigios importantes [miembro]</t>
  </si>
  <si>
    <t>CommitmentsForDevelopmentOrAcquisitionOfBiologicalAssets</t>
  </si>
  <si>
    <t>Compromisos para el desarrollo o adquisición de activos biológicos</t>
  </si>
  <si>
    <t>CompensationFromThirdPartiesForItemsOfPropertyPlantAndEquipment</t>
  </si>
  <si>
    <t>Compensación procedente de terceros por partidas de propiedades, planta y equipo</t>
  </si>
  <si>
    <t>ComponentsOfOtherComprehensiveIncomeBeforeTaxAbstract</t>
  </si>
  <si>
    <t>Componentes de otro resultado integral, antes de impuestos [sinopsis]</t>
  </si>
  <si>
    <t>ComponentsOfOtherComprehensiveIncomeNetOfTaxAbstract</t>
  </si>
  <si>
    <t>Componentes de otro resultado integral, neto de impuestos [sinopsis]</t>
  </si>
  <si>
    <t>ComputerSoftwareInternallyGeneratedMember</t>
  </si>
  <si>
    <t>Programas de computador, generados internamente [miembro]</t>
  </si>
  <si>
    <t>ComputerSoftwareMember</t>
  </si>
  <si>
    <t>Programas de computador [miembro]</t>
  </si>
  <si>
    <t>ComputerSoftwareNotInternallyGeneratedMember</t>
  </si>
  <si>
    <t>Programas de computador, no generados internamente [miembro]</t>
  </si>
  <si>
    <t>ConcentrationsOfRisk</t>
  </si>
  <si>
    <t>Concentraciones del riesgo</t>
  </si>
  <si>
    <t>ConsiderationPaidReceived</t>
  </si>
  <si>
    <t>Contraprestación pagada (recibida)</t>
  </si>
  <si>
    <t>ConsolidatedAndSeparateFinancialStatementsAxis</t>
  </si>
  <si>
    <t>Estados financieros consolidados y separados [eje]</t>
  </si>
  <si>
    <t>ConsolidatedMember</t>
  </si>
  <si>
    <t>Consolidado [miembro]</t>
  </si>
  <si>
    <t>ConstructionInProgressMember</t>
  </si>
  <si>
    <t>Construcciones en proceso [miembro]</t>
  </si>
  <si>
    <t>ContingentConsiderationArrangementsAndIndemnificationAssetsRecognisedAsOfAcquisitionDate</t>
  </si>
  <si>
    <t>Acuerdos de contraprestación contingente y activos de indemnización reconocidos en la fecha de la adquisición</t>
  </si>
  <si>
    <t>ContingentLiabilitiesMember</t>
  </si>
  <si>
    <t>Pasivos contingentes [miembro]</t>
  </si>
  <si>
    <t>ContingentLiabilitiesOfJointVentureMember</t>
  </si>
  <si>
    <t>Pasivos contingentes de negocios conjuntos [miembro]</t>
  </si>
  <si>
    <t>Pasivos contingentes vinculados a negocios conjuntos</t>
  </si>
  <si>
    <t>ContingentLiabilityForDecommissioningRestorationAndRehabilitationCostsMember</t>
  </si>
  <si>
    <t>Pasivos contingentes por costos de retiro del servicio, restauración y rehabilitación [miembro]</t>
  </si>
  <si>
    <t>ContingentRentsRecognisedAsExpense</t>
  </si>
  <si>
    <t>Cuotas contingentes reconocidas como gasto</t>
  </si>
  <si>
    <t>Total de cuotas contingentes reconocidas como gasto</t>
  </si>
  <si>
    <t>ContingentRentsRecognisedAsExpenseClassifiedAsFinanceLease</t>
  </si>
  <si>
    <t>Cuotas contingentes reconocidas como gasto, clasificadas como arrendamiento financiero</t>
  </si>
  <si>
    <t>ContingentRentsRecognisedAsExpenseClassifiedAsOperatingLease</t>
  </si>
  <si>
    <t>Cuotas contingentes reconocidas como gasto, clasificadas como arrendamiento operativo</t>
  </si>
  <si>
    <t>ContingentRentsRecognisedAsIncome</t>
  </si>
  <si>
    <t>Cuotas contingentes reconocidas como ingreso</t>
  </si>
  <si>
    <t>Total de cuotas contingentes reconocidas como ingreso</t>
  </si>
  <si>
    <t>ContingentRentsRecognisedAsIncomeAbstract</t>
  </si>
  <si>
    <t>Cuotas contingentes reconocidas como ingreso [sinopsis]</t>
  </si>
  <si>
    <t>ContingentRentsRecognisedAsIncomeClassifiedAsFinanceLease</t>
  </si>
  <si>
    <t>Cuotas contingentes reconocidas como ingreso, clasificadas como arrendamiento financiero</t>
  </si>
  <si>
    <t>ContingentRentsRecognisedAsIncomeClassifiedAsOperatingLease</t>
  </si>
  <si>
    <t>Cuotas contingentes reconocidas como ingreso, clasificadas como arrendamiento operativo</t>
  </si>
  <si>
    <t>ContinuingAndDiscontinuedOperationsAxis</t>
  </si>
  <si>
    <t>Operaciones continuadas y discontinuadas [eje]</t>
  </si>
  <si>
    <t>ContinuingOperationsMember</t>
  </si>
  <si>
    <t>Operaciones continuadas [miembro]</t>
  </si>
  <si>
    <t>ContractualCommitmentsForAcquisitionOfIntangibleAssets</t>
  </si>
  <si>
    <t>Compromisos contractuales para la adquisición de activos intangibles</t>
  </si>
  <si>
    <t>ContractualCommitmentsForAcquisitionOfPropertyPlantAndEquipment</t>
  </si>
  <si>
    <t>Compromisos contractuales para la adquisición de propiedades, planta y equipo</t>
  </si>
  <si>
    <t>ContributionsByPlanParticipantsDefinedBenefitObligationAtPresentValue</t>
  </si>
  <si>
    <t>Aportaciones efectuadas por los participantes del plan, obligaciones por beneficios definidos, al valor presente</t>
  </si>
  <si>
    <t>CopyrightsPatentsAndOtherIndustrialPropertyRightsServiceAndOperatingRightsInternallyGeneratedMember</t>
  </si>
  <si>
    <t>Derechos de propiedad intelectual, patentes y otros derechos de propiedad industrial, servicio y derechos de operación, generados internamente [miembro]</t>
  </si>
  <si>
    <t>CopyrightsPatentsAndOtherIndustrialPropertyRightsServiceAndOperatingRightsMember</t>
  </si>
  <si>
    <t>Derechos de propiedad intelectual, patentes y otros derechos de propiedad industrial, servicio y derechos de operación [miembro]</t>
  </si>
  <si>
    <t>CopyrightsPatentsAndOtherIndustrialPropertyRightsServiceAndOperatingRightsNotInternallyGeneratedMember</t>
  </si>
  <si>
    <t>Derechos de propiedad intelectual, patentes y otros derechos de propiedad industrial, servicio y derechos de operación, no generados internamente [miembro]</t>
  </si>
  <si>
    <t>CostOfBusinessCombination</t>
  </si>
  <si>
    <t>Costo de combinaciones de negocios</t>
  </si>
  <si>
    <t>CostOfInventoriesRecognisedAsExpenseDuringPeriod</t>
  </si>
  <si>
    <t>Costo de inventarios reconocidos como gasto durante el periodo</t>
  </si>
  <si>
    <t>CostRelatingToDefinedBenefitPlans</t>
  </si>
  <si>
    <t>Costo vinculado con planes de beneficios definidos</t>
  </si>
  <si>
    <t>Total costo vinculado con planes de beneficios definidos</t>
  </si>
  <si>
    <t>CostRelatingToDefinedBenefitPlansForPeriodIncludedInCostOfAssets</t>
  </si>
  <si>
    <t>Costo vinculado con planes de beneficios definidos para periodos incluidos en el costo de activos</t>
  </si>
  <si>
    <t>CostsIncurredAndRecognisedProfitsLessRecognisedLosses</t>
  </si>
  <si>
    <t>Costos incurridos y ganancias reconocidas (menos pérdidas reconocidas)</t>
  </si>
  <si>
    <t>CountryOfDomicileMember</t>
  </si>
  <si>
    <t>País de domicilio [miembro]</t>
  </si>
  <si>
    <t>CountryOfIncorporationOfEntityWhoseConsolidatedFinancialStatementsHaveBeenProducedForPublicUse</t>
  </si>
  <si>
    <t>País de incorporación de la entidad cuyos estados financieros consolidados se han elaborado para uso público</t>
  </si>
  <si>
    <t>CountryOfIncorporationOrResidenceOfAssociate</t>
  </si>
  <si>
    <t>País de incorporación o residencia de la asociada</t>
  </si>
  <si>
    <t>CountryOfIncorporationOrResidenceOfJointlyControlledEntity</t>
  </si>
  <si>
    <t>País de incorporación o residencia de la entidad controlada de forma conjunta</t>
  </si>
  <si>
    <t>CreationDateAxis</t>
  </si>
  <si>
    <t>Fecha de creación [eje]</t>
  </si>
  <si>
    <t>CumulativeChangeInFairValueRecognisedInProfitOrLossOnSalesOfInvestmentPropertyBetweenPoolsOfAssetsMeasuredUsingDifferentModels</t>
  </si>
  <si>
    <t>Cambio acumulado en el valor razonable reconocido en el resultado del periodo por la venta de propiedades de inversión entre conjuntos de activos medidos usando diferentes modelos</t>
  </si>
  <si>
    <t>CumulativeGainLossOnDisposalOfInvestmentsInEquityInstrumentsDesignatedAsMeasuredAtFairValueThroughOtherComprehensiveIncome</t>
  </si>
  <si>
    <t>Ganancia (pérdida) acumulada en la disposición de inversiones en instrumentos de patrimonio designados como medidos al valor razonable con cambios en otro resultado integral</t>
  </si>
  <si>
    <t>CumulativePreferenceDividendsNotRecognised</t>
  </si>
  <si>
    <t>Dividendos preferentes acumulativos no reconocidos</t>
  </si>
  <si>
    <t>CurrentAndDeferredTaxRelatingToItemsChargedOrCreditedDirectlyToEquity</t>
  </si>
  <si>
    <t>Impuestos corrientes y diferidos, relativos a partidas cargadas o acreditadas directamente a patrimonio</t>
  </si>
  <si>
    <t>Suma de impuestos corrientes y diferidos, relativos a partidas cargadas o acreditadas directamente a patrimonio</t>
  </si>
  <si>
    <t>CurrentAndDeferredTaxRelatingToItemsChargedOrCreditedDirectlyToEquityAbstract</t>
  </si>
  <si>
    <t>Impuestos corrientes y diferidos, relativos a partidas cargadas o acreditadas directamente a patrimonio [sinopsis]</t>
  </si>
  <si>
    <t>Activos corrientes</t>
  </si>
  <si>
    <t>CurrentBiologicalAssetsAtCost</t>
  </si>
  <si>
    <t>Activos biológicos corrientes, al costo</t>
  </si>
  <si>
    <t>CurrentBiologicalAssetsAtFairValue</t>
  </si>
  <si>
    <t>Activos biológicos corrientes, al valor razonable</t>
  </si>
  <si>
    <t>Pasivos corrientes</t>
  </si>
  <si>
    <t>Pasivos corrientes distintos de los pasivos incluidos en grupos de activos para su disposición clasificados como mantenidos para la venta</t>
  </si>
  <si>
    <t>CurrentProvisions</t>
  </si>
  <si>
    <t>Disposiciones actuales</t>
  </si>
  <si>
    <t>Total provisiones corrientes</t>
  </si>
  <si>
    <t>CurrentProvisionsAbstract</t>
  </si>
  <si>
    <t>Disposiciones actuales [sinopsis]</t>
  </si>
  <si>
    <t>CurrentServiceCostDefinedBenefitPlan</t>
  </si>
  <si>
    <t>Costo de los servicios del periodo corriente, plan de beneficios definidos</t>
  </si>
  <si>
    <t>CurrentTaxExpenseIncome</t>
  </si>
  <si>
    <t>Gasto (ingreso) por impuesto corriente</t>
  </si>
  <si>
    <t>CurrentTaxRelatingToItemsChargedOrCreditedDirectlyToEquity</t>
  </si>
  <si>
    <t>Impuestos corrientes relativos a partidas cargadas o acreditadas directamente a patrimonio</t>
  </si>
  <si>
    <t>DateOfAcquisition</t>
  </si>
  <si>
    <t>Fecha de adquisición</t>
  </si>
  <si>
    <t>DateOfAuthorisationForIssueOfFinancialStatements</t>
  </si>
  <si>
    <t>Fecha de autorización para la publicación de los estados financieros</t>
  </si>
  <si>
    <t>DateOfMostRecentComprehensiveActuarialValuation</t>
  </si>
  <si>
    <t>Fecha de la valoración actuarial integral más reciente</t>
  </si>
  <si>
    <t>DecreaseDueToHarvestBiologicalAssets</t>
  </si>
  <si>
    <t>Disminuciones debidas a la cosecha o recolección, activos biológicos</t>
  </si>
  <si>
    <t>DecreaseIncreaseThroughActuarialGainsLossesDefinedBenefitObligationAtPresentValue</t>
  </si>
  <si>
    <t>Disminuciones (incrementos) por ganancias (pérdidas) actuariales, obligaciones de beneficios definidos, al valor presente</t>
  </si>
  <si>
    <t>Incrementos (disminuciones) por pérdidas (ganancias) actuariales, planes de beneficios definidos, al valor presente</t>
  </si>
  <si>
    <t>DecreaseIncreaseThroughCurtailmentsDefinedBenefitObligationAtPresentValue</t>
  </si>
  <si>
    <t>Disminuciones (incrementos) por reducciones y liquidaciones, obligaciones de beneficios definidos, al valor presente</t>
  </si>
  <si>
    <t>Incremento (disminuciones) por reducciones, obligaciones de beneficios definidos, al valor presente</t>
  </si>
  <si>
    <t>DecreaseIncreaseThroughSettlementsDefinedBenefitObligationAtPresentValue</t>
  </si>
  <si>
    <t>Disminuciones (incrementos) por liquidaciones, obligaciones de beneficios definidos, a valor presente</t>
  </si>
  <si>
    <t>Incrementos (disminuciones) por liquidaciones, obligaciones de beneficios definidos, a valor presente</t>
  </si>
  <si>
    <t>DecreaseIncreaseThroughSettlementsPlanAssetsAtFairValue</t>
  </si>
  <si>
    <t>Disminuciones (incrementos) por liquidaciones, activos del plan, a valor razonable</t>
  </si>
  <si>
    <t>Incrementos (disminuciones) por liquidaciones, activos del plan, a valor razonable</t>
  </si>
  <si>
    <t>DecreaseIncreaseThroughSettlementsReimbursementRightsAtFairValue</t>
  </si>
  <si>
    <t>Disminuciones (incrementos) por liquidaciones, derechos de reembolso, a valor razonable</t>
  </si>
  <si>
    <t>Incrementos (disminuciones) por liquidaciones, derechos de reembolso, a valor razonable</t>
  </si>
  <si>
    <t>DecreaseThroughBenefitsPaidDefinedBenefitObligationAtPresentValue</t>
  </si>
  <si>
    <t>Disminuciones por beneficios pagados, obligaciones de beneficios definidos, al valor presente</t>
  </si>
  <si>
    <t>DecreaseThroughBenefitsPaidPlanAssetsAtFairValue</t>
  </si>
  <si>
    <t>Disminuciones por beneficios pagados, activos del plan, al valor razonable</t>
  </si>
  <si>
    <t>DecreaseThroughBenefitsPaidReimbursementRightsAtFairValue</t>
  </si>
  <si>
    <t>Disminuciones por beneficios pagados, derechos de reembolso, al valor razonable</t>
  </si>
  <si>
    <t>DecreaseThroughClassifiedAsHeldForSaleBiologicalAssets</t>
  </si>
  <si>
    <t>Disminuciones por clasificar como mantenidos para la venta, activos biológicos</t>
  </si>
  <si>
    <t>DecreaseThroughClassifiedAsHeldForSaleGoodwill</t>
  </si>
  <si>
    <t>Disminuciones por clasificar como mantenidos para la venta, plusvalía</t>
  </si>
  <si>
    <t>DecreaseThroughClassifiedAsHeldForSaleIntangibleAssetsOtherThanGoodwill</t>
  </si>
  <si>
    <t>Disminuciones por clasificar como mantenidos para la venta, activos intangibles distintos de la plusvalía</t>
  </si>
  <si>
    <t>DecreaseThroughClassifiedAsHeldForSaleInvestmentProperty</t>
  </si>
  <si>
    <t>Disminuciones mediante la clasificación de mantenidos para la venta, propiedades de inversión</t>
  </si>
  <si>
    <t>DecreaseThroughClassifiedAsHeldForSalePropertyPlantAndEquipment</t>
  </si>
  <si>
    <t>Disminuciones por clasificar como mantenidos para la venta, propiedades, planta y equipo</t>
  </si>
  <si>
    <t>DecreaseThroughDisposalOfPreviouslyAcquiredBusinessesGoodwill</t>
  </si>
  <si>
    <t>Disminuciones mediante la disposición de negocios anteriormente adquiridos, plusvalía</t>
  </si>
  <si>
    <t>DeductibleTemporaryDifferencesForWhichNoDeferredTaxAssetIsRecognised</t>
  </si>
  <si>
    <t>Diferencias temporarias deducibles por las que no se reconoce activo por impuestos diferidos</t>
  </si>
  <si>
    <t>DeemedCostOfInvestmentsForWhichDeemedCostIsFairValue</t>
  </si>
  <si>
    <t>Costo atribuido de inversiones para las que el costo atribuido es su valor razonable</t>
  </si>
  <si>
    <t>DeemedCostOfInvestmentsForWhichDeemedCostIsPreviousGAAPCarryingAmount</t>
  </si>
  <si>
    <t>Costo atribuido de inversiones para las que el costo atribuido es su importe en libros según PCGA anteriores</t>
  </si>
  <si>
    <t>DefaultFinancialStatementsDateMember</t>
  </si>
  <si>
    <t>Fecha de los estados financieros omitidos [miembro]</t>
  </si>
  <si>
    <t>DeferredTaxAssetsAndLiabilitiesAbstract</t>
  </si>
  <si>
    <t>Activos y pasivos por impuestos diferidos [sinopsis]</t>
  </si>
  <si>
    <t>DeferredTaxExpenseArisingFromWritedownOrReversalOfWritedownOfDeferredTaxAsset</t>
  </si>
  <si>
    <t>Gasto por impuestos diferidos surgido de la baja o la reversión de la baja de activos por impuestos diferidos</t>
  </si>
  <si>
    <t>DeferredTaxExpenseIncome</t>
  </si>
  <si>
    <t>Gasto (ingreso) por impuestos diferidos</t>
  </si>
  <si>
    <t>DeferredTaxExpenseIncomeAbstract</t>
  </si>
  <si>
    <t>Gasto (ingreso) por impuestos diferidos [sinopsis]</t>
  </si>
  <si>
    <t>DeferredTaxExpenseIncomeRecognisedInProfitOrLoss</t>
  </si>
  <si>
    <t>Gasto (ingreso) por impuestos diferidos reconocidos como resultados</t>
  </si>
  <si>
    <t>DeferredTaxExpenseIncomeRelatingToOriginationAndReversalOfTemporaryDifferences</t>
  </si>
  <si>
    <t>Gasto (ingreso) por impuestos diferidos relacionado con el nacimiento y reversión de diferencias temporarias</t>
  </si>
  <si>
    <t>DeferredTaxExpenseIncomeRelatingToTaxRateChangesOrImpositionOfNewTaxes</t>
  </si>
  <si>
    <t>Gasto (ingreso) por impuestos diferidos relacionado con cambios en las tasas fiscales o con la imposición de nuevos impuestos</t>
  </si>
  <si>
    <t>DeferredTaxLiabilityAsset</t>
  </si>
  <si>
    <t>Pasivo (activo) por impuestos diferidos</t>
  </si>
  <si>
    <t>Pasivo (activo) por impuestos diferidos neto</t>
  </si>
  <si>
    <t>DeferredTaxRelatingToItemsChargedOrCreditedDirectlyToEquity</t>
  </si>
  <si>
    <t>Impuestos diferidos relativos a partidas cargadas o acreditadas directamente a patrimonio</t>
  </si>
  <si>
    <t>DefinedBenefitObligationAtPresentValue</t>
  </si>
  <si>
    <t>Obligación por beneficios definidos, al valor presente</t>
  </si>
  <si>
    <t>Obligación por beneficios definidos, al valor presente al comienzo del periodo</t>
  </si>
  <si>
    <t>Obligación por beneficios definidos, al valor presente al final del periodo</t>
  </si>
  <si>
    <t>DefinedBenefitPlansAxis</t>
  </si>
  <si>
    <t>Planes de beneficios definidos [eje]</t>
  </si>
  <si>
    <t>DefinedBenefitPlansMember</t>
  </si>
  <si>
    <t>Planes de beneficios definidos [miembro]</t>
  </si>
  <si>
    <t>DepreciationBiologicalAssets</t>
  </si>
  <si>
    <t>Depreciación, activos biológicos</t>
  </si>
  <si>
    <t>DepreciationInvestmentProperty</t>
  </si>
  <si>
    <t>Depreciación, propiedades de inversión</t>
  </si>
  <si>
    <t>DepreciationMethodBiologicalAssetsAtCost</t>
  </si>
  <si>
    <t>Método de depreciación, activos biológicos, al costo</t>
  </si>
  <si>
    <t>DepreciationMethodInvestmentPropertyCostModel</t>
  </si>
  <si>
    <t>Método de depreciación, propiedades de inversión, modelo del costo</t>
  </si>
  <si>
    <t>DepreciationMethodPropertyPlantAndEquipment</t>
  </si>
  <si>
    <t>Método de depreciación, propiedades, planta y equipo</t>
  </si>
  <si>
    <t>DepreciationPropertyPlantAndEquipment</t>
  </si>
  <si>
    <t>Depreciación, propiedades, planta y equipo</t>
  </si>
  <si>
    <t>DescriptionAndCarryingAmountOfIntangibleAssetsMaterialToEntity</t>
  </si>
  <si>
    <t>Descripción e importe en libros de activos intangibles significativos para la entidad</t>
  </si>
  <si>
    <t>DescriptionAndCarryingAmountOfIntangibleAssetsWithIndefiniteUsefulLife</t>
  </si>
  <si>
    <t>Descripción e importe en libros de activos intangibles con vida útil indefinida</t>
  </si>
  <si>
    <t>DescriptionOfAccountingPolicyForDefinedBenefitPlans</t>
  </si>
  <si>
    <t>Descripción de las políticas contables para planes de beneficios definidos</t>
  </si>
  <si>
    <t>DescriptionOfAccountingPolicyForExplorationAndEvaluationExpenditures</t>
  </si>
  <si>
    <t>Descripción de las políticas contables para desembolsos para exploración y evaluación</t>
  </si>
  <si>
    <t>DescriptionOfAccountingPolicyForGovernmentGrants</t>
  </si>
  <si>
    <t>Descripción de las políticas contables para subvenciones del gobierno</t>
  </si>
  <si>
    <t>DescriptionOfAccountingPolicyForInsuranceContracts</t>
  </si>
  <si>
    <t>Descripción de las políticas contables para contratos de seguro</t>
  </si>
  <si>
    <t>DescriptionOfAccountingPolicyForInvestmentInAssociates</t>
  </si>
  <si>
    <t>Descripción de las políticas contables para inversiones en asociadas</t>
  </si>
  <si>
    <t>DescriptionOfAccountingPolicyForInvestmentsInJointVentures</t>
  </si>
  <si>
    <t>Descripción de las políticas contables para inversiones en negocios conjuntos</t>
  </si>
  <si>
    <t>DescriptionOfAccountingPolicyForMeasuringInventories</t>
  </si>
  <si>
    <t>Descripción de las políticas contables para medición de inventarios</t>
  </si>
  <si>
    <t>DescriptionOfAccountingPolicyForRecognitionOfRevenue</t>
  </si>
  <si>
    <t>Descripción de las políticas contables para reconocimiento de ingresos de actividades ordinarias</t>
  </si>
  <si>
    <t>DescriptionOfAccountingPolicyForTerminationBenefits</t>
  </si>
  <si>
    <t>Descripción de las políticas contables para beneficios por terminación</t>
  </si>
  <si>
    <t>DescriptionOfAccountingPolicyToDetermineComponentsOfCashAndCashEquivalents</t>
  </si>
  <si>
    <t>Descripción de las políticas contables para determinar los componentes del efectivo y equivalentes al efectivo</t>
  </si>
  <si>
    <t>DescriptionOfAcquiree</t>
  </si>
  <si>
    <t>Descripción de la adquirida</t>
  </si>
  <si>
    <t>DescriptionOfAcquisitionOfAssetsByAssumingDirectlyRelatedLiabilitiesOrMeansOfFinanceLease</t>
  </si>
  <si>
    <t>Descripción de la adquisición de activos, ya sea asumiendo directamente los pasivos relacionados, o mediante operaciones de arrendamiento financiero</t>
  </si>
  <si>
    <t>DescriptionOfAcquisitionOfEntityByMeansOfEquityIssue</t>
  </si>
  <si>
    <t>Descripción de la adquisición de una entidad mediante una ampliación de capital</t>
  </si>
  <si>
    <t>DescriptionOfActualReturnOnPlanAssetsAndReimbursementRightRecognisedAsAsset</t>
  </si>
  <si>
    <t>Descripción del rendimiento real de los activos del plan y del derecho de reembolso reconocido como activo</t>
  </si>
  <si>
    <t>DescriptionOfAdjustmentsMadeToMeasureDefinedBenefitObligation</t>
  </si>
  <si>
    <t>Descripción de ajustes realizados para medir obligaciones por beneficios definidos</t>
  </si>
  <si>
    <t>DescriptionOfAmountsOfAssetsLiabilitiesEquityInterestsOrItemsOfConsiderationForWhichInitialAccountingIsIncomplete</t>
  </si>
  <si>
    <t>Descripción del importe de activos, pasivos, participaciones en el patrimonio o partidas de contraprestación cuya contabilización inicial esté incompleta</t>
  </si>
  <si>
    <t>DescriptionOfAmountsOfEntitysOwnFinancialInstrumentsIncludedInFairValueOfPlanAssets</t>
  </si>
  <si>
    <t>Descripción del importe de instrumentos financieros propios de la entidad incluidos en el valor razonable de activos del plan</t>
  </si>
  <si>
    <t>DescriptionOfAmountsOfOtherAssetsUsedByEntityIncludedInFairValueOfPlanAssets</t>
  </si>
  <si>
    <t>Descripción del importe de otros activos utilizados por la entidad incluidos en el valor razonable de activos del plan</t>
  </si>
  <si>
    <t>DescriptionOfAmountsOfPropertyOccupiedByEntityIncludedInFairValueOfPlanAssets</t>
  </si>
  <si>
    <t>Descripción del importe de propiedad ocupada por la entidad incluida en el valor razonable de activos del plan</t>
  </si>
  <si>
    <t>DescriptionOfAnyRetirementBenefitPlanTerminationTerms</t>
  </si>
  <si>
    <t>Descripción de las condiciones de terminación de planes de beneficios por retiro</t>
  </si>
  <si>
    <t>DescriptionOfArrangementForContingentConsiderationArrangementsAndIndemnificationAssets</t>
  </si>
  <si>
    <t>Descripción de los acuerdos por contraprestaciones contingentes y los activos de indemnización</t>
  </si>
  <si>
    <t>DescriptionOfArrangementInvolvingLegalFormOfLease</t>
  </si>
  <si>
    <t>Descripción del acuerdo que adopta forma legal de arrendamiento</t>
  </si>
  <si>
    <t>DescriptionOfAssetUnderlyingArrangementInvolvingLegalFormOfLeaseAndAnyRestrictionsOnItsUse</t>
  </si>
  <si>
    <t>Descripción del activo subyacente en el acuerdo que adopta forma legal de arrendamiento y cualquier restricción sobre su uso</t>
  </si>
  <si>
    <t>DescriptionOfBasesOfFinancialStatementsThatHaveBeenRestatedForChangesInGeneralPurchasingPowerOfFunctionalCurrency</t>
  </si>
  <si>
    <t>Descripción de las bases de los estados financieros que se han reexpresado para cambios en el poder adquisitivo general de la moneda funcional</t>
  </si>
  <si>
    <t>DescriptionOfBasisForDeterminingAmountOfPaymentForContingentConsiderationArrangementsAndIndemnificationAssets</t>
  </si>
  <si>
    <t>Descripción de los criterios para determinar el importe de pagos por acuerdos de contraprestaciones contingentes y los activos de indemnización</t>
  </si>
  <si>
    <t>DescriptionOfBasisForPreparingAndPresentingInformationNotRequiredByIFRSForSMEs</t>
  </si>
  <si>
    <t>Descripción de la base de preparación y presentación de información no requerida por la NIIF para las PYME</t>
  </si>
  <si>
    <t>DescriptionOfBasisOfAccountingForTransactionsBetweenReportableSegments</t>
  </si>
  <si>
    <t>Descripción de los criterios de contabilización de transacciones entre los segmentos sobre los que deba informar</t>
  </si>
  <si>
    <t>DescriptionOfBasisOfValuationOfAssetsAvailableForBenefits</t>
  </si>
  <si>
    <t>Descripción de la base de valoración de activos disponibles para atender beneficios</t>
  </si>
  <si>
    <t>DescriptionOfBasisOnWhichUnitsRecoverableAmountHasBeenDetermined</t>
  </si>
  <si>
    <t>Descripción de la base sobre la que se ha determinado el importe recuperable de la unidad</t>
  </si>
  <si>
    <t>DescriptionOfBasisUsedToDetermineExpectedRateOfReturnOnAssets</t>
  </si>
  <si>
    <t>Descripción de los criterios utilizados para determinar la tasa de rendimiento esperada para los activos</t>
  </si>
  <si>
    <t>DescriptionOfBasisUsedToDetermineFairValueLessCostsToSell</t>
  </si>
  <si>
    <t>Descripción de la base utilizada para determinar el valor razonable menos los costos de venta</t>
  </si>
  <si>
    <t>DescriptionOfBasisUsedToDetermineSurplusOrDeficitOfMultiemployerPlan</t>
  </si>
  <si>
    <t>Descripción de los criterios utilizados para determinar el superávit o déficit de planes multipatronales</t>
  </si>
  <si>
    <t>DescriptionOfBiologicalAssets</t>
  </si>
  <si>
    <t>Descripción de activos biológicos</t>
  </si>
  <si>
    <t>DescriptionOfBiologicalAssetsPreviouslyMeasuredAtCost</t>
  </si>
  <si>
    <t>Descripción de los activos biológicos anteriormente medidos al costo</t>
  </si>
  <si>
    <t>DescriptionOfBiologicalAssetsWhereFairValueInformationIsUnreliable</t>
  </si>
  <si>
    <t>Descripción de los activos biológicos en los que la información sobre el valor razonable es poco fiable</t>
  </si>
  <si>
    <t>DescriptionOfCashgeneratingUnit</t>
  </si>
  <si>
    <t>Descripción de la unidad generadora de efectivo</t>
  </si>
  <si>
    <t>DescriptionOfChangesInPlanToSellNoncurrentAssetOrDisposalGroupHeldForSale</t>
  </si>
  <si>
    <t>Descripción de cambios en el plan de venta de activos no corrientes o grupos de activos para su disposición mantenidos para la venta</t>
  </si>
  <si>
    <t>DescriptionOfChangesInServiceConcessionArrangement</t>
  </si>
  <si>
    <t>Descripción de cambios en el acuerdo de concesión de servicios</t>
  </si>
  <si>
    <t>DescriptionOfCollateralHeldAsSecurityAndOtherCreditEnhancements</t>
  </si>
  <si>
    <t>Descripción de la garantía tomada para asegurar el cobro y otras mejoras crediticias</t>
  </si>
  <si>
    <t>DescriptionOfCollateralPermittedToSellOrRepledgeInAbsenceOfDefaultByOwnerOfCollateral</t>
  </si>
  <si>
    <t>Descripción de la garantía autorizada a venderla o a pignorarla sin que se haya producido un incumplimiento por parte del propietario de la garantía</t>
  </si>
  <si>
    <t>DescriptionOfComplianceWithIFRSsIfAppliedForInterimFinancialReport</t>
  </si>
  <si>
    <t>Descripción del cumplimiento con las NIIF si se aplican a la información financiera intermedia</t>
  </si>
  <si>
    <t>DescriptionOfComponentsOfCostOfBusinessCombination</t>
  </si>
  <si>
    <t>Descripción de los componentes del costo de la combinación de negocios</t>
  </si>
  <si>
    <t>DescriptionOfConcentrationsOfInsuranceRisk</t>
  </si>
  <si>
    <t>Descripción de concentraciones del riesgo de seguro</t>
  </si>
  <si>
    <t>DescriptionOfContractualAgreementOrStatedPolicyForChargingNetDefinedBenefitCost</t>
  </si>
  <si>
    <t>Descripción del acuerdo contractual o política establecida para cargar el costo por beneficios definidos netos</t>
  </si>
  <si>
    <t>DescriptionOfConversionOfDebtToEquity</t>
  </si>
  <si>
    <t>Descripción de la conversión de deuda en patrimonio</t>
  </si>
  <si>
    <t>DescriptionOfCriteriaUsedToDistinguishInvestmentPropertyFromOwneroccupiedPropertyAndFromPropertyHeldSaleInOrdinaryCourseOfBusiness</t>
  </si>
  <si>
    <t>Descripción de los criterios utilizados para distinguir entre propiedades de inversión de las propiedades ocupadas por el propietario y de las propiedades mantenidas para la venta en el curso ordinario del negocio</t>
  </si>
  <si>
    <t>DescriptionOfCurrentAndFormerWayOfAggregatingAssets</t>
  </si>
  <si>
    <t>Descripción de las formas actuales y anteriores de agregar activos</t>
  </si>
  <si>
    <t>DescriptionOfDateOfReclassificationOfFinancialAssetsDueToChangeInBusinessModel</t>
  </si>
  <si>
    <t>Descripción del fecha de reclasificación de los activos financieros debido a un cambio en el modelo de negocio</t>
  </si>
  <si>
    <t>DescriptionOfDetailsOfDefaultsDuringPeriodOfPrincipalInterestSinkingFundOrRedemptionTermsOfLoansPayable</t>
  </si>
  <si>
    <t>Descripción de los detalles de los incumplimientos o infracciones durante el período que se refieran al principal, a los intereses, a los fondos de amortización para cancelación de deudas o a las condiciones de rescate de préstamos por pagar</t>
  </si>
  <si>
    <t>DescriptionOfDiscountRatesAppliedToCashFlowProjections</t>
  </si>
  <si>
    <t>Descripción de las tasas de descuento aplicadas en las proyecciones de flujos de efectivo</t>
  </si>
  <si>
    <t>DescriptionOfDiscountRatesUsedInCurrentEstimateOfValueInUse</t>
  </si>
  <si>
    <t>Descripción de las tasas de descuento utilizadas en la estimación actual del valor en uso</t>
  </si>
  <si>
    <t>DescriptionOfDiscountRatesUsedInPreviousEstimateOfValueInUse</t>
  </si>
  <si>
    <t>Descripción de las tasas de descuento utilizadas en la estimaciones previas del valor en uso</t>
  </si>
  <si>
    <t>DescriptionOfEffectiveInterestRateDeterminedOnDateOfReclassification</t>
  </si>
  <si>
    <t>Descripción de la tasa de interés efectivo determinada en la fecha de reclasificación</t>
  </si>
  <si>
    <t>DescriptionOfEffectOfChangingBusinessModelForManagingFinancialAssetsOnFinancialStatements</t>
  </si>
  <si>
    <t>Descripción del efecto de los cambios en el modelo de negocio para gestionar activos financieros en los estados financieros</t>
  </si>
  <si>
    <t>DescriptionOfEstimateOfRangeOfOutcomesFromContingentConsiderationArrangementsAndIndemnificationAssets</t>
  </si>
  <si>
    <t>Descripción de la estimación del rango de resultados procedentes de acuerdos de contraprestaciones contingentes y los activos de indemnización</t>
  </si>
  <si>
    <t>DescriptionOfEventOrChangeInCircumstancesThatCausedRecognitionOfDeferredTaxBenefitsAcquiredInBusinessCombinationAfterAcquisitionDate</t>
  </si>
  <si>
    <t>Descripción de hechos o cambios en circunstancias que ocasionaron el reconocimiento de beneficios por impuestos diferidos adquiridos en combinaciones de negocios después de la fecha de adquisición</t>
  </si>
  <si>
    <t>DescriptionOfExpectedImpactOfInitialApplicationOfNewStandardsOrInterpretations</t>
  </si>
  <si>
    <t>Descripción del impacto esperado de la aplicación inicial de normas o o interpretaciones nuevas</t>
  </si>
  <si>
    <t>DescriptionOfExpectedTimingOfOutflowsOtherProvisions</t>
  </si>
  <si>
    <t>Descripción del calendario esperado de flujos de salida, otras provisiones</t>
  </si>
  <si>
    <t>DescriptionOfExpiryDateOfTemporaryDifferencesUnusedTaxLossesAndUnusedTaxCredits</t>
  </si>
  <si>
    <t>Descripción de la fecha de validez de diferencias temporarias, pérdidas y créditos fiscales no utilizados</t>
  </si>
  <si>
    <t>DescriptionOfExplanationOfFactAndReasonsWhyRangeOfOutcomesFromContingentConsiderationArrangementsAndIndemnificationAssetsCannotBeEstimated</t>
  </si>
  <si>
    <t>Descripción de la explicación de hechos y razones por las que no puede estimarse el rango de resultados procedentes de acuerdos de contraprestaciones contingentes y los activos de indemnización</t>
  </si>
  <si>
    <t>DescriptionOfExposureToRisk</t>
  </si>
  <si>
    <t>Descripción de la exposición al riesgo</t>
  </si>
  <si>
    <t>DescriptionOfExtentToWhichFairValueOfInvestmentPropertyIsBasedOnValuationByIndependentValuer</t>
  </si>
  <si>
    <t>Descripción de la medida en que el valor razonable de las propiedades de inversión se basan en la valoración por un tasador independiente</t>
  </si>
  <si>
    <t>DescriptionOfFactAndBasisOnWhichCarryingAmountsWereDeterminedIfEntityUsesExemptionInIFRS1D8B</t>
  </si>
  <si>
    <t>Descripción de los hechos y las bases sobre las que se determinaron los importes en libros si la entidad usa exención en NIIF 1.D8B</t>
  </si>
  <si>
    <t>DescriptionOfFactAndReasonWhySensitivityAnalysisAreUnrepresentative</t>
  </si>
  <si>
    <t>Descripción de los hechos y razones por las que los análisis de sensibilidad no son representativos</t>
  </si>
  <si>
    <t>DescriptionOfFactorsThatMakeUpGoodwillRecognised</t>
  </si>
  <si>
    <t>Descripción de los factores que constituyen la plusvalía reconocida</t>
  </si>
  <si>
    <t>DescriptionOfFactThatAmountOfChangeInAccountingEstimateIsImpracticable</t>
  </si>
  <si>
    <t>Descripción del hecho de que el importe del cambio en una estimación contable es impracticable</t>
  </si>
  <si>
    <t>DescriptionOfFactThatMultiemployerPlanIsDefinedBenefitPlan</t>
  </si>
  <si>
    <t>Descripción del hecho de que un plan multipatronal es un plan de beneficios definidos</t>
  </si>
  <si>
    <t>DescriptionOfFairValueLessEstimatedPointofsaleCostsOfAgriculturalProduceHarvestedDuringPeriod</t>
  </si>
  <si>
    <t>Descripción del valor razonable menos los costos estimados en el punto de venta de los productos agrícolas cosechados o recolectados durante el periodo</t>
  </si>
  <si>
    <t>DescriptionOfFinancialInstrumentsDesignatedAsHedgingInstrument</t>
  </si>
  <si>
    <t>Descripción de instrumentos financieros designados como instrumentos de cobertura</t>
  </si>
  <si>
    <t>DescriptionOfFinancialInstrumentsTheirCarryingAmountAndExplanationOfWhyFairValueCannotBeMeasuredReliably</t>
  </si>
  <si>
    <t>Descripción de los instrumentos financieros, su importe en libros y explicación de la razón por la que el valor razonable no puede medirse de forma fiable</t>
  </si>
  <si>
    <t>DescriptionOfFinancialRiskManagementRelatedToAgriculturalActivity</t>
  </si>
  <si>
    <t>Descripción de la gestión del riesgo financiero relacionado con la actividad agrícola</t>
  </si>
  <si>
    <t>DescriptionOfForecastTransactionHedgeAccountingPreviouslyUsedButNoLongerExpectedToOccur</t>
  </si>
  <si>
    <t>Descripción de las transacciones previstas para las que anteriormente se utilizó la contabilidad de coberturas pero que no se espera que vuelvan a suceder</t>
  </si>
  <si>
    <t>DescriptionOfFullyAmortisedIntangibleAssets</t>
  </si>
  <si>
    <t>Descripción de los activos intangibles totalmente amortizados</t>
  </si>
  <si>
    <t>DescriptionOfFunctionalCurrency</t>
  </si>
  <si>
    <t>Descripción de la moneda funcional</t>
  </si>
  <si>
    <t>DescriptionOfFundingOfObligationsOfOtherLongtermBenefitsAtReportingDate</t>
  </si>
  <si>
    <t>Descripción de la financiación de obligaciones de otros beneficios a largo plazo en el fecha de presentación</t>
  </si>
  <si>
    <t>DescriptionOfFundingOfObligationsOfTerminationBenefits</t>
  </si>
  <si>
    <t>Descripción de la financiación de obligaciones de beneficios de terminación</t>
  </si>
  <si>
    <t>DescriptionOfFundingPolicy</t>
  </si>
  <si>
    <t>Descripción de la política de financiación</t>
  </si>
  <si>
    <t>DescriptionOfGrowthRateUsedToExtrapolateCashFlowProjections</t>
  </si>
  <si>
    <t>Descripción de la tasa de crecimiento utilizada para extrapolar las proyecciones de flujo de efectivo</t>
  </si>
  <si>
    <t>DescriptionOfHowAcquirerObtainedControlOfAcquiree</t>
  </si>
  <si>
    <t>Descripción de cómo la adquirente obtuvo el control de la adquirida</t>
  </si>
  <si>
    <t>DescriptionOfInformationAboutSurplusOrDeficitOfMultiemployerPlan</t>
  </si>
  <si>
    <t>Descripción de la información sobre el superávit o déficit de planes multipatronales</t>
  </si>
  <si>
    <t>DescriptionOfInformationAboutTerminationBenefitsForKeyManagementPersonnel</t>
  </si>
  <si>
    <t>Descripción de la información sobre beneficios por terminación para los directivos clave de la entidad</t>
  </si>
  <si>
    <t>DescriptionOfInformationWhereFairValueDisclosuresNotRequired</t>
  </si>
  <si>
    <t>Descripción de la información cuando la revelación del valor razonable no se requiere</t>
  </si>
  <si>
    <t>DescriptionOfInitialApplicationOfStandardsOrInterpretations</t>
  </si>
  <si>
    <t>Descripción de la aplicación inicial de normas o interpretaciones</t>
  </si>
  <si>
    <t>DescriptionOfInvestmentPropertyAtCostWithinFairValueModel</t>
  </si>
  <si>
    <t>Descripción de propiedades de inversión, al costo dentro del modelo del valor razonable</t>
  </si>
  <si>
    <t>DescriptionOfInvestmentPropertyWhereFairValueInformationIsUnreliableCostModel</t>
  </si>
  <si>
    <t>Descripción de propiedades de inversión en los que la información sobre el valor razonable es poco fiable, modelo del costo</t>
  </si>
  <si>
    <t>DescriptionOfInvestmentsInEquityDesignatedAsMeasuredAtFairThroughOtherComprehensiveIncome</t>
  </si>
  <si>
    <t>Descripción de las inversiones en patrimonio designadas como medidas al valor razonable con cambios en otro resultado integral</t>
  </si>
  <si>
    <t>DescriptionOfKeyAssumptionsOnWhichManagementHasBasedCashFlowProjections</t>
  </si>
  <si>
    <t>Descripción de las hipótesis clave sobre las que la gerencia ha basado las proyecciones de flujos de efectivo</t>
  </si>
  <si>
    <t>DescriptionOfLiabilityMeasurementForCashsettledSharebasedPaymentArrangements</t>
  </si>
  <si>
    <t>Descripción de las mediciones de pasivo por acuerdos con pagos basados en acciones liquidadas en efectivo</t>
  </si>
  <si>
    <t>DescriptionOfLifeAndOtherSignificantTermsOfArrangementInvolvingLegalFormOfLease</t>
  </si>
  <si>
    <t>Descripción de la vida y otras condiciones significativas de los acuerdos que adoptan forma legal de arrendamiento</t>
  </si>
  <si>
    <t>DescriptionOfLineItemInStatementOfComprehensiveIncomeInWhichGainOrLossAsResultOfRemeasuringToFairValueEquityInterestIsRecognised</t>
  </si>
  <si>
    <t>Descripción de la partida en el estado del resultado integral en la que se reconocen las ganancias o pérdidas como resultado de la nueva medición de la participación en el patrimonio al valor razonable</t>
  </si>
  <si>
    <t>DescriptionOfLineItemOfStatementOfComprehensiveIncomeInWhichAmountRecognisedAsIncomeFromArrangementInvolvingLegalFormOfLeaseIsIncluded</t>
  </si>
  <si>
    <t>Descripción de la partida en el estado del resultado integral en el que se incluye el importe reconocido como ingreso procedente de un acuerdo que adopta la forma legal de un arrendamiento</t>
  </si>
  <si>
    <t>DescriptionOfMajorAssumptionsMadeConcerningFutureEventsOtherProvisions</t>
  </si>
  <si>
    <t>Descripción de las hipótesis más importantes realizadas sobre eventos futuros, otras provisiones</t>
  </si>
  <si>
    <t>DescriptionOfManagementsApproachToDeterminingValuesAssignedToKeyAssumptions</t>
  </si>
  <si>
    <t>Descripción del enfoque de la gerencia para determinar los valores asignados a las hipótesis clave</t>
  </si>
  <si>
    <t>DescriptionOfManagingLiquidityRisk</t>
  </si>
  <si>
    <t>Descripción de la gestión del riesgo de liquidez</t>
  </si>
  <si>
    <t>DescriptionOfMaterialLeasingArrangementsByLesseeClassifiedAsFinanceLease</t>
  </si>
  <si>
    <t>Descripción de los acuerdos de arrendamiento significativos clasificados por los arrendatarios como arrendamientos financieros</t>
  </si>
  <si>
    <t>DescriptionOfMaterialLeasingArrangementsByLesseeClassifiedAsOperatingLease</t>
  </si>
  <si>
    <t>Descripción de los acuerdos de arrendamiento significativos clasificados por los arrendatarios como arrendamientos operativos</t>
  </si>
  <si>
    <t>DescriptionOfMaterialLeasingArrangementsByLessorClassifiedAsFinanceLease</t>
  </si>
  <si>
    <t>Descripción de los acuerdos de arrendamiento significativos clasificados por los arrendadores como arrendamientos financieros</t>
  </si>
  <si>
    <t>DescriptionOfMaterialLeasingArrangementsByLessorClassifiedAsOperatingLease</t>
  </si>
  <si>
    <t>Descripción de los acuerdos de arrendamiento significativos clasificados por los arrendadores como arrendamientos operativos</t>
  </si>
  <si>
    <t>DescriptionOfMeasurementBasisForNoncontrollingInterestInAcquireeRecognisedAtAcquisitionDate</t>
  </si>
  <si>
    <t>Descripción de los criterios de medición de participaciones no controladoras en la adquirida reconocidas en la fecha de adquisición</t>
  </si>
  <si>
    <t>DescriptionOfMethodsAndSignificantAssumptionsAppliedInDeterminingFairValueOfInvestmentProperty</t>
  </si>
  <si>
    <t>Descripción de los métodos y suposiciones significativas aplicadas para determinar el valor razonable de propiedades de inversión</t>
  </si>
  <si>
    <t>DescriptionOfNatureAmountAndCorrectionOfAccountingErrorsInPriorPeriodsEstimate</t>
  </si>
  <si>
    <t>Descripción de la naturaleza, importe y corrección de errores contables en periodos anteriores</t>
  </si>
  <si>
    <t>DescriptionOfNatureAndAmountOfAnyMeasurementPeriodAdjustmentsRecognisedForParticularAssetsLiabilitiesNoncontrollingInterestsOrItemsOfConsideration</t>
  </si>
  <si>
    <t>Descripción de la naturaleza e importe de los ajustes del periodo de medición reconocidos para activos, pasivos, participaciones no controladoras o partidas de contraprestación particulares</t>
  </si>
  <si>
    <t>DescriptionOfNatureAndAmountOfChangeInAccountingEstimate</t>
  </si>
  <si>
    <t>Descripción de la naturaleza e importe del cambio en estimaciones contables</t>
  </si>
  <si>
    <t>DescriptionOfNatureAndAmountOfChangeInEstimateDuringFinalInterimPeriod</t>
  </si>
  <si>
    <t>Descripción de la naturaleza e importe del cambio en estimaciones durante el periodo intermedio final</t>
  </si>
  <si>
    <t>DescriptionOfNatureAndCarryingAmountOfAssetsObtained</t>
  </si>
  <si>
    <t>Descripción de la naturaleza de activos obtenidos</t>
  </si>
  <si>
    <t>DescriptionOfNatureAndEffectOfAnyAsymmetricalAllocationsToReportableSegments</t>
  </si>
  <si>
    <t>Descripción de la naturaleza y el efecto de cualesquiera asignaciones asimétricas a los segmentos sobre los que deba informar</t>
  </si>
  <si>
    <t>DescriptionOfNatureAndExtentOfGovernmentGrantsForAgriculturalActivityRecognisedInFinancialStatements</t>
  </si>
  <si>
    <t>Descripción de la naturaleza y alcance de las subvenciones del gobierno por actividades agrícolas reconocidas en los estados financieros</t>
  </si>
  <si>
    <t>DescriptionOfNatureAndExtentOfGovernmentGrantsRecognisedInFinancialStatements</t>
  </si>
  <si>
    <t>Descripción de la naturaleza y alcance de las subvenciones del gobierno reconocidas en los estados financieros</t>
  </si>
  <si>
    <t>DescriptionOfNatureAndExtentOfSignificantRestrictionsOnTransferOfFundsToParent</t>
  </si>
  <si>
    <t>Descripción de la naturaleza y alcance de restricciones significativas sobre transferencias de fondos a la controladora</t>
  </si>
  <si>
    <t>DescriptionOfNatureAndFinancialEffectOfBusinessCombinationsAfterReportingPeriodBeforeStatementsAuthorisedForIssue</t>
  </si>
  <si>
    <t>Descripción de la naturaleza y efectos financieros de combinaciones de negocios después del periodo sobre el que se informa antes de la autorización de los estados para su emisión</t>
  </si>
  <si>
    <t>DescriptionOfNatureAndFinancialEffectOfBusinessCombinationsDuringPeriod</t>
  </si>
  <si>
    <t>Descripción de la naturaleza y efectos financieros de combinaciones de negocios durante el periodo</t>
  </si>
  <si>
    <t>DescriptionOfNatureOfActivitiesOfBiologicalAssets</t>
  </si>
  <si>
    <t>Descripción de la naturaleza de actividades de activos biológicos</t>
  </si>
  <si>
    <t>DescriptionOfNatureOfChangesFromPriorPeriodsInMeasurementMethodsUsedToDetermineReportedSegmentProfitOrLossAndEffectOfThoseChangesOnMeasureOfSegmentProfitOrLoss</t>
  </si>
  <si>
    <t>Descripción de la naturaleza de cambios procedentes de períodos anteriores en los métodos de medición utilizados para determinar los resultados de los segmentos sobre los que deba informar y el efecto de tales cambios en la medida del resultado de los segmentos</t>
  </si>
  <si>
    <t>DescriptionOfNatureOfContingentAssets</t>
  </si>
  <si>
    <t>Descripción de la naturaleza de activos contingentes</t>
  </si>
  <si>
    <t>DescriptionOfNatureOfDifferencesBetweenMeasurementsOfReportableSegmentsAssetsAndEntitysAssets</t>
  </si>
  <si>
    <t>Descripción de la naturaleza de las diferencias entre las mediciones de los activos de segmentos sobre los que deba informar y los activos de la entidad</t>
  </si>
  <si>
    <t>DescriptionOfNatureOfDifferencesBetweenMeasurementsOfReportableSegmentsLiabilitiesAndEntitysLiabilities</t>
  </si>
  <si>
    <t>Descripción de la naturaleza de las diferencias entre las mediciones de los pasivos de segmentos sobre los que deba informar y los pasivos de la entidad</t>
  </si>
  <si>
    <t>DescriptionOfNatureOfDifferencesBetweenMeasurementsOfReportableSegmentsProfitsOrLossesAndEntitysProfitOrLossBeforeIncomeTaxExpenseOrIncomeAndDiscontinuedOperations</t>
  </si>
  <si>
    <t>Descripción de la naturaleza de las diferencias entre las mediciones de los resultados de segmentos sobre los que deba informar y el resultado de la entidad antes del gasto o ingreso por impuestos a las ganancias y operaciones discontinuadas</t>
  </si>
  <si>
    <t>DescriptionOfNatureOfIndividualAsset</t>
  </si>
  <si>
    <t>Descripción de la naturaleza de activos individuales</t>
  </si>
  <si>
    <t>DescriptionOfNatureOfInterestInFunds</t>
  </si>
  <si>
    <t>Descripción de la naturaleza de participaciones en fondos</t>
  </si>
  <si>
    <t>DescriptionOfNatureOfNonadjustingEventAfterReportingPeriod</t>
  </si>
  <si>
    <t>Descripción de la naturaleza de hechos ocurridos después del periodo sobre el que se informa que no implican ajuste</t>
  </si>
  <si>
    <t>DescriptionOfNatureOfObligationContingentLiabilities</t>
  </si>
  <si>
    <t>Descripción de la naturaleza de obligaciones, pasivos contingentes</t>
  </si>
  <si>
    <t>DescriptionOfNatureOfObligationOtherProvisions</t>
  </si>
  <si>
    <t>Descripción de la naturaleza de obligaciones, otras provisiones</t>
  </si>
  <si>
    <t>DescriptionOfNatureOfObligationTerminationBenefitsContingentLiability</t>
  </si>
  <si>
    <t>Descripción de la naturaleza de obligaciones, pasivos contingentes por pasivos por terminación</t>
  </si>
  <si>
    <t>DescriptionOfNatureOfOtherLongtermBenefits</t>
  </si>
  <si>
    <t>Descripción de la naturaleza de otros beneficios a largo plazo</t>
  </si>
  <si>
    <t>DescriptionOfNatureOfRelationshipBetweenTransferredFinancialAssetsThatAreNotDerecognisedInTheirEntiretyAndAssociatedLiabilities</t>
  </si>
  <si>
    <t>Descripción de la naturaleza de la relación entre los activos financieros transferidos que no son dados de baja en su totalidad y pasivos asociados</t>
  </si>
  <si>
    <t>DescriptionOfNatureOfRelationshipWithSubsidiaryWhereParentHasDirectlyOrIndirectlyLessThanHalfOfVotingPower</t>
  </si>
  <si>
    <t>Descripción de la naturaleza de relaciones con subsidiarias cuando la controladora tiene directa o indirectamente menos de la mitad del poder de voto</t>
  </si>
  <si>
    <t>DescriptionOfNatureOfRisksBeingHedged</t>
  </si>
  <si>
    <t>Descripción de la naturaleza de los riesgos que han sido cubiertos</t>
  </si>
  <si>
    <t>DescriptionOfNatureOfTerminationBenefits</t>
  </si>
  <si>
    <t>Descripción de la naturaleza de beneficios por terminación</t>
  </si>
  <si>
    <t>DescriptionOfNatureOfTerminationBenefitsExpense</t>
  </si>
  <si>
    <t>Descripción de la naturaleza de los gastos por beneficios por terminación</t>
  </si>
  <si>
    <t>DescriptionOfNoncurrentAssetOrDisposalGroupHeldForSaleWhichWereSoldOrReclassified</t>
  </si>
  <si>
    <t>Descripción de los activos no corrientes o grupos de activos para su disposición mantenidos para la venta que fueron vendido o reclasificados</t>
  </si>
  <si>
    <t>DescriptionOfNonfinancialMeasuresOrEstimatesOfBiologicalAssets</t>
  </si>
  <si>
    <t>Descripción de mediciones no financieras o estimaciones de activos biológicos</t>
  </si>
  <si>
    <t>DescriptionOfObjectivesPoliciesAndProcessesForManagingRisk</t>
  </si>
  <si>
    <t>Descripción de objetivos, políticas y procesos para la gestión del riesgo</t>
  </si>
  <si>
    <t>DescriptionOfObjectivesPoliciesAndProcessesForManagingRisksArisingFromInsuranceContractsAndMethodsUsedToManageThoseRisks</t>
  </si>
  <si>
    <t>Descripción de objetivos, políticas y procesos para gestionar riesgos que surjan de los contratos de seguro y métodos usados en dicha gestión de riesgos</t>
  </si>
  <si>
    <t>DescriptionOfPercentageOrAmountWhichEachMajorCategoryContributesToFairValueOfTotalPlanAssets</t>
  </si>
  <si>
    <t>Descripción del porcentaje o importe en el que cada categoría principal contribuye al valor razonable de los activos totales del plan</t>
  </si>
  <si>
    <t>DescriptionOfPeriodsWhenCashFlowsAffectProfitOrLoss</t>
  </si>
  <si>
    <t>Descripción de los periodos en los que los flujos de efectivo afectan al resultado</t>
  </si>
  <si>
    <t>DescriptionOfPeriodsWhenCashFlowsExpectedToOccur</t>
  </si>
  <si>
    <t>Descripción de los periodos en los que ocurren los flujos de efectivo esperados</t>
  </si>
  <si>
    <t>DescriptionOfPoliciesForDisposingOfAssetsNotReadilyConvertibleIntoCashOrForUsingThemInItsOperations</t>
  </si>
  <si>
    <t>Descripción de las políticas de disposición de activos que no son fácilmente convertibles en efectivo o utilizables en sus operaciones</t>
  </si>
  <si>
    <t>DescriptionOfPolicyForDeterminingContributionOfDefinedBenefitPlansThatShareRisksBetweenVariousEntities</t>
  </si>
  <si>
    <t>Descripción de la política para determinar la contribución de los planes por beneficios definidos que comparten riesgos entre varias entidades</t>
  </si>
  <si>
    <t>DescriptionOfPrimaryReasonsForBusinessCombination</t>
  </si>
  <si>
    <t>Descripción de las razones principales para la combinación de negocios</t>
  </si>
  <si>
    <t>DescriptionOfReasonForChangeInFunctionalCurrency</t>
  </si>
  <si>
    <t>Descripción de la razón para introducir cambios en la moneda funcional</t>
  </si>
  <si>
    <t>DescriptionOfReasonForChangeInMethodsAndAssumptionsUsedInPreparingSensitivityAnalysis</t>
  </si>
  <si>
    <t>Descripción de la razón para introducir cambios en los métodos y suposiciones utilizados al elaborar el análisis de sensibilidad</t>
  </si>
  <si>
    <t>DescriptionOfReasonForDisposingOfInvestmentsInEquityInstrumentsMeasuredAtFairValueThroughOtherComprehensiveIncome</t>
  </si>
  <si>
    <t>Descripción de la razón para disponer de inversiones en instrumentos de patrimonio medidos al valor razonable con cambios en otro resultado integral</t>
  </si>
  <si>
    <t>DescriptionOfReasonForUsingPresentationAlternative</t>
  </si>
  <si>
    <t>Descripción de la razón para utilizar una presentación alternativa</t>
  </si>
  <si>
    <t>DescriptionOfReasonOfDerecognitionOfFinancialAssetsMeasuredAtAmortisedCost</t>
  </si>
  <si>
    <t>Descripción de la razón para la baja en cuentas de activos financieros medidos al costo amortizado</t>
  </si>
  <si>
    <t>DescriptionOfReasonsAndFactorsWhyAmountOfChangesInFairValueOfFinancialAssetsAndFinancialLiabilitiesAttributableToChangesInCreditRiskNotFaithfullyRepresent</t>
  </si>
  <si>
    <t>Descripción de las razones y factores por los que el importe de cambios en el valor razonable de activos financieros y pasivos financieros atribuibles a cambios en el riesgo de crédito no pueden representarse fielmente</t>
  </si>
  <si>
    <t>DescriptionOfReasonsForChangingWayCashgeneratingUnitIsIdentified</t>
  </si>
  <si>
    <t>Descripción de las razones para cambiar la forma en que se identifica la unidad generadora de efectivo</t>
  </si>
  <si>
    <t>DescriptionOfReasonsWhyInitialAccountingForBusinessCombinationIsIncomplete</t>
  </si>
  <si>
    <t>Descripción de las razones por las que la contabilización inicial de la combinación de negocios está incompleta</t>
  </si>
  <si>
    <t>DescriptionOfReasonsWhyLiabilityCannotBeMeasuredReliably</t>
  </si>
  <si>
    <t>Descripción de las razones por las que el pasivo no puede medirse con fiabilidad</t>
  </si>
  <si>
    <t>DescriptionOfReasonsWhyTransactionResultedInGainInBargainPurchase</t>
  </si>
  <si>
    <t>Descripción de las razones por las que una transacción en condiciones muy ventajosas dio lugar a una ganancia</t>
  </si>
  <si>
    <t>DescriptionOfReasonWhyConsolidatedFinancialStatementsHaveNotBeenPrepared</t>
  </si>
  <si>
    <t>Descripción de la razón por la que no se han preparado los estados financieros consolidados</t>
  </si>
  <si>
    <t>DescriptionOfReasonWhyEntityWithMoreThanHalfOfVotingPowerDirectlyOrIndirectlyOwnedWhichIsNotSubsidiaryDueToAbsenceOfControl</t>
  </si>
  <si>
    <t>Descripción de la razón por la que una entidad con más de la mitad de los derechos de voto poseídos directa o indirectamente no es una subsidiaria debido a la ausencia de control</t>
  </si>
  <si>
    <t>DescriptionOfReasonWhyPresentationCurrencyIsDifferentFromFunctionalCurrency</t>
  </si>
  <si>
    <t>Descripción de la razón por la que la moneda de presentación es diferente de la moneda funcional</t>
  </si>
  <si>
    <t>DescriptionOfReasonWhyReliableMeasureOfFairValueForEquityInstrumentMeasuredAtFairValueThroughProfitOrLossIsNoLongerAvailable</t>
  </si>
  <si>
    <t>Descripción de la razón por la que la medida fiable del valor razonable de un instrumento de patrimonio medido al valor razonable con cambios en resultados deja de estar disponible</t>
  </si>
  <si>
    <t>DescriptionOfReasonWhySufficientInformationIsNotAvailableToAccountForMultiemployerPlanAsDefinedBenefitPlan</t>
  </si>
  <si>
    <t>Descripción de la razón por la que no está disponible la información suficiente para contabilizar un plan multipatronal como un plan de beneficios definidos</t>
  </si>
  <si>
    <t>DescriptionOfRedesignatedFinancialAssets</t>
  </si>
  <si>
    <t>Descripción de activos financieros designados nuevamente</t>
  </si>
  <si>
    <t>DescriptionOfRedesignatedFinancialLiabilities</t>
  </si>
  <si>
    <t>Descripción de pasivos financieros designados nuevamente</t>
  </si>
  <si>
    <t>DescriptionOfReportableSegmentToWhichIndividualAssetBelongs</t>
  </si>
  <si>
    <t>Descripción del segmento sobre el que se debe informar al que pertenece el activo individual</t>
  </si>
  <si>
    <t>DescriptionOfRetirementBenefitPlan</t>
  </si>
  <si>
    <t>Descripción de los planes de beneficios por retiro</t>
  </si>
  <si>
    <t>DescriptionOfRetirementBenefitsPromisedToParticipants</t>
  </si>
  <si>
    <t>Descripción de los beneficios por retiro prometidos a los participantes</t>
  </si>
  <si>
    <t>DescriptionOfServiceConcessionArrangement</t>
  </si>
  <si>
    <t>Descripción del acuerdo de concesión de servicios</t>
  </si>
  <si>
    <t>DescriptionOfSignificantActuarialAssumptionsMadeAndMethodUsedToCalculateActuarialPresentValueOfPromisedRetirementBenefits</t>
  </si>
  <si>
    <t>Descripción de las hipótesis actuariales significativas realizadas y métodos utilizados para calcular el valor presente actuarial de los beneficios por retiro prometidos</t>
  </si>
  <si>
    <t>DescriptionOfSignificantEventsAndTransactions</t>
  </si>
  <si>
    <t>Descripción de eventos y transacciones significativas</t>
  </si>
  <si>
    <t>DescriptionOfSignificantIntangibleAssetsControlledByEntityButNotRecognised</t>
  </si>
  <si>
    <t>Descripción de activos intangibles significativos controlados por la entidad pero no reconocidos</t>
  </si>
  <si>
    <t>DescriptionOfTermAndConditionsOfFinancialAssetsPledgedAsCollateralForLiabilitiesOrContingentLiabilities</t>
  </si>
  <si>
    <t>Descripción de los términos y condiciones de los activos financieros pignorados como garantía de pasivos o pasivos contingentes</t>
  </si>
  <si>
    <t>DescriptionOfTransactionsAfterReportingPeriodWithSignificantChangeInNumberOfOrdinarySharesOutstanding</t>
  </si>
  <si>
    <t>Descripción de las transacciones después del periodo sobre el que se informa que cambian significativamente el número de acciones ordinarias en circulación</t>
  </si>
  <si>
    <t>DescriptionOfTransactionsAfterReportingPeriodWithSignificantChangeInNumberOfPotentialOrdinarySharesOutstanding</t>
  </si>
  <si>
    <t>Descripción de las transacciones después del periodo sobre el que se informa que cambian significativamente el número de acciones ordinarias potenciales en circulación</t>
  </si>
  <si>
    <t>DescriptionOfTypeOfHedge</t>
  </si>
  <si>
    <t>Descripción del tipo de cobertura</t>
  </si>
  <si>
    <t>DescriptionOfTypeOfPlan</t>
  </si>
  <si>
    <t>Descripción del tipo de plan</t>
  </si>
  <si>
    <t>DescriptionOfTypeOfRetirementBenefitPlan</t>
  </si>
  <si>
    <t>Descripción del tipo de planes de beneficios por retiro</t>
  </si>
  <si>
    <t>DescriptionOfTypesOfProductsAndServicesFromWhichEachReportableSegmentDerivesItsRevenues</t>
  </si>
  <si>
    <t>Descripción de los tipos de productos y servicios de los que cada segmento sobre el que se debe informar obtiene sus ingresos de las actividades ordinarias</t>
  </si>
  <si>
    <t>DescriptionOfUnfulfilledConditionsAndOtherContingenciesAttachedToGovernmentGrantForAgriculturalActivity</t>
  </si>
  <si>
    <t>Descripción de las condiciones no cumplidas y otras contingencias anexas a las subvenciones del gobierno para actividades agrícolas</t>
  </si>
  <si>
    <t>DescriptionOfValuationTechniquesAndKeyModelInputsUsedForDeterminingNoncontrollingInterestInAnAcquireeMeasuredAtFairValue</t>
  </si>
  <si>
    <t>Descripción de las técnicas de valoración y variables del modelo claves utilizadas para determinar la participación no controladora en adquiridas medidas al valor razonable</t>
  </si>
  <si>
    <t>DescriptionOfValuationTechniquesAndKeyModelInputsUsedToMeasureContingentConsideration</t>
  </si>
  <si>
    <t>Descripción de las técnicas de valoración y las variables del modelo claves utilizadas para medir la contraprestación contingente</t>
  </si>
  <si>
    <t>DescriptionOfVoluntaryChangeInAccountingPolicy</t>
  </si>
  <si>
    <t>Descripción de cambios voluntarios en políticas contables</t>
  </si>
  <si>
    <t>DescriptionOfWhereGainsLossesForAssetsOrLiabilitiesHeldAtEndOfReportingPeriodOnFairValueMeasurementArePresentedInStatementOfComprehensiveIncomeOrIncomeStatement</t>
  </si>
  <si>
    <t>Descripción de cuándo las ganancias (pérdidas) por activos o pasivos mantenidos al final del periodo sobre el que se informa en mediciones a valor razonable se presentan en el estado del resultado integral o en el estado de resultados</t>
  </si>
  <si>
    <t>DescriptionWhereGainsLossesOfFinancialInstrumentsMeasuredInLevel3OfFairValueHierarchyPresentedInStatementOfComprehensiveIncomeOrIncomeStatement</t>
  </si>
  <si>
    <t>Descripción de cuándo las ganancias (pérdidas) sobre instrumentos financieros medidos en Nivel 3 de la jerarquía de valor razonable se presentan en el estado del resultado integral o en el estado de resultados</t>
  </si>
  <si>
    <t>DesignatedFinancialLiabilitiesAtFairValueThroughProfitOrLossAbstract</t>
  </si>
  <si>
    <t>Pasivos financieros designados al valor razonable con cambios en resultados [sinopsis]</t>
  </si>
  <si>
    <t>DesignatedLoansOrReceivablesAtFairValueThroughProfitOrLossAbstract</t>
  </si>
  <si>
    <t>Préstamos concedidos o derechos por cobrar designados al valor razonable con cambios en resultados [sinopsis]</t>
  </si>
  <si>
    <t>DestructionOfMajorProductionPlantMember</t>
  </si>
  <si>
    <t>Destrucción de una planta importante de producción [miembro]</t>
  </si>
  <si>
    <t>DifferenceBetweenCarryingAmountOfFinancialLiabilityAndAmountContractuallyRequiredToPayAtMaturityToHolderOfObligation</t>
  </si>
  <si>
    <t>Diferencia entre el importe en libros del pasivo financiero y el importe contractualmente requerido a pagar en el momento del vencimiento al tenedor de la obligación</t>
  </si>
  <si>
    <t>DirectOperatingExpenseFromInvestmentPropertyGeneratingRentalIncome</t>
  </si>
  <si>
    <t>Gastos de operación directos procedentes de propiedades de inversión generadoras de ingresos por arrendamientos</t>
  </si>
  <si>
    <t>DirectOperatingExpenseFromInvestmentPropertyNotGeneratingRentalIncome</t>
  </si>
  <si>
    <t>Gastos de operación directos procedentes de propiedades de inversión no generadoras de ingresos por arrendamientos</t>
  </si>
  <si>
    <t>DisclosureOfActualClaimsComparedWithPreviousEstimatesExplanatory</t>
  </si>
  <si>
    <t>Información a revelar sobre reclamaciones reales comparadas con estimaciones previas [bloque de texto]</t>
  </si>
  <si>
    <t>DisclosureOfAdditionalInformationAboutUnderstandingFinancialPositionsAndLiquidityOfEntityExplanatory</t>
  </si>
  <si>
    <t>Información a revelar adicional para la comprensión de la situación financiera y liquidez de la entidad [bloque de texto]</t>
  </si>
  <si>
    <t>DisclosureOfAmountsArisingFromInsuranceContractsExplanatory</t>
  </si>
  <si>
    <t>Información a revelar de importes procedentes de contratos de seguro [bloque de texto]</t>
  </si>
  <si>
    <t>DisclosureOfAmountsOfPotentialIncomeTaxConsequencesPracticablyDeterminableExplanatory</t>
  </si>
  <si>
    <t>Descripción del importe de las consecuencias potenciales en el impuesto a las ganancias que sea practicable determinar</t>
  </si>
  <si>
    <t>DisclosureOfAnalysisOfOtherComprehensiveIncomeByItemAbstract</t>
  </si>
  <si>
    <t>Información a revelar sobre análisis de otro resultado integral por ítem [sinopsis]</t>
  </si>
  <si>
    <t>DisclosureOfAnalysisOfOtherComprehensiveIncomeByItemExplanatory</t>
  </si>
  <si>
    <t>Información a revelar sobre análisis de otro resultado integral por ítem [bloque de texto]</t>
  </si>
  <si>
    <t>DisclosureOfAnalysisOfOtherComprehensiveIncomeByItemLineItems</t>
  </si>
  <si>
    <t>Información a revelar sobre análisis de otro resultado integral por ítem [paridas]</t>
  </si>
  <si>
    <t>DisclosureOfAnalysisOfOtherComprehensiveIncomeByItemTable</t>
  </si>
  <si>
    <t>Información a revelar sobre análisis de otro resultado integral por ítem [tabla]</t>
  </si>
  <si>
    <t>DisclosureOfArrangementsInvolvingLegalFormOfLeaseAbstract</t>
  </si>
  <si>
    <t>Información a revelar de los acuerdos que adoptan forma legal de arrendamiento [sinopsis]</t>
  </si>
  <si>
    <t>DisclosureOfArrangementsInvolvingLegalFormOfLeaseExplanatory</t>
  </si>
  <si>
    <t>Información a revelar de los acuerdos que adoptan forma legal de arrendamiento [bloque de texto]</t>
  </si>
  <si>
    <t>DisclosureOfArrangementsInvolvingLegalFormOfLeaseLineItems</t>
  </si>
  <si>
    <t>Información a revelar de los acuerdos que adoptan forma legal de arrendamiento [partidas]</t>
  </si>
  <si>
    <t>DisclosureOfArrangementsInvolvingLegalFormOfLeaseTable</t>
  </si>
  <si>
    <t>Información a revelar de los acuerdos que adoptan forma legal de arrendamiento [tabla]</t>
  </si>
  <si>
    <t>DisclosureOfBiologicalAssetsAndGovernmentGrantsForAgriculturalActivityExplanatory</t>
  </si>
  <si>
    <t>Información a revelar sobre activos biológicos y subvenciones del gobierno para actividades agrícolas [bloque de texto]</t>
  </si>
  <si>
    <t>DisclosureOfBiologicalAssetsExplanatory</t>
  </si>
  <si>
    <t>Información a revelar de activos biológicos [bloque de texto]</t>
  </si>
  <si>
    <t>DisclosureOfBorrowingCostsExplanatory</t>
  </si>
  <si>
    <t>Información a revelar sobre costos por préstamos [bloque de texto]</t>
  </si>
  <si>
    <t>DisclosureOfBusinessCombinationsAbstract</t>
  </si>
  <si>
    <t>Información a revelar sobre combinaciones de negocios [sinopsis]</t>
  </si>
  <si>
    <t>DisclosureOfBusinessCombinationsExplanatory</t>
  </si>
  <si>
    <t>Información a revelar sobre combinaciones de negocios [bloque de texto]</t>
  </si>
  <si>
    <t>DisclosureOfBusinessCombinationsLineItems</t>
  </si>
  <si>
    <t>Información a revelar sobre combinaciones de negocios [partidas]</t>
  </si>
  <si>
    <t>DisclosureOfBusinessCombinationsTable</t>
  </si>
  <si>
    <t>Información a revelar sobre combinaciones de negocios [tabla]</t>
  </si>
  <si>
    <t>DisclosureOfCashFlowStatementExplanatory</t>
  </si>
  <si>
    <t>Información a revelar sobre el estado de flujos de efectivo [bloque de texto]</t>
  </si>
  <si>
    <t>DisclosureOfChangesInAccountingPoliciesAccountingEstimatesAndErrorsExplanatory</t>
  </si>
  <si>
    <t>Información a revelar sobre cambios en políticas contables, estimaciones contables y errores [bloque de texto]</t>
  </si>
  <si>
    <t>DisclosureOfComparativeInformationPreparedUnderPreviousGAAPAbstract</t>
  </si>
  <si>
    <t>Información a revelar sobre información comparativa preparada de conformidad con PCGA anteriores [sinopsis]</t>
  </si>
  <si>
    <t>DisclosureOfComparativeInformationPreparedUnderPreviousGAAPExplanatory</t>
  </si>
  <si>
    <t>Información a revelar sobre información comparativa preparada de conformidad con PCGA anteriores [bloque de texto]</t>
  </si>
  <si>
    <t>DisclosureOfComparativeInformationPreparedUnderPreviousGAAPLineItems</t>
  </si>
  <si>
    <t>Información a revelar sobre información comparativa preparada de conformidad con PCGA anteriores [partidas]</t>
  </si>
  <si>
    <t>DisclosureOfComparativeInformationPreparedUnderPreviousGAAPTable</t>
  </si>
  <si>
    <t>Información a revelar sobre información comparativa preparada de conformidad con PCGA anteriores [tabla]</t>
  </si>
  <si>
    <t>DisclosureOfCompoundFinancialInstrumentsWithMultipleEmbeddedDerivativesExplanatory</t>
  </si>
  <si>
    <t>Descripción de los instrumentos financieros compuestos con múltiples derivados implícitos</t>
  </si>
  <si>
    <t>DisclosureOfConsolidatedAndSeparateFinancialStatementsExplanatory</t>
  </si>
  <si>
    <t>Información a revelar sobre estados financieros consolidados y separados [bloque de texto]</t>
  </si>
  <si>
    <t>DisclosureOfContingentLiabilitiesAbstract</t>
  </si>
  <si>
    <t>Información a revelar sobre pasivos contingentes [sinopsis]</t>
  </si>
  <si>
    <t>DisclosureOfContingentLiabilitiesExplanatory</t>
  </si>
  <si>
    <t>Información a revelar sobre pasivos contingentes [bloque de texto]</t>
  </si>
  <si>
    <t>DisclosureOfContingentLiabilitiesLineItems</t>
  </si>
  <si>
    <t>Información a revelar sobre pasivos contingentes [partidas]</t>
  </si>
  <si>
    <t>DisclosureOfContingentLiabilitiesTable</t>
  </si>
  <si>
    <t>Información a revelar sobre pasivos contingentes [tabla]</t>
  </si>
  <si>
    <t>DisclosureOfContinuingInvolvementInDerecognisedFinancialAssetsAbstract</t>
  </si>
  <si>
    <t>Información a revelar sobre activos financieros dados de baja con los que se continua involucrados [sinopsis]</t>
  </si>
  <si>
    <t>DisclosureOfContinuingInvolvementInDerecognisedFinancialAssetsExplanatory</t>
  </si>
  <si>
    <t>Información a revelar sobre activos financieros dados de baja con los que se continua involucrados [bloque de texto]</t>
  </si>
  <si>
    <t>DisclosureOfContinuingInvolvementInDerecognisedFinancialAssetsLineItems</t>
  </si>
  <si>
    <t>Información a revelar sobre activos financieros dados de baja con los que se continua involucrados [partidas]</t>
  </si>
  <si>
    <t>DisclosureOfContinuingInvolvementInDerecognisedFinancialAssetsTable</t>
  </si>
  <si>
    <t>Información a revelar sobre activos financieros dados de baja con los que se continua involucrados [tabla]</t>
  </si>
  <si>
    <t>DisclosureOfCreditRiskOfInsuranceContractsExplanatory</t>
  </si>
  <si>
    <t>Información a revelar sobre riesgo de crédito de contratos de seguro [bloque de texto]</t>
  </si>
  <si>
    <t>DisclosureOfDefinedBenefitPlansAbstract</t>
  </si>
  <si>
    <t>Información a revelar sobre planes de beneficios definidos [sinopsis]</t>
  </si>
  <si>
    <t>DisclosureOfDefinedBenefitPlansExplanatory</t>
  </si>
  <si>
    <t>Información a revelar sobre planes de beneficios definidos [bloque de texto]</t>
  </si>
  <si>
    <t>DisclosureOfDefinedBenefitPlansLineItems</t>
  </si>
  <si>
    <t>Información a revelar sobre planes de beneficios definidos [partidas]</t>
  </si>
  <si>
    <t>DisclosureOfDefinedBenefitPlansTable</t>
  </si>
  <si>
    <t>Información a revelar sobre planes de beneficios definidos [tabla]</t>
  </si>
  <si>
    <t>DisclosureOfDeterminationOfFairValueOfGoodsOrServicesReceivedOrFairValueOfEquityInstrumentsGrantedOnSharebasedPaymentsExplanatory</t>
  </si>
  <si>
    <t>Explicación de la medición del valor razonable de bienes o servicios recibidos o el valor razonable de los instrumentos de patrimonio concedidos sobre pagos basados en acciones [bloque de texto]</t>
  </si>
  <si>
    <t>DisclosureOfEarningsPerShareExplanatory</t>
  </si>
  <si>
    <t>Información a revelar sobre ganancias por acción [bloque de texto]</t>
  </si>
  <si>
    <t>DisclosureOfEffectOfChangesInForeignExchangeRatesExplanatory</t>
  </si>
  <si>
    <t>Información a revelar sobre el efecto de las variaciones en las tasas de cambio de la moneda extranjera [bloque de texto]</t>
  </si>
  <si>
    <t>DisclosureOfEffectsOfChangesInParentsOwnershipInterestInSubsidiaryThatDoNotResultInLossOfControlOnEquityAttributableToOwnersOfParentExplanatory</t>
  </si>
  <si>
    <t>Información a revelar sobre el efecto de las variaciones en la participación de propiedad de la controladora en la subsidiaria que no dan lugar a la pérdida de control sobre el patrimonio atribuible a los propietarios de la controladora [bloque de texto]</t>
  </si>
  <si>
    <t>DisclosureOfEmployeeBenefitsExplanatory</t>
  </si>
  <si>
    <t>Información a revelar sobre beneficios a los empleados [bloque de texto]</t>
  </si>
  <si>
    <t>DisclosureOfEntitysReportableSegmentsExplanatory</t>
  </si>
  <si>
    <t>Información a revelar sobre los segmentos de una entidad sobre los que debe informarse [bloque de texto]</t>
  </si>
  <si>
    <t>DisclosureOfEventsAfterReportingPeriodExplanatory</t>
  </si>
  <si>
    <t>Información a revelar sobre hechos ocurridos después del periodo sobre el que se informa [bloque de texto]</t>
  </si>
  <si>
    <t>DisclosureOfEvidenceSupportingRecognitionOfDeferredTaxAssetsDependentOnFutureTaxableProfitsAndEntityHasSufferedALossInCurrentOrPrecedingPeriodExplanatory</t>
  </si>
  <si>
    <t>Descripción de la evidencia que apoya el reconocimiento de activos por impuestos diferidos dependientes de ganancias imponibles futuras y que la entidad ha sufrido pérdidas en el periodo actual o precedentes</t>
  </si>
  <si>
    <t>DisclosureOfExplorationAndEvaluationAssetsExplanatory</t>
  </si>
  <si>
    <t>Información a revelar sobre activos para exploración y evaluación [bloque de texto]</t>
  </si>
  <si>
    <t>DisclosureOfFactAndEffectOfChangeToReasonablyPossibleAlternativeAssumptionWhichWouldChangeFairValueSignificantlyExplanatory</t>
  </si>
  <si>
    <t>Explicación del hecho y efectos del cambio a la hipótesis alternativa razonablemente posible que cambiaría el valor razonable de forma significativa</t>
  </si>
  <si>
    <t>DisclosureOfFactAndExplanationWhyDisclosureOfInformationForEachBusinessCombinationIsImpracticable</t>
  </si>
  <si>
    <t>Explicación del hecho y explicación del porqué es impracticable revelar información para cada combinación de negocios</t>
  </si>
  <si>
    <t>DisclosureOfFairValueOfEachInvestmentInEquityInstrumentsDesignatedAsMeasuredAtFairValueThroughOtherComprehensiveIncomeExplanatory</t>
  </si>
  <si>
    <t>Información a revelar sobre el valor razonable de cada inversión en instrumentos de patrimonio designados como medidos al valor razonable con cambios en otro resultado integral [bloque de texto]</t>
  </si>
  <si>
    <t>DisclosureOfFairValueOfFinancialAssetsAndFinancialLiabilitiesAndReclassificationExplanatory</t>
  </si>
  <si>
    <t>Información a revelar sobre el valor razonable de activos financieros y pasivos financieros y reclasificación [bloque de texto]</t>
  </si>
  <si>
    <t>DisclosureOfFairValuesOfItemsUsedAsDeemedCostAbstract</t>
  </si>
  <si>
    <t>Información a revelar sobre los valores razonables de partidas utilizados como costo atribuido [sinopsis]</t>
  </si>
  <si>
    <t>DisclosureOfFairValuesOfItemsUsedAsDeemedCostExplanatory</t>
  </si>
  <si>
    <t>Información a revelar sobre los valores razonables de partidas utilizados como costo atribuido [bloque de texto]</t>
  </si>
  <si>
    <t>DisclosureOfFairValuesOfItemsUsedAsDeemedCostLineItems</t>
  </si>
  <si>
    <t>Información a revelar sobre los valores razonables de partidas utilizados como costo atribuido [partidas]</t>
  </si>
  <si>
    <t>DisclosureOfFairValuesOfItemsUsedAsDeemedCostTable</t>
  </si>
  <si>
    <t>Información a revelar sobre los valores razonables de partidas utilizados como costo atribuido [tabla]</t>
  </si>
  <si>
    <t>DisclosureOfFinanceLeaseAndOperatingLeaseByLesseeAbstract</t>
  </si>
  <si>
    <t>Información a revelar por el arrendatario sobre arrendamientos financieros y operativos [sinopsis]</t>
  </si>
  <si>
    <t>DisclosureOfFinanceLeaseAndOperatingLeaseByLesseeExplanatory</t>
  </si>
  <si>
    <t>Información a revelar por el arrendatario sobre arrendamientos financieros y operativos [bloque de texto]</t>
  </si>
  <si>
    <t>DisclosureOfFinanceLeaseAndOperatingLeaseByLesseeLineItems</t>
  </si>
  <si>
    <t>Información a revelar por el arrendatario sobre arrendamientos financieros y operativos [partidas]</t>
  </si>
  <si>
    <t>DisclosureOfFinanceLeaseAndOperatingLeaseByLesseeTable</t>
  </si>
  <si>
    <t>Información a revelar por el arrendatario sobre arrendamientos financieros y operativos [tabla]</t>
  </si>
  <si>
    <t>DisclosureOfFinanceLeaseAndOperatingLeaseByLessorAbstract</t>
  </si>
  <si>
    <t>Información a revelar por el arrendador sobre arrendamientos financieros y operativos[sinopsis]</t>
  </si>
  <si>
    <t>DisclosureOfFinanceLeaseAndOperatingLeaseByLessorExplanatory</t>
  </si>
  <si>
    <t>Información a revelar por el arrendador sobre arrendamientos financieros y operativos [bloque de texto]</t>
  </si>
  <si>
    <t>DisclosureOfFinanceLeaseAndOperatingLeaseByLessorLineItems</t>
  </si>
  <si>
    <t>Información a revelar por el arrendador sobre arrendamientos financieros y operativos [partidas]</t>
  </si>
  <si>
    <t>DisclosureOfFinanceLeaseAndOperatingLeaseByLessorTable</t>
  </si>
  <si>
    <t>Información a revelar por el arrendador sobre arrendamientos financieros y operativos [tabla]</t>
  </si>
  <si>
    <t>DisclosureOfFinancialAssetsAbstract</t>
  </si>
  <si>
    <t>Información a revelar sobre activos financieros [sinopsis]</t>
  </si>
  <si>
    <t>DisclosureOfFinancialAssetsExplanatory</t>
  </si>
  <si>
    <t>Información a revelar de activos financieros [bloque de texto]</t>
  </si>
  <si>
    <t>DisclosureOfFinancialAssetsLineItems</t>
  </si>
  <si>
    <t>Información a revelar sobre activos financieros [partidas]</t>
  </si>
  <si>
    <t>DisclosureOfFinancialAssetsTable</t>
  </si>
  <si>
    <t>Información a revelar sobre activos financieros [tabla]</t>
  </si>
  <si>
    <t>DisclosureOfFinancialAssetsThatAreEitherPastDueOrImpairedAbstract</t>
  </si>
  <si>
    <t>Información a revelar sobre activos financieros en mora o deteriorados [sinopsis]</t>
  </si>
  <si>
    <t>DisclosureOfFinancialAssetsThatAreEitherPastDueOrImpairedExplanatory</t>
  </si>
  <si>
    <t>Información a revelar sobre activos financieros en mora o deteriorados [bloque de texto]</t>
  </si>
  <si>
    <t>DisclosureOfFinancialAssetsThatAreEitherPastDueOrImpairedLineItems</t>
  </si>
  <si>
    <t>Información a revelar sobre activos financieros en mora o deteriorados [partidas]</t>
  </si>
  <si>
    <t>DisclosureOfFinancialAssetsThatAreEitherPastDueOrImpairedTable</t>
  </si>
  <si>
    <t>Información a revelar sobre activos financieros en mora o deteriorados [tabla]</t>
  </si>
  <si>
    <t>DisclosureOfFinancialAssetsTransferredDuringPeriodWhichDoNotQualifyForDerecognitionAbstract</t>
  </si>
  <si>
    <t>Información a revelar sobre activos financieros transferidos durante el periodo que no cumplen los requisitos para la baja en cuentas [sinopsis]</t>
  </si>
  <si>
    <t>DisclosureOfFinancialAssetsTransferredDuringPeriodWhichDoNotQualifyForDerecognitionExplanatory</t>
  </si>
  <si>
    <t>Información a revelar sobre activos financieros transferidos durante el periodo que no cumplen los requisitos para la baja en cuentas [bloque de texto]</t>
  </si>
  <si>
    <t>DisclosureOfFinancialAssetsTransferredDuringPeriodWhichDoNotQualifyForDerecognitionLineItems</t>
  </si>
  <si>
    <t>Información a revelar sobre activos financieros transferidos durante el periodo que no cumplen los requisitos para la baja en cuentas [partidas]</t>
  </si>
  <si>
    <t>DisclosureOfFinancialAssetsTransferredDuringPeriodWhichDoNotQualifyForDerecognitionTable</t>
  </si>
  <si>
    <t>Información a revelar sobre activos financieros transferidos durante el periodo que no cumplen los requisitos para la baja en cuentas [tabla]</t>
  </si>
  <si>
    <t>DisclosureOfFinancialInstrumentsAbstract</t>
  </si>
  <si>
    <t>Información a revelar sobre instrumentos financieros [sinopsis]</t>
  </si>
  <si>
    <t>DisclosureOfFinancialInstrumentsExplanatory</t>
  </si>
  <si>
    <t>Información a revelar sobre instrumentos financieros [bloque de texto]</t>
  </si>
  <si>
    <t>DisclosureOfFinancialInstrumentsLineItems</t>
  </si>
  <si>
    <t>Información a revelar sobre instrumentos financieros [partidas]</t>
  </si>
  <si>
    <t>DisclosureOfFinancialInstrumentsTable</t>
  </si>
  <si>
    <t>Información a revelar sobre instrumentos financieros [tabla]</t>
  </si>
  <si>
    <t>DisclosureOfFinancialLiabilitiesAbstract</t>
  </si>
  <si>
    <t>Información a revelar sobre pasivos financieros [sinopsis]</t>
  </si>
  <si>
    <t>DisclosureOfFinancialLiabilitiesExplanatory</t>
  </si>
  <si>
    <t>Información a revelar sobre pasivos financieros [bloque de texto]</t>
  </si>
  <si>
    <t>DisclosureOfFinancialLiabilitiesLineItems</t>
  </si>
  <si>
    <t>Información a revelar sobre pasivos financieros [partidas]</t>
  </si>
  <si>
    <t>DisclosureOfFinancialLiabilitiesTable</t>
  </si>
  <si>
    <t>Información a revelar sobre pasivos financieros [tabla]</t>
  </si>
  <si>
    <t>DisclosureOfFirstTimeAdoptionExplanatory</t>
  </si>
  <si>
    <t>Información a revelar sobre la adopción por primera vez [texto de bloque]</t>
  </si>
  <si>
    <t>DisclosureOfGeographicalAreasAbstract</t>
  </si>
  <si>
    <t>Información a revelar sobre áreas geográficas [sinopsis]</t>
  </si>
  <si>
    <t>DisclosureOfGeographicalAreasExplanatory</t>
  </si>
  <si>
    <t>Información a revelar sobre áreas geográficas [bloque de texto]</t>
  </si>
  <si>
    <t>DisclosureOfGeographicalAreasLineItems</t>
  </si>
  <si>
    <t>Información a revelar sobre áreas geográficas [partidas]</t>
  </si>
  <si>
    <t>DisclosureOfGeographicalAreasTable</t>
  </si>
  <si>
    <t>Información a revelar sobre áreas geográficas [tabla]</t>
  </si>
  <si>
    <t>DisclosureOfGoodwillNotAllocatedToCashgeneratingUnitExplanatory</t>
  </si>
  <si>
    <t>Explicación de la plusvalía no asignada a la unidad generadora de efectivo</t>
  </si>
  <si>
    <t>DisclosureOfGovernmentGrantsExplanatory</t>
  </si>
  <si>
    <t>Información a revelar sobre subvenciones del gobierno [bloque de texto]</t>
  </si>
  <si>
    <t>DisclosureOfHedgeAccountingAbstract</t>
  </si>
  <si>
    <t>Información a revelar sobre contabilidad de coberturas [sinopsis]</t>
  </si>
  <si>
    <t>DisclosureOfHedgeAccountingExplanatory</t>
  </si>
  <si>
    <t>Información a revelar sobre contabilidad de coberturas [bloque de texto]</t>
  </si>
  <si>
    <t>DisclosureOfHedgeAccountingLineItems</t>
  </si>
  <si>
    <t>Información a revelar sobre contabilidad de coberturas [partidas]</t>
  </si>
  <si>
    <t>DisclosureOfHedgeAccountingTable</t>
  </si>
  <si>
    <t>Información a revelar sobre contabilidad de coberturas [tabla]</t>
  </si>
  <si>
    <t>DisclosureOfHyperinflationaryReportingExplanatory</t>
  </si>
  <si>
    <t>Información a revelar sobre presentación de información hiperinflacionaria [bloque de texto]</t>
  </si>
  <si>
    <t>DisclosureOfImpairmentLossAndReversalOfImpairmentLossAbstract</t>
  </si>
  <si>
    <t>Información a revelar sobre pérdidas por deterioro del valor y reversión de las pérdidas por deterioro del valor [sinopsis]</t>
  </si>
  <si>
    <t>DisclosureOfImpairmentLossAndReversalOfImpairmentLossExplanatory</t>
  </si>
  <si>
    <t>Información a revelar sobre pérdidas por deterioro del valor y reversión de las pérdidas por deterioro del valor [bloque de texto]</t>
  </si>
  <si>
    <t>DisclosureOfImpairmentLossAndReversalOfImpairmentLossLineItems</t>
  </si>
  <si>
    <t>Información a revelar sobre pérdidas por deterioro del valor y reversión de las pérdidas por deterioro del valor [partidas]</t>
  </si>
  <si>
    <t>DisclosureOfImpairmentLossAndReversalOfImpairmentLossTable</t>
  </si>
  <si>
    <t>Información a revelar sobre pérdidas por deterioro del valor y reversión de las pérdidas por deterioro del valor [tabla]</t>
  </si>
  <si>
    <t>DisclosureOfImpairmentOfAssetsExplanatory</t>
  </si>
  <si>
    <t>Información a revelar sobre deterioro de valor de activos [bloque de texto]</t>
  </si>
  <si>
    <t>DisclosureOfIncomeTaxExplanatory</t>
  </si>
  <si>
    <t>Información a revelar sobre impuestos a las ganancias [bloque de texto]</t>
  </si>
  <si>
    <t>DisclosureOfInformationForEachMaterialImpairmentLossRecognisedOrReversedForIndividualAssetOrCashgeneratingUnitAbstract</t>
  </si>
  <si>
    <t>Información a revelar para cada pérdida por deterioro de valor significativa reconocida o que haya revertido para activos individuales o unidades generadoras de efectivo [sinopsis]</t>
  </si>
  <si>
    <t>DisclosureOfInformationForEachMaterialImpairmentLossRecognisedOrReversedForIndividualAssetOrCashgeneratingUnitExplanatory</t>
  </si>
  <si>
    <t>Información a revelar para cada pérdida por deterioro de valor significativa reconocida o que haya revertido para activos individuales o unidades generadoras de efectivo [bloque de texto]</t>
  </si>
  <si>
    <t>DisclosureOfInformationForEachMaterialImpairmentLossRecognisedOrReversedForIndividualAssetOrCashgeneratingUnitLineItems</t>
  </si>
  <si>
    <t>Información a revelar para cada pérdida por deterioro de valor significativa reconocida o que haya revertido para activos individuales o unidades generadoras de efectivo [partidas]</t>
  </si>
  <si>
    <t>DisclosureOfInformationForEachMaterialImpairmentLossRecognisedOrReversedForIndividualAssetOrCashgeneratingUnitTable</t>
  </si>
  <si>
    <t>Información a revelar para cada pérdida por deterioro de valor significativa reconocida o que haya revertido para activos individuales o unidades generadoras de efectivo [tabla]</t>
  </si>
  <si>
    <t>DisclosureOfInformationForIndividualAssetOrCashgeneratingUnitWithSignificantAmountOfGoodwillOrIntangibleAssetsWithIndefiniteUsefulLivesAbstract</t>
  </si>
  <si>
    <t>Información a revelar sobre activos individuales o unidades generadoras de efectivo con importes significativos de plusvalía o de activos intangibles con vidas útiles indefinidas [sinopsis]</t>
  </si>
  <si>
    <t>DisclosureOfInformationForIndividualAssetOrCashgeneratingUnitWithSignificantAmountOfGoodwillOrIntangibleAssetsWithIndefiniteUsefulLivesExplanatory</t>
  </si>
  <si>
    <t>Información a revelar sobre activos individuales o unidades generadoras de efectivo con importes significativos de plusvalía o de activos intangibles con vidas útiles indefinidas [bloque de texto]</t>
  </si>
  <si>
    <t>DisclosureOfInformationForIndividualAssetOrCashgeneratingUnitWithSignificantAmountOfGoodwillOrIntangibleAssetsWithIndefiniteUsefulLivesLineItems</t>
  </si>
  <si>
    <t>Información a revelar sobre activos individuales o unidades generadoras de efectivo con importes significativos de plusvalía o de activos intangibles con vidas útiles indefinidas [partidas]</t>
  </si>
  <si>
    <t>DisclosureOfInformationForIndividualAssetOrCashgeneratingUnitWithSignificantAmountOfGoodwillOrIntangibleAssetsWithIndefiniteUsefulLivesTable</t>
  </si>
  <si>
    <t>Información a revelar sobre activos individuales o unidades generadoras de efectivo con importes significativos de plusvalía o de activos intangibles con vidas útiles indefinidas [tabla]</t>
  </si>
  <si>
    <t>DisclosureOfInstrumentsWithPotentialFutureDilutiveEffectNotIncludedInCalculationOfDilutedEarningsPerShareExplanatory</t>
  </si>
  <si>
    <t>Descripción de instrumentos con efecto dilusivo potencial futuro no incluido para calcular las ganancias por acción diluidas</t>
  </si>
  <si>
    <t>DisclosureOfInsuranceContractsExplanatory</t>
  </si>
  <si>
    <t>Información a revelar de contratos de seguro [bloque de texto]</t>
  </si>
  <si>
    <t>DisclosureOfInsuranceRiskExplanatory</t>
  </si>
  <si>
    <t>Información a revelar sobre riesgo de seguro [bloque de texto]</t>
  </si>
  <si>
    <t>DisclosureOfIntangibleAssetsAbstract</t>
  </si>
  <si>
    <t>Información a revelar sobre activos intangibles [sinopsis]</t>
  </si>
  <si>
    <t>DisclosureOfIntangibleAssetsExplanatory</t>
  </si>
  <si>
    <t>Información a revelar sobre activos intangibles [bloque de texto]</t>
  </si>
  <si>
    <t>DisclosureOfIntangibleAssetsLineItems</t>
  </si>
  <si>
    <t>Información a revelar sobre activos intangibles [partidas]</t>
  </si>
  <si>
    <t>DisclosureOfIntangibleAssetsTable</t>
  </si>
  <si>
    <t>Información a revelar sobre activos intangibles [tabla]</t>
  </si>
  <si>
    <t>DisclosureOfInterestInFundsExplanatory</t>
  </si>
  <si>
    <t>Información a revelar sobre participaciones en fondos [bloque de texto]</t>
  </si>
  <si>
    <t>DisclosureOfInterimFinancialReportingExplanatory</t>
  </si>
  <si>
    <t>Información a revelar sobre información financiera intermedia [bloque de texto]</t>
  </si>
  <si>
    <t>DisclosureOfInventoriesExplanatory</t>
  </si>
  <si>
    <t>Información a revelar sobre inventarios [bloque de texto]</t>
  </si>
  <si>
    <t>DisclosureOfInvestmentPropertyAbstract</t>
  </si>
  <si>
    <t>Información a revelar sobre propiedades de inversión [sinopsis]</t>
  </si>
  <si>
    <t>DisclosureOfInvestmentPropertyExplanatory</t>
  </si>
  <si>
    <t>Información a revelar sobre propiedades de inversión [bloque de texto]</t>
  </si>
  <si>
    <t>DisclosureOfInvestmentPropertyLineItems</t>
  </si>
  <si>
    <t>Información a revelar sobre propiedades de inversión [partidas]</t>
  </si>
  <si>
    <t>DisclosureOfInvestmentPropertyTable</t>
  </si>
  <si>
    <t>Información a revelar sobre propiedades de inversión [tabla]</t>
  </si>
  <si>
    <t>DisclosureOfLeasesExplanatory</t>
  </si>
  <si>
    <t>Información a revelar sobre arrendamientos [bloque de texto]</t>
  </si>
  <si>
    <t>DisclosureOfLiquidityRiskOfInsuranceContractsExplanatory</t>
  </si>
  <si>
    <t>Información a revelar sobre riesgo de liquidez de contratos de seguro [bloque de texto]</t>
  </si>
  <si>
    <t>DisclosureOfMajorCustomersAbstract</t>
  </si>
  <si>
    <t>Información a revelar sobre clientes importantes [sinopsis]</t>
  </si>
  <si>
    <t>DisclosureOfMajorCustomersLineItems</t>
  </si>
  <si>
    <t>Información a revelar sobre clientes importantes [partidas]</t>
  </si>
  <si>
    <t>DisclosureOfMajorCustomersTable</t>
  </si>
  <si>
    <t>Información a revelar sobre clientes importantes [tabla]</t>
  </si>
  <si>
    <t>DisclosureOfMarketRiskOfInsuranceContractsExplanatory</t>
  </si>
  <si>
    <t>Información a revelar sobre riesgo de mercado de contratos de seguro [bloque de texto]</t>
  </si>
  <si>
    <t>DisclosureOfMaturityAnalysisOfUndiscountedCashOutflowsToRepurchaseDerecognisedFinancialAssetsExplanatory</t>
  </si>
  <si>
    <t>Información a revelar sobre el análisis de los vencimientos de  los flujos de efectivo no descontados para recomprar los activos financieros dados de baja [bloque de texto]</t>
  </si>
  <si>
    <t>DisclosureOfNatureAndExtentOfRisksArisingFromFinancialInstrumentsAbstract</t>
  </si>
  <si>
    <t>Información a revelar sobre la naturaleza y alcance de los riesgos que surgen de instrumentos financieros [sinopsis]</t>
  </si>
  <si>
    <t>DisclosureOfNatureAndExtentOfRisksArisingFromFinancialInstrumentsExplanatory</t>
  </si>
  <si>
    <t>Información a revelar sobre la naturaleza y alcance de los riesgos que surgen de instrumentos financieros [bloque de texto]</t>
  </si>
  <si>
    <t>DisclosureOfNatureAndExtentOfRisksArisingFromFinancialInstrumentsLineItems</t>
  </si>
  <si>
    <t>Información a revelar sobre la naturaleza y alcance de los riesgos que surgen de instrumentos financieros [partidas]</t>
  </si>
  <si>
    <t>DisclosureOfNatureAndExtentOfRisksArisingFromFinancialInstrumentsTable</t>
  </si>
  <si>
    <t>Información a revelar sobre la naturaleza y alcance de los riesgos que surgen de instrumentos financieros [tabla]</t>
  </si>
  <si>
    <t>DisclosureOfNatureAndExtentOfRisksArisingFromInsuranceContractsExplanatory</t>
  </si>
  <si>
    <t>Información a revelar sobre la naturaleza y alcance de los riesgos que surgen de contratos de seguro [bloque de texto]</t>
  </si>
  <si>
    <t>DisclosureOfNatureOfPotentialIncomeTaxConsequencesThatWouldResultFromPaymentOfDividendExplanatory</t>
  </si>
  <si>
    <t>Descripción de la naturaleza de las consecuencias potenciales en el impuesto a las ganancias que podrían producirse por el pago de dividendos</t>
  </si>
  <si>
    <t>DisclosureOfNonadjustingEventsAfterReportingPeriodAbstract</t>
  </si>
  <si>
    <t>Información a revelar sobre hechos ocurridos después del periodo sobre el que se informa que no implican ajuste [sinopsis]</t>
  </si>
  <si>
    <t>DisclosureOfNonadjustingEventsAfterReportingPeriodExplanatory</t>
  </si>
  <si>
    <t>Información a revelar sobre hechos ocurridos después del periodo sobre el que se informa que no implican ajuste [bloque de texto]</t>
  </si>
  <si>
    <t>DisclosureOfNonadjustingEventsAfterReportingPeriodLineItems</t>
  </si>
  <si>
    <t>Información a revelar sobre hechos ocurridos después del periodo sobre el que se informa que no implican ajuste [partidas]</t>
  </si>
  <si>
    <t>DisclosureOfNonadjustingEventsAfterReportingPeriodTable</t>
  </si>
  <si>
    <t>Información a revelar sobre hechos ocurridos después del periodo sobre el que se informa que no implican ajuste [tabla]</t>
  </si>
  <si>
    <t>DisclosureOfNoncurrentAssetsHeldForSaleAndDiscontinuedOperationsExplanatory</t>
  </si>
  <si>
    <t>Información a revelar sobre activos no corrientes mantenidos para la venta y operaciones discontinuadas [bloque de texto]</t>
  </si>
  <si>
    <t>DisclosureOfOperatingSegmentsAbstract</t>
  </si>
  <si>
    <t>Información a revelar sobre segmentos de operación [sinopsis]</t>
  </si>
  <si>
    <t>DisclosureOfOperatingSegmentsExplanatory</t>
  </si>
  <si>
    <t>Información a revelar sobre segmentos de operación [bloque de texto]</t>
  </si>
  <si>
    <t>DisclosureOfOperatingSegmentsLineItems</t>
  </si>
  <si>
    <t>Información a revelar sobre segmentos de operación [partidas]</t>
  </si>
  <si>
    <t>DisclosureOfOperatingSegmentsTable</t>
  </si>
  <si>
    <t>Información a revelar sobre segmentos de operación [tabla]</t>
  </si>
  <si>
    <t>DisclosureOfOtherLongtermBenefitsAbstract</t>
  </si>
  <si>
    <t>Información a revelar sobre beneficios a largo plazo [sinopsis]</t>
  </si>
  <si>
    <t>DisclosureOfOtherLongtermBenefitsExplanatory</t>
  </si>
  <si>
    <t>Información a revelar sobre beneficios a largo plazo [bloque de texto]</t>
  </si>
  <si>
    <t>DisclosureOfOtherLongtermBenefitsLineItems</t>
  </si>
  <si>
    <t>Información a revelar sobre beneficios a largo plazo [partidas]</t>
  </si>
  <si>
    <t>DisclosureOfOtherLongtermBenefitsTable</t>
  </si>
  <si>
    <t>Información a revelar sobre beneficios a largo plazo [tabla]</t>
  </si>
  <si>
    <t>DisclosureOfOtherProvisionsAbstract</t>
  </si>
  <si>
    <t>Información a revelar sobre otras provisiones [sinopsis]</t>
  </si>
  <si>
    <t>DisclosureOfOtherProvisionsContingentLiabilitiesAndContingentAssetsExplanatory</t>
  </si>
  <si>
    <t>Información a revelar sobre otras provisiones, pasivos contingentes y activos contingentes [bloque de texto]</t>
  </si>
  <si>
    <t>DisclosureOfOtherProvisionsExplanatory</t>
  </si>
  <si>
    <t>Información a revelar sobre otras provisiones [bloque de texto]</t>
  </si>
  <si>
    <t>DisclosureOfOtherProvisionsLineItems</t>
  </si>
  <si>
    <t>Información a revelar sobre otras provisiones [partidas]</t>
  </si>
  <si>
    <t>DisclosureOfOtherProvisionsTable</t>
  </si>
  <si>
    <t>Información a revelar sobre otras provisiones [tabla]</t>
  </si>
  <si>
    <t>DisclosureOfPlanToSellNoncurrentAssetOrDisposalGroupExplanatory</t>
  </si>
  <si>
    <t>Información a revelar del plan de venta de activos no corrientes o grupos de activos para su disposición [bloque de texto]</t>
  </si>
  <si>
    <t>DisclosureOfProductsAndServicesAbstract</t>
  </si>
  <si>
    <t>Información a revelar sobre productos y servicios [sinopsis]</t>
  </si>
  <si>
    <t>DisclosureOfProductsAndServicesExplanatory</t>
  </si>
  <si>
    <t>Información a revelar sobre productos y servicios [bloque de texto]</t>
  </si>
  <si>
    <t>DisclosureOfProductsAndServicesLineItems</t>
  </si>
  <si>
    <t>Información a revelar sobre productos y servicios [partidas]</t>
  </si>
  <si>
    <t>DisclosureOfProductsAndServicesTable</t>
  </si>
  <si>
    <t>Información a revelar sobre productos y servicios [tabla]</t>
  </si>
  <si>
    <t>DisclosureOfPropertyPlantAndEquipmentAbstract</t>
  </si>
  <si>
    <t>Información a revelar sobre propiedades, planta y equipo [sinopsis]</t>
  </si>
  <si>
    <t>DisclosureOfPropertyPlantAndEquipmentExplanatory</t>
  </si>
  <si>
    <t>Información a revelar sobre propiedades, planta y equipo [bloque de texto]</t>
  </si>
  <si>
    <t>DisclosureOfPropertyPlantAndEquipmentLineItems</t>
  </si>
  <si>
    <t>Información a revelar sobre propiedades, planta y equipo [partidas]</t>
  </si>
  <si>
    <t>DisclosureOfPropertyPlantAndEquipmentTable</t>
  </si>
  <si>
    <t>Información a revelar sobre propiedades, planta y equipo [tabla]</t>
  </si>
  <si>
    <t>DisclosureOfRecognisedFinanceLeaseAsAssetsByLesseeAbstract</t>
  </si>
  <si>
    <t>Información a revelar por el arrendatario sobre arrendamientos financieros reconocidos como activos [sinopsis]</t>
  </si>
  <si>
    <t>DisclosureOfRecognisedFinanceLeaseAsAssetsByLesseeExplanatory</t>
  </si>
  <si>
    <t>Información a revelar por el arrendatario sobre arrendamientos financieros reconocidos como activos [bloque de texto]</t>
  </si>
  <si>
    <t>DisclosureOfRecognisedFinanceLeaseAsAssetsByLesseeLineItems</t>
  </si>
  <si>
    <t>Información a revelar por el arrendatario sobre arrendamientos financieros reconocidos como activos [partidas]</t>
  </si>
  <si>
    <t>DisclosureOfRecognisedFinanceLeaseAsAssetsByLesseeTable</t>
  </si>
  <si>
    <t>Información a revelar sobre por el arrendatario arrendamientos financieros reconocidos como activos [tabla]</t>
  </si>
  <si>
    <t>DisclosureOfRecognisedRevenueFromConstructionContractsExplanatory</t>
  </si>
  <si>
    <t>Información a revelar sobre ingresos de actividades ordinarias reconocidos procedentes de contratos de construcción [bloque de texto]</t>
  </si>
  <si>
    <t>DisclosureOfReconciliationOfChangesInBiologicalAssetsAbstract</t>
  </si>
  <si>
    <t>Información a revelar sobre conciliaciones de cambios en activos biológicos [sinopsis]</t>
  </si>
  <si>
    <t>DisclosureOfReconciliationOfChangesInBiologicalAssetsExplanatory</t>
  </si>
  <si>
    <t>Información a revelar sobre conciliaciones de cambios en activos biológicos [bloque de texto]</t>
  </si>
  <si>
    <t>DisclosureOfReconciliationOfChangesInBiologicalAssetsLineItems</t>
  </si>
  <si>
    <t>Información a revelar sobre conciliaciones de cambios en activos biológicos [partidas]</t>
  </si>
  <si>
    <t>DisclosureOfReconciliationOfChangesInBiologicalAssetsTable</t>
  </si>
  <si>
    <t>Información a revelar sobre conciliaciones de cambios en activos biológicos [tabla]</t>
  </si>
  <si>
    <t>DisclosureOfRedemptionProhibitionTransferBetweenFinancialLiabilitiesAndEquityExplanatory</t>
  </si>
  <si>
    <t>Información a revelar sobre prohibiciones de rescate, transferencia entre pasivos financieros y patrimonio [bloque de texto]</t>
  </si>
  <si>
    <t>DisclosureOfRedesignatedFinancialAssetsAndLiabilitiesAbstract</t>
  </si>
  <si>
    <t>Información a revelar sobre activos y pasivos financieros designados nuevamente [sinopsis]</t>
  </si>
  <si>
    <t>DisclosureOfRedesignatedFinancialAssetsAndLiabilitiesExplanatory</t>
  </si>
  <si>
    <t>Información a revelar sobre activos y pasivos financieros designados nuevamente [bloque de texto]</t>
  </si>
  <si>
    <t>DisclosureOfRedesignatedFinancialAssetsAndLiabilitiesLineItems</t>
  </si>
  <si>
    <t>Información a revelar sobre activos y pasivos financieros designados nuevamente [partidas]</t>
  </si>
  <si>
    <t>DisclosureOfRedesignatedFinancialAssetsAndLiabilitiesTable</t>
  </si>
  <si>
    <t>Información a revelar sobre activos y pasivos financieros designados nuevamente [tabla]</t>
  </si>
  <si>
    <t>DisclosureOfRevenueExplanatory</t>
  </si>
  <si>
    <t>Información a revelar sobre ingresos de actividades ordinarias [bloque de texto]</t>
  </si>
  <si>
    <t>DisclosureOfSegmentsMajorCustomersExplanatory</t>
  </si>
  <si>
    <t>Información a revelar sobre clientes importantes [bloque de texto]</t>
  </si>
  <si>
    <t>DisclosureOfSensitivityToInsuranceRiskExplanatory</t>
  </si>
  <si>
    <t>Información a revelar sobre sensibilidad a los riesgos de seguro [bloque de texto]</t>
  </si>
  <si>
    <t>DisclosureOfServiceConcessionArrangementsAbstract</t>
  </si>
  <si>
    <t>Información a revelar sobre acuerdos de concesión de servicios [sinopsis]</t>
  </si>
  <si>
    <t>DisclosureOfServiceConcessionArrangementsExplanatory</t>
  </si>
  <si>
    <t>Información a revelar sobre acuerdos de concesión de servicios [bloque de texto]</t>
  </si>
  <si>
    <t>DisclosureOfServiceConcessionArrangementsLineItems</t>
  </si>
  <si>
    <t>Información a revelar sobre acuerdos de concesión de servicios [partidas]</t>
  </si>
  <si>
    <t>DisclosureOfServiceConcessionArrangementsTable</t>
  </si>
  <si>
    <t>Información a revelar sobre acuerdos de concesión de servicios [tabla]</t>
  </si>
  <si>
    <t>DisclosureOfSignificantAdjustmentsToValuationObtainedExplanatory</t>
  </si>
  <si>
    <t>Información a revelar sobre ajustes significativos a la valoración obtenida [bloque de texto]</t>
  </si>
  <si>
    <t>DisclosureOfSignificantInvestmentsInAssociatesAbstract</t>
  </si>
  <si>
    <t>Información a revelar sobre inversiones significativas en asociadas [sinopsis]</t>
  </si>
  <si>
    <t>DisclosureOfSignificantInvestmentsInAssociatesExplanatory</t>
  </si>
  <si>
    <t>Información a revelar sobre inversiones significativas en asociadas [bloque de texto]</t>
  </si>
  <si>
    <t>DisclosureOfSignificantInvestmentsInAssociatesLineItems</t>
  </si>
  <si>
    <t>Información a revelar sobre inversiones significativas en asociadas [partidas]</t>
  </si>
  <si>
    <t>DisclosureOfSignificantInvestmentsInAssociatesTable</t>
  </si>
  <si>
    <t>Información a revelar sobre inversiones significativas en asociadas [tabla]</t>
  </si>
  <si>
    <t>DisclosureOfSignificantInvestmentsInJointlyControlledEntitiesAbstract</t>
  </si>
  <si>
    <t>Información a revelar sobre inversiones significativas en entidades controladas de forma conjunta [sinopsis]</t>
  </si>
  <si>
    <t>DisclosureOfSignificantInvestmentsInJointlyControlledEntitiesExplanatory</t>
  </si>
  <si>
    <t>Información a revelar sobre inversiones significativas en entidades controladas de forma conjunta [bloque de texto]</t>
  </si>
  <si>
    <t>DisclosureOfSignificantInvestmentsInJointlyControlledEntitiesLineItems</t>
  </si>
  <si>
    <t>Información a revelar sobre inversiones significativas en entidades controladas de forma conjunta [partidas]</t>
  </si>
  <si>
    <t>DisclosureOfSignificantInvestmentsInJointlyControlledEntitiesTable</t>
  </si>
  <si>
    <t>DisclosureOfSignificantInvestmentsInSubsidiariesAbstract</t>
  </si>
  <si>
    <t>Información a revelar sobre inversiones significativas en subsidiarias [sinopsis]</t>
  </si>
  <si>
    <t>DisclosureOfSignificantInvestmentsInSubsidiariesExplanatory</t>
  </si>
  <si>
    <t>Información a revelar sobre inversiones significativas en subsidiarias [bloque de texto]</t>
  </si>
  <si>
    <t>DisclosureOfSignificantInvestmentsInSubsidiariesLineItems</t>
  </si>
  <si>
    <t>Información a revelar sobre inversiones significativas en subsidiarias [partidas]</t>
  </si>
  <si>
    <t>DisclosureOfSignificantInvestmentsInSubsidiariesTable</t>
  </si>
  <si>
    <t>Información a revelar sobre inversiones significativas en subsidiarias [tabla]</t>
  </si>
  <si>
    <t>DisclosureOfTemporaryDifferenceUnusedTaxLossesAndUnusedTaxCreditsAbstract</t>
  </si>
  <si>
    <t>Información a revelar sobre diferencias temporarias, pérdidas y créditos fiscales no utilizados [sinopsis]</t>
  </si>
  <si>
    <t>DisclosureOfTemporaryDifferenceUnusedTaxLossesAndUnusedTaxCreditsExplanatory</t>
  </si>
  <si>
    <t>Información a revelar sobre diferencias temporarias, pérdidas y créditos fiscales no utilizados [bloque de texto]</t>
  </si>
  <si>
    <t>DisclosureOfTemporaryDifferenceUnusedTaxLossesAndUnusedTaxCreditsLineItems</t>
  </si>
  <si>
    <t>Información a revelar sobre diferencias temporarias, pérdidas y créditos fiscales no utilizados [partidas]</t>
  </si>
  <si>
    <t>DisclosureOfTemporaryDifferenceUnusedTaxLossesAndUnusedTaxCreditsTable</t>
  </si>
  <si>
    <t>Información a revelar sobre diferencias temporarias, pérdidas y créditos fiscales no utilizados [tabla]</t>
  </si>
  <si>
    <t>DisclosureOfTerminationBenefitsAbstract</t>
  </si>
  <si>
    <t>Información a revelar sobre beneficios por terminación [sinopsis]</t>
  </si>
  <si>
    <t>DisclosureOfTerminationBenefitsExplanatory</t>
  </si>
  <si>
    <t>Información a revelar sobre beneficios por terminación [bloque de texto]</t>
  </si>
  <si>
    <t>DisclosureOfTerminationBenefitsLineItems</t>
  </si>
  <si>
    <t>Información a revelar sobre beneficios por terminación [partidas]</t>
  </si>
  <si>
    <t>DisclosureOfTerminationBenefitsTable</t>
  </si>
  <si>
    <t>Información a revelar sobre beneficios por terminación [tabla]</t>
  </si>
  <si>
    <t>DisclosureOfTransfersOfFinancialAssetsExplanatory</t>
  </si>
  <si>
    <t>Información a revelar sobre transferencia de activos financieros [bloque de texto]</t>
  </si>
  <si>
    <t>DisclosureWhetherLoansPayableInDefaultRemediedOrTermsOfLoansPayableRenegotiatedBeforeAuthorisationForIssueOfFinancialStatements</t>
  </si>
  <si>
    <t>Información a revelar sobre si los incumplimientos o infracciones en préstamos por pagar se han resuelto, o se han renegociado sus condiciones antes de la autorización de los estados financieros para su emisión</t>
  </si>
  <si>
    <t>DiscontinuedOperationsMember</t>
  </si>
  <si>
    <t>Operaciones discontinuadas [miembro]</t>
  </si>
  <si>
    <t>DisposalGroupsClassifiedAsHeldForSaleMember</t>
  </si>
  <si>
    <t>Grupos de activos para su disposición clasificados como mantenidos para la venta [miembro]</t>
  </si>
  <si>
    <t>DisposalOfMajorSubsidiaryMember</t>
  </si>
  <si>
    <t>Disposición de una subsidiaria importante [miembro]</t>
  </si>
  <si>
    <t>DisposalsBiologicalAssets</t>
  </si>
  <si>
    <t>Disposiciones, activos biológicos</t>
  </si>
  <si>
    <t>DisposalsIntangibleAssetsOtherThanGoodwill</t>
  </si>
  <si>
    <t>Disposiciones, activos intangibles distintos de la plusvalía</t>
  </si>
  <si>
    <t>DisposalsInvestmentProperty</t>
  </si>
  <si>
    <t>Disposiciones, propiedades de inversión</t>
  </si>
  <si>
    <t>DisposalsPropertyPlantAndEquipment</t>
  </si>
  <si>
    <t>Disposiciones, propiedades, planta y equipo</t>
  </si>
  <si>
    <t>DividendsAndOtherDistributionsRecognisedAsIncome</t>
  </si>
  <si>
    <t>Dividendos y otras distribuciones reconocidas como ingreso</t>
  </si>
  <si>
    <t>DividendsDeclaredAndPaidOrPayable</t>
  </si>
  <si>
    <t>Dividendos declarados y pagados o por pagar</t>
  </si>
  <si>
    <t>DividendsPaid</t>
  </si>
  <si>
    <t>Dividendos pagados, clasificados como actividades de financiación</t>
  </si>
  <si>
    <t>Dividendos pagados, clasificados como actividades de operación</t>
  </si>
  <si>
    <t>DividendsPaidOrdinaryShares</t>
  </si>
  <si>
    <t>Dividendos pagados, acciones ordinarias</t>
  </si>
  <si>
    <t>DividendsPaidOrdinarySharesPerShare</t>
  </si>
  <si>
    <t>Dividendos pagados, acciones ordinarias por acción</t>
  </si>
  <si>
    <t>DividendsPaidOtherShares</t>
  </si>
  <si>
    <t>Dividendos pagados, otras acciones</t>
  </si>
  <si>
    <t>DividendsPaidOtherSharesPerShare</t>
  </si>
  <si>
    <t>Dividendos pagados, otras acciones por acción</t>
  </si>
  <si>
    <t>Dividendos recibidos, clasificados como actividades de financiación</t>
  </si>
  <si>
    <t>Dividendos recibidos, clasificados como actividades de inversión</t>
  </si>
  <si>
    <t>Dividendos recibidos, clasificados como actividades de operación</t>
  </si>
  <si>
    <t>DividendsRecognisedForInvestmentsInEquityInstrumentsDesignatedAsMeasuredAtFairValueThroughOtherComprehensiveIncomeDerecognisedDuringPeriod</t>
  </si>
  <si>
    <t>Dividendos reconocidos por inversiones en instrumentos de patrimonio designados como medidos al valor razonable con cambios en otro resultado integral, dados de baja en cuentas durante el periodo</t>
  </si>
  <si>
    <t>DividendsRecognisedForInvestmentsInEquityInstrumentsDesignatedAsMeasuredAtFairValueThroughOtherComprehensiveIncomeHeldAtEndOfReportingPeriod</t>
  </si>
  <si>
    <t>Dividendos reconocidos por inversiones en instrumentos de patrimonio designados como medidos al valor razonable con cambios en otro resultado integral, mantenidos al final del periodo sobre el que se informa</t>
  </si>
  <si>
    <t>EffectiveDatesOfRevaluationIntangibleAssetsOtherThanGoodwill</t>
  </si>
  <si>
    <t>Fechas de vigencia de revaluación, activos intangibles distintos de la plusvalía</t>
  </si>
  <si>
    <t>EffectiveDatesOfRevaluationPropertyPlantAndEquipment</t>
  </si>
  <si>
    <t>Fechas de vigencia de revaluación, propiedades, planta y equipo</t>
  </si>
  <si>
    <t>EffectOfCurtailmentAndSettlementRecognisedInProfitOrLossDefinedBenefitPlan</t>
  </si>
  <si>
    <t>Efecto de reducciones y liquidaciones reconocidas en el resultado del periodo, planes de beneficios definidos</t>
  </si>
  <si>
    <t>EffectOfTransitionToIFRSsMember</t>
  </si>
  <si>
    <t>Efecto de la transición a las NIIF [miembro]</t>
  </si>
  <si>
    <t>EffectOnDeferredTaxExpenseArisingFromReviewByTaxAuthorities</t>
  </si>
  <si>
    <t>Efecto sobre los gastos por impuestos diferidos procedentes de una revisión por las autoridades fiscales</t>
  </si>
  <si>
    <t>EffectsOfLimitInIAS19Paragraph58b</t>
  </si>
  <si>
    <t>Efecto del límite de la NIC 19 párrafo 58b</t>
  </si>
  <si>
    <t>EmployeeContributions</t>
  </si>
  <si>
    <t>Aportaciones de los empleados</t>
  </si>
  <si>
    <t>EmployerContributions</t>
  </si>
  <si>
    <t>Aportaciones del empleador</t>
  </si>
  <si>
    <t>EnteringIntoSignificantCommitmentsOrContingentLiabilitiesMember</t>
  </si>
  <si>
    <t>Aceptación de compromisos significativos o pasivos contingentes [miembro]</t>
  </si>
  <si>
    <t>EntitiesOverWhichEntityHasControlJointControlOrSignificantInfluenceMember</t>
  </si>
  <si>
    <t>Entidades sobre las que la entidad tiene control, control conjunto o influencia significativa [miembro]</t>
  </si>
  <si>
    <t>EntitiesWithControlJointControlOrSignificantInfluenceOverEntityMember</t>
  </si>
  <si>
    <t>Entidades con control, control conjunto o influencia significativa sobre la entidad [miembro]</t>
  </si>
  <si>
    <t>EntitysInterestInProfitOrLossOfAssociatesAndJointVenturersAccountedForByEquityMethod</t>
  </si>
  <si>
    <t>Participación de la entidad en el resultado del periodo de asociadas y de negocios conjuntos contabilizados según el método de la participación</t>
  </si>
  <si>
    <t>EntitysTotalMember</t>
  </si>
  <si>
    <t>Total de la entidad [miembro]</t>
  </si>
  <si>
    <t>Patrimonio y pasivos</t>
  </si>
  <si>
    <t>EquityInterestsOfAcquirer</t>
  </si>
  <si>
    <t>Participaciones en el patrimonio de la adquirente</t>
  </si>
  <si>
    <t>EstimateOfContributionsExpectedToBePaidToPlan</t>
  </si>
  <si>
    <t>Estimaciones de las aportaciones que se espera pagar al plan</t>
  </si>
  <si>
    <t>ExpectedFutureMinimumSubleasePaymentsReceivableUnderNoncancellableSubleasesClassifiedAsOperatingLease</t>
  </si>
  <si>
    <t>Pagos futuros mínimos por subarriendo que se espera recibir bajo subarriendos no cancelables, clasificado como arrendamiento operativo</t>
  </si>
  <si>
    <t>ExpectedFutureMinimumSubleasePaymentsReceivableUnderNoncancellableSubleasesClassifiedFinanceLease</t>
  </si>
  <si>
    <t>Pagos futuros mínimos esperados por subarriendo que se espera recibir bajo subarriendos no cancelables, clasificados como arrendamientos financieros</t>
  </si>
  <si>
    <t>ExpectedReimbursementOtherProvisions</t>
  </si>
  <si>
    <t>Reembolso esperado, otras provisiones</t>
  </si>
  <si>
    <t>ExpectedReturnOnPlanAssetsDefinedBenefitPlan</t>
  </si>
  <si>
    <t>Rendimiento esperado de los activos del plan, planes de beneficios definidos</t>
  </si>
  <si>
    <t>ExpectedReturnOnRecognisedAssetsForReimbursementRightDefinedBenefitPlan</t>
  </si>
  <si>
    <t>Rendimiento esperado sobre activos reconocidos por derechos de reembolso, planes de beneficios definidos</t>
  </si>
  <si>
    <t>ExpenseArisingFromExplorationForAndEvaluationOfMineralResources</t>
  </si>
  <si>
    <t>Gastos que surgen de la exploración y evaluación de recursos minerales</t>
  </si>
  <si>
    <t>ExpenseArisingFromInsuranceContracts</t>
  </si>
  <si>
    <t>Gastos procedentes de contratos de seguros</t>
  </si>
  <si>
    <t>Gastos, por naturaleza</t>
  </si>
  <si>
    <t>ExpenseFromContinuingInvolvementInDerecognisedFinancialAssets</t>
  </si>
  <si>
    <t>Gastos desde activos financieros dados de baja con los que se continua involucrados</t>
  </si>
  <si>
    <t>ExpenseFromContinuingInvolvementInDerecognisedFinancialAssetsCumulativelyRecognised</t>
  </si>
  <si>
    <t>Gastos acumulados reconocidos desde activos financieros dados de baja con los que se continua involucrados</t>
  </si>
  <si>
    <t>ExpensesDiscontinuedOperations</t>
  </si>
  <si>
    <t>Gastos, operaciones discontinuadas</t>
  </si>
  <si>
    <t>ExpensesOnFinancialAssetsReclassifiedOutOfAvailableforsaleFinancialAssetsRecognisedInOtherComprehensiveIncome</t>
  </si>
  <si>
    <t>Gastos en activos financieros reclasificados desde activos financieros disponibles para la venta reconocidos en otro resultado integral</t>
  </si>
  <si>
    <t>ExpensesOnFinancialAssetsReclassifiedOutOfFinancialAssetsAtFairValueThroughProfitOrLossRecognisedInProfitOrLoss</t>
  </si>
  <si>
    <t>Gastos en activos financieros reclasificados desde activos financieros al valor razonable con cambios en resultados reconocidos en el resultado del periodo</t>
  </si>
  <si>
    <t>ExpensesRecognisedOnTransitionalLiabilities</t>
  </si>
  <si>
    <t>Gastos reconocidos en pasivos transitorios</t>
  </si>
  <si>
    <t>ExpensesRelatedToInterestsInJointVentures</t>
  </si>
  <si>
    <t>ExperienceAdjustmentsOnPlanAssets</t>
  </si>
  <si>
    <t>Ajustes experimentados en los activos del plan</t>
  </si>
  <si>
    <t>ExperienceAdjustmentsOnPlanAssetsAndPlanLiabilitiesAbstract</t>
  </si>
  <si>
    <t>Ajustes experimentados en los activos del plan y en los pasivos del plan [sinopsis]</t>
  </si>
  <si>
    <t>ExperienceAdjustmentsOnPlanLiabilities</t>
  </si>
  <si>
    <t>Ajustes experimentados en los pasivos del plan</t>
  </si>
  <si>
    <t>ExplanationHowServiceConcessionArrangementHasBeenClassified</t>
  </si>
  <si>
    <t>Explicación sobre cómo ha sido clasificado el acuerdo de concesión de servicios</t>
  </si>
  <si>
    <t>ExplanationOfAccountingPoliciesAndMethodsOfComputationFollowedInInterimFinancialStatements</t>
  </si>
  <si>
    <t>Explicación de las políticas contables y métodos de cálculo seguidos en los estados financieros intermedios</t>
  </si>
  <si>
    <t>ExplanationOfAccountingTreatmentAppliedToAnyFeeReceived</t>
  </si>
  <si>
    <t>Explicación del tratamiento contable aplicado a cualquier cuota recibida</t>
  </si>
  <si>
    <t>ExplanationOfAdjustmentsOfDenominatorToCalculateBasicEarningsPerShare</t>
  </si>
  <si>
    <t>Explicación de ajustes del denominador para calcular las ganancias por acción básicas</t>
  </si>
  <si>
    <t>ExplanationOfAdjustmentsOfDenominatorToCalculateDilutedEarningsPerShare</t>
  </si>
  <si>
    <t>Explicación de ajustes del denominador para calcular las ganancias por acción diluidas</t>
  </si>
  <si>
    <t>ExplanationOfAdjustmentsOfNumeratorToCalculateBasicEarningsPerShare</t>
  </si>
  <si>
    <t>Explicación de ajustes del numerador para calcular las ganancias por acción básicas</t>
  </si>
  <si>
    <t>ExplanationOfAdjustmentsOfNumeratorToCalculateDilutedEarningsPerShare</t>
  </si>
  <si>
    <t>Explicación de ajustes del numerador para calcular las ganancias por acción diluidas</t>
  </si>
  <si>
    <t>ExplanationOfAdjustmentsThatWouldBeNecessaryToAchieveFairPresentation</t>
  </si>
  <si>
    <t>Explicación de ajustes que serían necesarios para lograr la presentación fiel</t>
  </si>
  <si>
    <t>ExplanationOfAmountOfAnyGainRecognisedAndLineItemInStatementOfComprehensiveIncomeInWhichGainIsRecognisedInBargainPurchase</t>
  </si>
  <si>
    <t>Descripción de la partida en el estado del resultado integral en la que se reconocen las ganancias por transacciones en condiciones muy ventajosas</t>
  </si>
  <si>
    <t>ExplanationOfAnyChangesInRangeOfOutcomesUndiscountedAndReasonsForThoseChangesForContingentConsideration</t>
  </si>
  <si>
    <t>Explicación de los cambios en el rango de resultados (no descontados) y las razones de esos cambios por contraprestaciones contingentes</t>
  </si>
  <si>
    <t>ExplanationOfAnyChangesInRecognisedAmountsOfContingentConsideration</t>
  </si>
  <si>
    <t>Explicación de los cambios en importes reconocidos de contraprestaciones contingentes</t>
  </si>
  <si>
    <t>ExplanationOfAssetsAcquiredByWayOfGovernmentGrantAndInitiallyRecognisedAtFairValue</t>
  </si>
  <si>
    <t>Explicación de activos adquiridos mediante una subvención del gobierno y reconocidos inicialmente por su valor razonable</t>
  </si>
  <si>
    <t>ExplanationOfAssumptionsToMeasureInsuranceAssetsAndLiabilities</t>
  </si>
  <si>
    <t>Explicación de supuestos para medir los activos y pasivos por seguros</t>
  </si>
  <si>
    <t>ExplanationOfBodyOfAuthorisation</t>
  </si>
  <si>
    <t>Explicación del órgano de autorización</t>
  </si>
  <si>
    <t>ExplanationOfChangeInBusinessModelForManagingFinancialAssets</t>
  </si>
  <si>
    <t>Explicación del cambio en el modelo de negocio para gestionar los activos financieros</t>
  </si>
  <si>
    <t>ExplanationOfChangesInApplicableTaxRatesToPreviousAccountingPeriod</t>
  </si>
  <si>
    <t>Explicación sobre cambios en tasas impositivas aplicables a periodos contables anteriores</t>
  </si>
  <si>
    <t>ExplanationOfChangesInDescriptionOfRetirementBenefitPlan</t>
  </si>
  <si>
    <t>Explicación de cambios en la descripción de planes de beneficios por retiro</t>
  </si>
  <si>
    <t>ExplanationOfCircumstancesUnderWhichOperatingLeasesClassifiedAsInvestmentProperty</t>
  </si>
  <si>
    <t>Explicación de las circunstancias conforme a las que los arrendamientos operativos se clasifican como propiedades de inversión</t>
  </si>
  <si>
    <t>ExplanationOfContractualObligationsToPurchaseConstructOrDevelopInvestmentPropertyOrForRepairsMaintenanceOrEnhancements</t>
  </si>
  <si>
    <t>Explicación de obligaciones contractuales para adquisición, construcción o desarrollo de propiedades de inversión o por reparaciones, mantenimiento o mejoras</t>
  </si>
  <si>
    <t>ExplanationOfDepartureFromIFRS</t>
  </si>
  <si>
    <t>Explicación de faltas de aplicación de las NIIF</t>
  </si>
  <si>
    <t>ExplanationOfDetailsOfAnyInvestmentInEmployer</t>
  </si>
  <si>
    <t>Explicación de los detalles de cualquier inversión realizada en la entidad del empleador</t>
  </si>
  <si>
    <t>ExplanationOfDetailsOfInvestmentExceedingEitherFivePerCentOfNetAssetsAvailableForBenefitsOrFivePerCentOfAnyClassOrTypeOfSecurity</t>
  </si>
  <si>
    <t>Explicación de los detalles de inversiones que exceden del cinco por ciento de los activos netos disponibles para beneficios o del cinco por ciento de cualquier clase o tipo de garantía</t>
  </si>
  <si>
    <t>ExplanationOfDisposalOfInvestmentPropertyCarriedAtCostWithinFairValueModel</t>
  </si>
  <si>
    <t>Explicación de disposiciones de propiedades de inversión, al costo dentro del modelo del valor razonable</t>
  </si>
  <si>
    <t>ExplanationOfEffectOfChangeForBiologicalAssetForWhichFairValueBecomesReliablyMeasurable</t>
  </si>
  <si>
    <t>Explicación del efecto de cambios por activos biológicos para los que el valor razonable puede medirse con fiabilidad</t>
  </si>
  <si>
    <t>ExplanationOfEffectOfChangesInAssumptionsToMeasureInsuranceAssetsAndInsuranceLiabilities</t>
  </si>
  <si>
    <t>Explicación del efecto de cambios en los supuestos para medir los activos por seguros y los pasivos por seguros</t>
  </si>
  <si>
    <t>ExplanationOfEffectOfChangesInCompositionOfEntityDuringInterimPeriod</t>
  </si>
  <si>
    <t>Explicación del efecto de cambios en la composición de la entidad durante periodos intermedios</t>
  </si>
  <si>
    <t>ExplanationOfEffectOfChangesInPlanToSellNoncurrentAssetOrDisposalGroupHeldForSaleOnResultsOfOperationsForCurrentPeriod</t>
  </si>
  <si>
    <t>Explicación del efecto de cambios en el plan de venta de activos no corrientes o grupos de activos para su disposición mantenidos para la venta en los resultados de las operaciones del periodo corriente</t>
  </si>
  <si>
    <t>ExplanationOfEffectOfChangesInPlanToSellNoncurrentAssetOrDisposalGroupHeldForSaleOnResultsOfOperationsForPriorPeriod</t>
  </si>
  <si>
    <t>Explicación del efecto de cambios en el plan de venta de activos no corrientes o grupos de activos para su disposición mantenidos para la venta en los resultados de las operaciones de periodos anteriores</t>
  </si>
  <si>
    <t>ExplanationOfEffectOfDecreaseOfOnePercentagePointAccumulatedPostemploymentBenefitObligationForMedicalCosts</t>
  </si>
  <si>
    <t>Explicación del efecto de la disminución de un uno por ciento puntual, obligaciones por beneficios post-empleo acumuladas por costos de las atenciones médicas</t>
  </si>
  <si>
    <t>ExplanationOfEffectOfDecreaseOfOnePercentagePointAggregateCurrentServiceCostAndInterestCost</t>
  </si>
  <si>
    <t>Explicación del efecto de la disminución de un uno por ciento puntual, costo agregado de los servicios del periodo corriente y el costo por intereses</t>
  </si>
  <si>
    <t>ExplanationOfEffectOfIncreaseOfOnePercentagePointAccumulatedPostemploymentBenefitObligationForMedicalCosts</t>
  </si>
  <si>
    <t>Explicación del efecto del incremento de un uno por ciento puntual, obligaciones por beneficios post-empleo acumuladas por costos de las atenciones médicas</t>
  </si>
  <si>
    <t>ExplanationOfEffectOfIncreaseOfOnePercentagePointAggregateCurrentServiceCostAndInterestCost</t>
  </si>
  <si>
    <t>Explicación del efecto del incremento de un uno por ciento puntual, costo agregado de los servicios del periodo corriente y el costo por intereses</t>
  </si>
  <si>
    <t>ExplanationOfEffectOfTransitionOnReportedCashFlows</t>
  </si>
  <si>
    <t>Explicación del efecto de la transición en los flujos de efectivo informados</t>
  </si>
  <si>
    <t>ExplanationOfEffectOfTransitionOnReportedFinancialPerformance</t>
  </si>
  <si>
    <t>Explicación del efecto de la transición en el rendimiento financiero informado</t>
  </si>
  <si>
    <t>ExplanationOfEffectOfTransitionOnReportedFinancialPosition</t>
  </si>
  <si>
    <t>Explicación del efecto de la transición la situación financiera informada</t>
  </si>
  <si>
    <t>ExplanationOfEndOfReportingPeriodOfFinancialStatementsOfSubsidiaryWhenDifferentFromParent</t>
  </si>
  <si>
    <t>Explicación del final del periodo sobre el que se informa de los estados financieros de una subsidiaria cuando sea diferente del de la controladora</t>
  </si>
  <si>
    <t>ExplanationOfEstimatedFinancialEffectOfContingentAssets</t>
  </si>
  <si>
    <t>Explicación del efecto financiero estimado de activos contingentes</t>
  </si>
  <si>
    <t>ExplanationOfFactsAndCircumstancesIndicatingRareSituationForReclassificationOutOfFinancialAssetsAtFairValueThroughProfitOrLoss</t>
  </si>
  <si>
    <t>Explicación de hechos y circunstancias que indiquen situaciones excepcionales para la reclasificación desde activos financieros al valor razonable con cambios en resultados</t>
  </si>
  <si>
    <t>ExplanationOfFactsAndCircumstancesOfSaleOrReclassificationAndExpectedDisposalMannerAndTiming</t>
  </si>
  <si>
    <t>Explicación de hechos y circunstancias de venta o reclasificación y disposiciones esperadas, forma y plazos</t>
  </si>
  <si>
    <t>ExplanationOfFactThatAggregateCarryingAmountOfGoodwillOrIntangibleAssetsWithIndefiniteUsefulLivesAllocatedToRecoverableAmountsIsSignificant</t>
  </si>
  <si>
    <t>Explicación del hecho de que la suma del importe en libros de la plusvalía o de los activos intangibles con vidas útiles indefinidas asignados a los importes recuperables es significativa</t>
  </si>
  <si>
    <t>ExplanationOfFactThatCarryingAmountOfGoodwillOrIntangibleAssetsWithIndefiniteUsefulLivesIsNotSignificant</t>
  </si>
  <si>
    <t>Explicación del hecho de que la suma del importe en libros de la plusvalía o de los activos intangibles con vidas útiles indefinidas no es significativa</t>
  </si>
  <si>
    <t>ExplanationOfFactThatEntitysOwnersOrOthersHavePowerToAmendFinancialStatementsAfterIssue</t>
  </si>
  <si>
    <t>Explicación del hecho de que los propietarios de la entidad u otros tengan poder para modificar los estados financieros tras la publicación</t>
  </si>
  <si>
    <t>ExplanationOfFactThatFinancialInstrumentsWhoseFairValuePreviouslyCouldNotBeReliablyMeasuredAreDerecognised</t>
  </si>
  <si>
    <t>Explicación del hecho de que los instrumentos financieros cuyo valor razonable no pudo medirse con fiabilidad anteriormente se dan de baja en cuentas</t>
  </si>
  <si>
    <t>ExplanationOfFactThatFinancialStatementsAndCorrespondingFiguresForPreviousPeriodsHaveBeenRestatedForChangesInGeneralPurchasingPowerOfFunctionalCurrency</t>
  </si>
  <si>
    <t>Explicación del hecho de que los estados financieros y cifras comparativas correspondientes de periodos anteriores se han reexpresado por cambios en el poder adquisitivo general de la moneda funcional</t>
  </si>
  <si>
    <t>ExplanationOfFactThatMaximumAmountOfPaymentForContingentConsiderationArrangementsAndIndemnificationAssetsIsUnlimited</t>
  </si>
  <si>
    <t>Explicación del hecho de que el importe máximo de pagos por acuerdos de contraprestaciones contingentes y los activos de indemnización es ilimitado</t>
  </si>
  <si>
    <t>ExplanationOfFactThatSharesHaveNoParValue</t>
  </si>
  <si>
    <t>Explicación del hecho de que las acciones no tienen valor nominal</t>
  </si>
  <si>
    <t>ExplanationOfFinancialEffectOfAdjustmentsRelatedToBusinessCombinations</t>
  </si>
  <si>
    <t>Explicación del efecto financiero de ajustes relativos a combinaciones de negocios</t>
  </si>
  <si>
    <t>ExplanationOfFinancialEffectOfContingentLiabilities</t>
  </si>
  <si>
    <t>Explicación del efecto financiero estimado de los pasivos contingentes</t>
  </si>
  <si>
    <t>ExplanationOfFinancialEffectOfDepartureFromIFRS</t>
  </si>
  <si>
    <t>Explicación del efecto financiero de faltas de aplicación de las NIIF</t>
  </si>
  <si>
    <t>ExplanationOfFinancialEffectOfNonadjustingEventAfterReportingPeriod</t>
  </si>
  <si>
    <t>Explicación del efecto financiero de hechos ocurridos después del periodo sobre el que se informa que no implican ajuste</t>
  </si>
  <si>
    <t>ExplanationOfFirsttimeAdoptionOfIFRS9</t>
  </si>
  <si>
    <t>Explicación de la adopción por primera vez de la NIIF 9</t>
  </si>
  <si>
    <t>ExplanationOfGainOrLossThatRelatesToIdentifiableAssetsAcquiredOrLiabilitiesAssumedInBusinessCombination</t>
  </si>
  <si>
    <t>Explicación de la ganancia (pérdida) que relaciona a los activos identificables adquiridos o pasivos asumidos en combinaciones de negocios</t>
  </si>
  <si>
    <t>ExplanationOfGainsLossesRecognisedWhenControlInSubsidiaryIsLost</t>
  </si>
  <si>
    <t>Explicación de las ganancias (pérdidas) reconocidas cuando se pierde el control en una subsidiaria</t>
  </si>
  <si>
    <t>ExplanationOfImpairmentLossRecognisedOrReversedByClassOfAssetsAndByReportableSegment</t>
  </si>
  <si>
    <t>Explicación de la pérdida por deterioro de valor reconocida o que haya revertido por clase de activos y por segmento sobre el que debe informarse</t>
  </si>
  <si>
    <t>ExplanationOfIndependentValuerUsedForRevaluationPropertyPlantAndEquipment</t>
  </si>
  <si>
    <t>Explicación de los tasadores independientes utilizados para revaluaciones, propiedades, planta y equipo</t>
  </si>
  <si>
    <t>ExplanationOfInterestRevenueReportedNetOfInterestExpense</t>
  </si>
  <si>
    <t>Explicación de los ingresos de actividades ordinarias por intereses informados netos de gastos por intereses</t>
  </si>
  <si>
    <t>ExplanationOfInvestingAndFinancingTransactionsNotRequireUseOfCashOrCashEquivalents</t>
  </si>
  <si>
    <t>Explicación de las transacciones de inversión y financiación que no requieren el uso de efectivo o equivalentes al efectivo</t>
  </si>
  <si>
    <t>ExplanationOfIssuancesRepurchasesAndRepaymentsOfDebtAndEquitySecurities</t>
  </si>
  <si>
    <t>Explicación de las emisiones, recompras y reembolsos de títulos representativos de la deuda o del capital</t>
  </si>
  <si>
    <t>ExplanationOfMainClassesOfAssetsAffectedByImpairmentLossesOrReversalsOfImpairmentLosses</t>
  </si>
  <si>
    <t>Explicación de las principales clases de activos afectados por pérdidas por deterioro de valor o reversiones de pérdidas por deterioros de valor</t>
  </si>
  <si>
    <t>ExplanationOfMainEventsAndCircumstancesThatLedToRecognitionOfImpairmentLossesAndReversalsOfImpairmentLosses</t>
  </si>
  <si>
    <t>Explicación de los principales eventos y circunstancias que han llevado al reconocimiento de pérdidas por deterioro del valor y reversiones de pérdidas por deterioro del valor</t>
  </si>
  <si>
    <t>ExplanationOfMaterialEventsSubsequentToEndOfInterimPeriodThatHaveNotBeenReflected</t>
  </si>
  <si>
    <t>Explicación de eventos importantes posteriores al final de periodo intermedio que no se hayan reflejado</t>
  </si>
  <si>
    <t>ExplanationOfModificationsForSharebasedPaymentArrangements</t>
  </si>
  <si>
    <t>Explicación de las modificaciones de acuerdos con pagos basados en acciones</t>
  </si>
  <si>
    <t>ExplanationOfNatureAndAdjustmentsToAmountsPreviouslyPresentedInDiscontinuedOperations</t>
  </si>
  <si>
    <t>Explicación de la naturaleza y ajustes a importes anteriormente presentados en operaciones discontinuadas</t>
  </si>
  <si>
    <t>ExplanationOfNatureAndAmountOfChangesInEstimatesOfAmountsReportedInPriorInterimPeriodsOrPriorFinancialYears</t>
  </si>
  <si>
    <t>Explicación de la naturaleza e importe de cambios en las estimaciones de importes presentados en periodos intermedios anteriores o ejercicios contables anteriores</t>
  </si>
  <si>
    <t>ExplanationOfNatureAndAmountOfItemsAffectingAssetsLiabilitiesEquityNetIncomeOrCashFlowsThatAreUnusualBecauseOfTheirNatureSizeOrIncidence</t>
  </si>
  <si>
    <t>Explicación de la naturaleza e importe de las partidas, que afecten a los activos, pasivos, patrimonio, ganancia neta o flujos de efectivo, que sean no usuales por su naturaleza, importe o incidencia</t>
  </si>
  <si>
    <t>ExplanationOfNatureAndExtentOfObligationsToAcquireOrBuildItemsOfPropertyPlantAndEquipment</t>
  </si>
  <si>
    <t>Explicación de la naturaleza y alcance de las obligaciones para adquirir o construir elementos de propiedades, planta y equipo</t>
  </si>
  <si>
    <t>ExplanationOfNatureAndExtentOfObligationsToDeliverOrRightsToReceiveSpecifiedAssetsAtEndOfConcessionPeriod</t>
  </si>
  <si>
    <t>Explicación de la naturaleza y alcance de las obligaciones de proporcionar o derechos a recibir activos especificados al final de periodo de concesión</t>
  </si>
  <si>
    <t>ExplanationOfNatureAndExtentOfObligationsToProvideOrRightsToExpectProvisionOfServices</t>
  </si>
  <si>
    <t>Explicación de la naturaleza y alcance de las obligaciones de proporcionar o derecho a esperar una prestación de servicios</t>
  </si>
  <si>
    <t>ExplanationOfNatureAndExtentOfOtherRightsAndObligations</t>
  </si>
  <si>
    <t>Explicación de la naturaleza y alcance de otros derechos y obligaciones</t>
  </si>
  <si>
    <t>ExplanationOfNatureAndExtentOfRenewalAndTerminationOptions</t>
  </si>
  <si>
    <t>Explicación de la naturaleza y alcance de las opciones de renovación y terminación</t>
  </si>
  <si>
    <t>ExplanationOfNatureAndExtentOfRightsToUseSpecifiedAssets</t>
  </si>
  <si>
    <t>Explicación de la naturaleza y alcance de derecho a utilizar activos específicos</t>
  </si>
  <si>
    <t>ExplanationOfNatureOfRequirementInIFRSAndConclusionWhyRequirementIsInConflictWithFairPresentation</t>
  </si>
  <si>
    <t>Explicación de la naturaleza del requerimiento en la NIIF y conclusiones del porqué el requerimiento entra en conflicto con la presentación razonable</t>
  </si>
  <si>
    <t>ExplanationOfNecessaryInformationNotAvailableAndDevelopmentCostExcessive</t>
  </si>
  <si>
    <t>Explicación de porqué no se presentan los ingresos de actividades ordinarias procedentes de clientes externos para cada producto y servicio, o cada grupo de productos y servicios similares</t>
  </si>
  <si>
    <t>ExplanationOfNotAppliedNewStandardsOrInterpretations</t>
  </si>
  <si>
    <t>Explicación de las normas nuevas o interpretaciones no aplicables</t>
  </si>
  <si>
    <t>ExplanationOfPeriodOverWhichManagementHasProjectedCashFlows</t>
  </si>
  <si>
    <t>Explicación del periodo en el que la gerencia ha proyectado los flujos de efectivo</t>
  </si>
  <si>
    <t>ExplanationOfPossibilityOfReimbursementContingentLiabilities</t>
  </si>
  <si>
    <t>Explicación de la posibilidad de reembolso, pasivos contingentes</t>
  </si>
  <si>
    <t>ExplanationOfReasonForNondisclosureOfInformationRegardingContingentAsset</t>
  </si>
  <si>
    <t>Explicación de las razones para no revelar información sobre activos contingentes</t>
  </si>
  <si>
    <t>ExplanationOfReasonForNondisclosureOfInformationRegardingContingentLiability</t>
  </si>
  <si>
    <t>Explicación de las razones para no revelar información sobre pasivos contingentes</t>
  </si>
  <si>
    <t>ExplanationOfReasonForNondisclosureOfInformationRegardingProvision</t>
  </si>
  <si>
    <t>Explicación de las razones para no revelar información sobre provisiones</t>
  </si>
  <si>
    <t>ExplanationOfReasonsWhyCombinedFinancialStatementsArePrepared</t>
  </si>
  <si>
    <t>Explicación de la razones por las que se preparan estados financieros combinados</t>
  </si>
  <si>
    <t>ExplanationOfReasonWhyItIsImpracticableToDetermineAmountsForCorrectionRelatedToPriorPeriodErrors</t>
  </si>
  <si>
    <t>Explicación de la razón por la que es impracticable determinar importes por correcciones relacionadas con errores de periodos anteriores</t>
  </si>
  <si>
    <t>ExplanationOfReasonWhyItIsImpracticableToDetermineAmountsOfAdjustmentsRelatedToChangeInAccountingPolicy</t>
  </si>
  <si>
    <t>Explicación de la razón por la que es impracticable determinar importes de ajustes relacionados con cambios en políticas contables</t>
  </si>
  <si>
    <t>ExplanationOfRecognitionAndMeasurementOfSharebasedPaymentExpenseOnBasisOfReasonableAllocationOfExpensesRecognisedForGroup</t>
  </si>
  <si>
    <t>Explicación del reconocimiento y medición de gastos con pagos basados en acciones sobre la base de la asignación razonable de los gastos reconocidos para el grupo</t>
  </si>
  <si>
    <t>ExplanationOfRestrictionsOnDistributionOfRevaluationSurplusForIntangibleAssets</t>
  </si>
  <si>
    <t>Explicación de restricciones sobre la distribución de superávit de revaluación por activos intangibles</t>
  </si>
  <si>
    <t>ExplanationOfRestrictionsOnRemittanceOfIncomeAndDisposalProceedsOfInvestmentProperty</t>
  </si>
  <si>
    <t>Explicación de restricciones sobre remisión de ingresos y productos de disposiciones de propiedades de inversión</t>
  </si>
  <si>
    <t>ExplanationOfRevaluationMethodsAndAssumptionsPropertyPlantAndEquipment</t>
  </si>
  <si>
    <t>Explicación de los métodos de revaluación y suposiciones, propiedades, planta y equipo</t>
  </si>
  <si>
    <t>ExplanationOfSeasonalityOrCyclicalityOfInterimOperations</t>
  </si>
  <si>
    <t>Explicación de la estacionalidad o carácter cíclico de operaciones intermedias</t>
  </si>
  <si>
    <t>ExplanationOfSignificantDecreaseInLevelOfGovernmentGrantsForAgriculturalActivity</t>
  </si>
  <si>
    <t>Explicación de las disminuciones significativas en el nivel de subvenciones del gobierno para actividades agrícolas</t>
  </si>
  <si>
    <t>ExplanationOfSignificantDifferencesInAmountPresentedInStatementOfComprehensiveIncomeAndAmountsReportedToTaxAuthorities</t>
  </si>
  <si>
    <t>Explicación de las diferencias significativas en importes presentados en el estado del resultado integral e importes presentados a las autoridades fiscales</t>
  </si>
  <si>
    <t>ExplanationOfSignificantTermsOfServiceConcessionArrangementThatMayAffectAmountTimingAndCertaintyOfFutureCashFlows</t>
  </si>
  <si>
    <t>Explicación de las condiciones significativas del acuerdo de concesión de servicios que pueden afectar al importe, calendario y certeza de los flujos de efectivo futuros</t>
  </si>
  <si>
    <t>ExplanationOfTransactionsLinkedTogether</t>
  </si>
  <si>
    <t>Explicación de transacciones vinculadas conjuntamente</t>
  </si>
  <si>
    <t>ExplanationOfTransactionsRecognisedSeparatelyFromAcquisitionOfAssetsAndAssumptionOfLiabilitiesInBusinessCombination</t>
  </si>
  <si>
    <t>Explicación de transacciones reconocidas de forma separada procedentes de la adquisición de activos y asunciones de pasivos en combinaciones de negocios</t>
  </si>
  <si>
    <t>ExplanationOfTransfersOfCumulativeGainOrLossWithinEquityOfInvestmentsInEquityDesignatedAsMeasuredAtFairValueThroughOtherComprehensiveIncome</t>
  </si>
  <si>
    <t>Explicación de transferencias de ganancias o pérdidas acumulativas dentro del patrimonio de inversiones en patrimonio designadas como medidas al valor razonable con cambios en otro resultado integral</t>
  </si>
  <si>
    <t>ExplanationOfUnfulfilledConditionsAndOtherContingenciesAttachingToGovernmentAssistance</t>
  </si>
  <si>
    <t>Explicación de las condiciones no cumplidas y otras contingencias anexas a las ayudas del gobierno</t>
  </si>
  <si>
    <t>ExplanationOfUnguaranteedResidualValuesAccruingToBenefitOfLessor</t>
  </si>
  <si>
    <t>Explicación de los valores residuales no garantizados reconocidos a favor del arrendador</t>
  </si>
  <si>
    <t>ExplanationOfUsesOfAnySimplificationsInMeasuringDefinedBenefitObligation</t>
  </si>
  <si>
    <t>Explicación del uso de simplificaciones en la medición de obligaciones por beneficios definidos</t>
  </si>
  <si>
    <t>ExplanationOfValueAssignedToKeyAssumption</t>
  </si>
  <si>
    <t>Explicación del valor asignado a las hipótesis clave</t>
  </si>
  <si>
    <t>ExplanationOfWhetherEntityHasObligationToReturnCollateralSoldOrRepledged</t>
  </si>
  <si>
    <t>Explicación de si la entidad tiene obligación de devolver garantías vendidas o nuevamente pignoradas</t>
  </si>
  <si>
    <t>ExplanationOfWhetherParticipantsContributeToRetirementBenefitPlan</t>
  </si>
  <si>
    <t>Explicación de si los participantes contribuyen al plan de beneficios por retiro</t>
  </si>
  <si>
    <t>ExplanationOrCrossReferencesToInterimFinancialStatementDisclosuresForFirsttimeAdopter</t>
  </si>
  <si>
    <t>Explicación o referencias cruzadas a información a revelar sobre estados financieros intermedios para una entidad que adopta por primera vez las NIIF</t>
  </si>
  <si>
    <t>ExplanationWhenGreatestTransferActivityTookPlace</t>
  </si>
  <si>
    <t>Explicación cuando mayor actividad de transferencia tiene lugar</t>
  </si>
  <si>
    <t>ExplanationWhichDisclosuresCouldNotBeMadeAndReasonsWhyTheyCannotBeMadeIfInitialAccountingForBusinessCombinationIsIncomplete</t>
  </si>
  <si>
    <t>Explicación de qué información a revelar no pudo realizarse y razones por las que no puede llevarse a cabo si la contabilidad inicial de combinaciones de negocios es incompleta</t>
  </si>
  <si>
    <t>ExplanationWhyFairValueBecomesReliableForBiologicalAssetsPreviouslyMeasuredAtCost</t>
  </si>
  <si>
    <t>Explicación de porqué el valor razonable pasa a ser fiable para activos biológicos anteriormente medidos al costo</t>
  </si>
  <si>
    <t>ExplanationWhyFairValueCannotBeReliablyMeasuredForBiologicalAssetsAtCost</t>
  </si>
  <si>
    <t>Explicación de porqué el valor razonable no puede a ser medido con fiabilidad para activos biológicos, al costo</t>
  </si>
  <si>
    <t>ExplanationWhyFairValueCannotBeReliablyMeasuredForInvestmentPropertyAtCostWithinFairValueModel</t>
  </si>
  <si>
    <t xml:space="preserve">Explicación de porqué el valor razonable no puede ser medido con fiabilidad para propiedades de inversión, al costo dentro del modelo del valor razonable </t>
  </si>
  <si>
    <t>ExplanationWhyFairValueCannotBeReliablyMeasuredForInvestmentPropertyCostModel</t>
  </si>
  <si>
    <t>Explicación de porqué el valor razonable no puede a ser medido con fiabilidad para propiedades de inversión, modelo del costo</t>
  </si>
  <si>
    <t>ExpropriationOfMajorAssetsByGovernmentMember</t>
  </si>
  <si>
    <t>Expropiación de activos importantes por parte del gobierno [miembro]</t>
  </si>
  <si>
    <t>FactorsUsedToIdentifyEntitysReportableSegments</t>
  </si>
  <si>
    <t>Factores utilizados para identificar los segmentos sobre los que debe informarse</t>
  </si>
  <si>
    <t>FairValueAsDeemedCostAxis</t>
  </si>
  <si>
    <t>Valor razonable como costo atribuido [eje]</t>
  </si>
  <si>
    <t>FairValueGainsLossesOnFinancialAssetsReclassifiedOutOfAvailableforsaleFinancialAssetsNotRecognisedInOtherComprehensiveIncome</t>
  </si>
  <si>
    <t>Ganancias (pérdidas) de valor razonable en activos financieros reclasificados desde activos financieros disponibles para la venta no reconocidos en otro resultado integral</t>
  </si>
  <si>
    <t>FairValueGainsLossesOnFinancialAssetsReclassifiedOutOfAvailableforsaleFinancialAssetsRecognisedInOtherComprehensiveIncome</t>
  </si>
  <si>
    <t>Ganancias (pérdidas) de valor razonable en activos financieros reclasificados desde activos financieros disponibles para la venta reconocidos en otro resultado integral</t>
  </si>
  <si>
    <t>FairValueGainsLossesOnFinancialAssetsReclassifiedOutOfFinancialAssetsAtFairValueThroughProfitOrLossNotRecognisedInProfitOrLoss</t>
  </si>
  <si>
    <t>Ganancias (pérdidas) de valor razonable en activos financieros reclasificados desde activos financieros al valor razonable con cambios en resultados no reconocidos en el resultado del periodo</t>
  </si>
  <si>
    <t>FairValueGainsLossesOnFinancialAssetsReclassifiedOutOfFinancialAssetsAtFairValueThroughProfitOrLossRecognisedInProfitOrLoss</t>
  </si>
  <si>
    <t>Ganancias (pérdidas) de valor razonable en activos financieros reclasificados desde activos financieros al valor razonable con cambios en resultados reconocidos en el resultado del periodo</t>
  </si>
  <si>
    <t>FairValueGainsOrLossThatWouldHaveBeenRecognisedInProfitOrLossIfFinancialAssetsHadNotBeenReclassified</t>
  </si>
  <si>
    <t>Ganancias o pérdidas del valor razonable que habrían sido reconocidos en resultados si los activos financieros no hubieran sido reclasificados</t>
  </si>
  <si>
    <t>FairValueHedgesMember</t>
  </si>
  <si>
    <t>Coberturas del valor razonable [miembro]</t>
  </si>
  <si>
    <t>FairValueModelMember</t>
  </si>
  <si>
    <t>Modelo del valor razonable [miembro]</t>
  </si>
  <si>
    <t>FairValueOfAcquiredReceivables</t>
  </si>
  <si>
    <t>Valor razonable de las cuentas por cobrar adquiridas</t>
  </si>
  <si>
    <t>FairValueOfAssetsRepresentingContinuingInvolvementInDerecognisedFinancialAssets</t>
  </si>
  <si>
    <t>Valor razonable de activos reconocidos que representan activos financieros dados de baja con los que se continua involucrados</t>
  </si>
  <si>
    <t>FairValueOfAssociatedFinancialLiabilities</t>
  </si>
  <si>
    <t>Valor razonable de los pasivos financieros asociados</t>
  </si>
  <si>
    <t>FairValueOfFinancialAssetsReclassifiedAsMeasuredAtAmortisedCost</t>
  </si>
  <si>
    <t>Valor razonable de activos financieros reclasificados como medidos al costo amortizado</t>
  </si>
  <si>
    <t>FairValueOfInvestmentInJointVenturesWherePriceQuotationsPublished</t>
  </si>
  <si>
    <t>Valor razonable de inversiones en negocios conjuntos cuando se publican los precios de cotización</t>
  </si>
  <si>
    <t>FairValueOfInvestmentsInEquityInstrumentsMeasuredAtFairValueThroughOtherComprehensiveIncomeAtDateOfDerecognition</t>
  </si>
  <si>
    <t>Valor razonable de inversiones en instrumentos de patrimonio medidos al valor razonable con cambios en otro resultado integral en la fecha de baja en cuentas</t>
  </si>
  <si>
    <t>FairValueOfLiabilitiesRepresentingContinuingInvolvementInDerecognisedFinancialAssets</t>
  </si>
  <si>
    <t>Valor razonable de pasivos reconocidos que representan activos financieros dados de baja con los que se continua involucrados</t>
  </si>
  <si>
    <t>FairValueOfPropertyPlantAndEquipmentMateriallyDifferentFromCarryingAmount</t>
  </si>
  <si>
    <t>Valor razonable de propiedades, planta y equipo significativamente diferente del importe en libros</t>
  </si>
  <si>
    <t>FairValueOfTransferredFinancialAssetsAssociatedFinancialLiabilitiesThatAreNotDerecognisedInTheirEntirety</t>
  </si>
  <si>
    <t xml:space="preserve">Valor razonable de los activos financieros transferidos (pasivos financieros asociados) que no son dados de baja en su totalidad </t>
  </si>
  <si>
    <t xml:space="preserve">Valor razonable neto de los activos financieros transferidos (pasivos financieros asociados) que no son dados de baja en su totalidad </t>
  </si>
  <si>
    <t>FairValueOfTransferredFinancialAssetsAssociatedFinancialLiabilitiesThatAreNotDerecognisedInTheirEntiretyAbstract</t>
  </si>
  <si>
    <t>Valor razonable de los activos financieros transferidos (pasivos financieros asociados) que no son dados de baja en su totalidad [sinopsis]</t>
  </si>
  <si>
    <t>FairValueOfTransferredFinancialAssetsThatAreNotDerecognisedInTheirEntirety</t>
  </si>
  <si>
    <t xml:space="preserve">Valor razonable de los activos financieros transferidos que no son dados de baja en su totalidad </t>
  </si>
  <si>
    <t>FeeExpenseArisingFromFinancialLiabilitiesNotAtFairValueThroughProfitOrLoss</t>
  </si>
  <si>
    <t>Gastos por comisiones que surgen de pasivos financieros que no se llevan a valor razonable con cambios en resultados</t>
  </si>
  <si>
    <t>FeeIncomeAndExpenseAbstract</t>
  </si>
  <si>
    <t>Ingresos y gastos por comisiones [sinopsis]</t>
  </si>
  <si>
    <t>FeeIncomeArisingFromFinancialAssetsMeasuredAtAmortisedCost</t>
  </si>
  <si>
    <t>Ingresos por comisiones que surgen de activos financieros medidos al costo amortizado</t>
  </si>
  <si>
    <t>FeeIncomeExpenseArisingFromFinancialAssetsOrFinancialLiabilitiesNotAtFairValueThroughProfitOrLoss</t>
  </si>
  <si>
    <t>Ingresos (gastos) por comisiones procedentes de activos financieros o pasivos financieros que no se midan al valor razonable con cambios en resultados</t>
  </si>
  <si>
    <t>FeeIncomeExpenseArisingFromTrustAndFiduciaryActivities</t>
  </si>
  <si>
    <t>Ingresos (gastos) por comisiones procedentes de actividades fiduciarias o de administración</t>
  </si>
  <si>
    <t>FinancialAssetsAtFairValue</t>
  </si>
  <si>
    <t>Activos financieros, al valor razonable</t>
  </si>
  <si>
    <t>Activos financieros al valor razonable con cambios en resultados</t>
  </si>
  <si>
    <t>FinancialAssetsDesignatedAsMeasuredAtFairValueAbstract</t>
  </si>
  <si>
    <t>Activos financieros designados como medidos al valor razonable [sinopsis]</t>
  </si>
  <si>
    <t>FinancialAssetsMember</t>
  </si>
  <si>
    <t>Activos financieros [miembro]</t>
  </si>
  <si>
    <t>FinancialAssetsPledgedAsCollateralForLiabilitiesOrContingentLiabilities</t>
  </si>
  <si>
    <t>Activos financieros pignorados como garantía de pasivos o pasivos contingentes</t>
  </si>
  <si>
    <t>FinancialAssetsReclassifiedOutOfAvailableforsaleFinancialAssetsAtFairValue</t>
  </si>
  <si>
    <t>Activos financieros reclasificados desde activos financieros disponibles para la venta, al valor razonable</t>
  </si>
  <si>
    <t>FinancialAssetsReclassifiedOutOfAvailableforsaleFinancialAssetsCarryingAmount</t>
  </si>
  <si>
    <t>Activos financieros reclasificados desde activos financieros disponibles para la venta, importe en libros</t>
  </si>
  <si>
    <t>FinancialAssetsReclassifiedOutOfFinancialAssetsAtFairValueThroughProfitOrLossAtFairValue</t>
  </si>
  <si>
    <t>Activos financieros reclasificados desde activos financieros al valor razonable con cambios en resultados, al valor razonable</t>
  </si>
  <si>
    <t>FinancialAssetsReclassifiedOutOfFinancialAssetsAtFairValueThroughProfitOrLossCarryingAmount</t>
  </si>
  <si>
    <t>Activos financieros reclasificados desde activos financieros al valor razonable con cambios en resultados, importe en libros</t>
  </si>
  <si>
    <t>FinancialAssetsThatAreDebtInstrumentsAtCost</t>
  </si>
  <si>
    <t>Activos financieros que son instrumentos de deuda, al costo</t>
  </si>
  <si>
    <t>FinancialAssetsThatAreEquityInstrumentsAtCost</t>
  </si>
  <si>
    <t>Activos financieros que son instrumentos de patrimonio, al costo</t>
  </si>
  <si>
    <t>FinancialAssetsWhichDoNotQualifyForDerecognitionAxis</t>
  </si>
  <si>
    <t>Activos financieros que no cumplen las condiciones para la baja en cuentas [eje]</t>
  </si>
  <si>
    <t>FinancialAssetsWhichDoNotQualifyForDerecognitionMember</t>
  </si>
  <si>
    <t>Activos financieros que no cumplen las condiciones para la baja en cuentas [miembro]</t>
  </si>
  <si>
    <t>FinancialEffectOfChangesInAccountingPolicyMember</t>
  </si>
  <si>
    <t>Efecto financiero de cambios en las políticas contables [miembro]</t>
  </si>
  <si>
    <t>FinancialEffectOfCorrectionsOfAccountingErrorsMember</t>
  </si>
  <si>
    <t>Efecto financiero de correcciones de errores contables [miembro]</t>
  </si>
  <si>
    <t>FinancialEffectOfTransitionFromPreviousGAAPToIFRSsAxis</t>
  </si>
  <si>
    <t>Efecto financiero de la transición de PCGA anteriores a las NIIF [eje]</t>
  </si>
  <si>
    <t>FinancialInstrumentsDesignatedAsHedgingInstrumentsAtFairValue</t>
  </si>
  <si>
    <t>Instrumentos financieros designados como instrumentos de cobertura, al valor razonable</t>
  </si>
  <si>
    <t>FinancialInstrumentsMeasuredInLevel1OfFairValueHierarchy</t>
  </si>
  <si>
    <t>Instrumentos financieros medidos en el Nivel 1 de la jerarquía de valor razonable</t>
  </si>
  <si>
    <t>FinancialInstrumentsMeasuredInLevel2OfFairValueHierarchy</t>
  </si>
  <si>
    <t>Instrumentos financieros medidos en el Nivel 2 de la jerarquía de valor razonable</t>
  </si>
  <si>
    <t>FinancialInstrumentsMeasuredInLevel3OfFairValueHierarchy</t>
  </si>
  <si>
    <t>Instrumentos financieros medidos en el Nivel 3 de la jerarquía de valor razonable</t>
  </si>
  <si>
    <t>FinancialInstrumentsWhoseFairValuePreviouslyCouldNotBeReliablyMeasuredAtTimeOfDerecognition</t>
  </si>
  <si>
    <t>Instrumentos financieros cuyo valor razonable anteriormente no podía medirse con fiabilidad en el momento de la baja en cuentas</t>
  </si>
  <si>
    <t>FinancialLiabilitiesAtFairValue</t>
  </si>
  <si>
    <t>Pasivos financieros, al valor razonable</t>
  </si>
  <si>
    <t>Pasivos financieros al valor razonable con cambios en resultados</t>
  </si>
  <si>
    <t>FinancialLiabilitiesMember</t>
  </si>
  <si>
    <t>Pasivos financieros [miembro]</t>
  </si>
  <si>
    <t>FixturesAndFittingsMember</t>
  </si>
  <si>
    <t>Enseres y accesorios [miembro]</t>
  </si>
  <si>
    <t>ForeignCountriesMember</t>
  </si>
  <si>
    <t>Países extranjeros [miembro]</t>
  </si>
  <si>
    <t>ForeignExchangeOrInterestRateRisksInFirmCommitmentOrHighlyProbableForecastTransactionsMember</t>
  </si>
  <si>
    <t>Cambio de moneda extranjera o riesgos de tasa de interés en compromisos firmes o transacciones previstas altamente probables [miembro]</t>
  </si>
  <si>
    <t>ForeignExchangeRisksInNetInvestmentInForeignOperationsMember</t>
  </si>
  <si>
    <t>Riesgos de cambio en moneda extranjera en inversiones netas en negocios en el extranjero [miembro]</t>
  </si>
  <si>
    <t>FutureFinanceChargeOnFinanceLease</t>
  </si>
  <si>
    <t>Carga financiera futura en arrendamiento financiero</t>
  </si>
  <si>
    <t>GainLossOfDerecognisedFinancialAssetsAtDateOfTransfer</t>
  </si>
  <si>
    <t>Ganancia (pérdidas) de activos financieros dados de baja a la fecha de la transferencia</t>
  </si>
  <si>
    <t>GainLossOfDerecognisedFinancialAssetsRepresentingGreatestTransferActivity</t>
  </si>
  <si>
    <t>Ganancia (pérdidas) de activos financieros dados de baja que representan mayor actividad de transferencia</t>
  </si>
  <si>
    <t>GainLossRecognisedAsResultOfRemeasuringToFairValueEquityInterestInAcquireeHeldByAcquirerBeforeBusinessCombination</t>
  </si>
  <si>
    <t>Ganancias (pérdidas) reconocidas como resultado de la nueva medición a valor razonable de participaciones en el patrimonio de adquiridas mantenidas por la adquirente antes de la combinación de negocios</t>
  </si>
  <si>
    <t>GainLossRecognisedOnFinancialInstrumentsWhoseFairValuePreviouslyCouldNotBeReliablyMeasured</t>
  </si>
  <si>
    <t>Ganancias (pérdidas) reconocidas por instrumentos financieros cuyo valor razonable anteriormente no podía medirse con fiabilidad</t>
  </si>
  <si>
    <t>GainLossRecognisedOnMeasurementToFairValueLessCostsToSellOrOnDisposalOfAssetsOrDisposalGroupsConstitutingDiscontinuedOperation</t>
  </si>
  <si>
    <t>Ganancias (pérdidas) reconocidas por la medición a valor razonable menos los costos de venta o en la disposición de activos o grupos de activos para su disposición que constituyen operaciones discontinuadas</t>
  </si>
  <si>
    <t>GainLossThatRelatesToIdentifiableAssetsAcquiredOrLiabilitiesAssumedInBusinessCombination</t>
  </si>
  <si>
    <t>Ganancia (pérdida) que relaciona a los activos identificables adquiridos o pasivos asumidos en combinaciones de negocios</t>
  </si>
  <si>
    <t>GainRecognisedInBargainPurchaseTransaction</t>
  </si>
  <si>
    <t>Ganancias reconocidas en transacciones de adquisición en condiciones muy ventajosas</t>
  </si>
  <si>
    <t>GainsArisingFromDerecognitionOfFinancialAssetsMeasuredAtAmortisedCost</t>
  </si>
  <si>
    <t>Ganancias que surgen de la baja en cuentas de activos financieros medidos al costo amortizado</t>
  </si>
  <si>
    <t>GainsLossesForPeriodIncludedInProfitOrLossForAssetsHeldAtEndOfReportingPeriod</t>
  </si>
  <si>
    <t>Ganancias (pérdidas) de periodos incluidos en resultados por activos o pasivos mantenidos al final de periodo sobre el que se informa</t>
  </si>
  <si>
    <t>GainsLossesOnAvailableforsaleFinancialAssets</t>
  </si>
  <si>
    <t>Ganancias (pérdidas) por activos financieros disponibles para la venta</t>
  </si>
  <si>
    <t>GainsLossesOnCashFlowHedgesNetOfTax</t>
  </si>
  <si>
    <t>Ganancias (pérdidas) por coberturas de flujos de efectivo, neto de impuestos</t>
  </si>
  <si>
    <t>GainsLossesOnChangeInFairValueEstimatesOfBiologicalAssetsForCurrentPeriod</t>
  </si>
  <si>
    <t>Ganancias (pérdidas) por cambios en estimaciones del valor razonable de activos biológicos para el periodo corriente</t>
  </si>
  <si>
    <t>GainsLossesOnDisposalsOfInvestmentPropertyCarriedAtCostWithinFairValueModel</t>
  </si>
  <si>
    <t>Ganancias (pérdidas) por disposiciones de propiedades de inversión, contabilizadas al costo dentro del modelo del valor razonable</t>
  </si>
  <si>
    <t>GainsLossesOnExchangeDifferencesOnTranslationNetOfTax</t>
  </si>
  <si>
    <t>Ganancias (pérdidas) por diferencias de cambio de conversión, netas de impuestos</t>
  </si>
  <si>
    <t>GainsLossesOnExchangeDifferencesOnTranslationRecognisedInProfitOrLoss</t>
  </si>
  <si>
    <t>Ganancias (pérdidas) por diferencias de cambio de conversión reconocidas en el resultado del periodo</t>
  </si>
  <si>
    <t>GainsLossesOnFairValueAdjustmentBiologicalAssets</t>
  </si>
  <si>
    <t>Ganancias (pérdidas) por ajuste del valor razonable, activos biológicos</t>
  </si>
  <si>
    <t>GainsLossesOnFairValueAdjustmentInvestmentProperty</t>
  </si>
  <si>
    <t>Ganancias (pérdidas) por ajustes del valor razonable, propiedades de inversión</t>
  </si>
  <si>
    <t>GainsLossesOnFinancialAssetsAtAmortisedCost</t>
  </si>
  <si>
    <t>Ganancias (pérdidas) por activos financieros al costo amortizado</t>
  </si>
  <si>
    <t>GainsLossesOnFinancialAssetsAtFairValueThroughOtherComprehensiveIncome</t>
  </si>
  <si>
    <t>Ganancias (pérdidas) por activos financieros al valor razonable con cambios en otro resultado integral</t>
  </si>
  <si>
    <t>GainsLossesOnFinancialAssetsAtFairValueThroughProfitOrLoss</t>
  </si>
  <si>
    <t>Ganancias (pérdidas) en activos financieros al valor razonable con cambios en resultados</t>
  </si>
  <si>
    <t>Total de ganancias (pérdidas) en activos financieros al valor razonable con cambios en resultados</t>
  </si>
  <si>
    <t>GainsLossesOnFinancialAssetsAtFairValueThroughProfitOrLossClassifiedAsHeldForTrading</t>
  </si>
  <si>
    <t>Ganancias (pérdidas) en activos financieros al valor razonable con cambios en resultados, clasificados como mantenidos para negociar</t>
  </si>
  <si>
    <t>GainsLossesOnFinancialAssetsAtFairValueThroughProfitOrLossDesignatedAsUponInitialRecognition</t>
  </si>
  <si>
    <t>Ganancias (pérdidas) en activos financieros al valor razonable con cambios en resultados, designados como tales en el reconocimiento inicial</t>
  </si>
  <si>
    <t>GainsLossesOnFinancialAssetsAtFairValueThroughProfitOrLossMandatorilyMeasuredAtFairValue</t>
  </si>
  <si>
    <t>Ganancias (pérdidas) por activos financieros al valor razonable con cambios en resultados, obligatoriamente medidos al valor razonable</t>
  </si>
  <si>
    <t>GainsLossesOnFinancialAssetsReclassifiedOutOfAvailableforsaleFinancialAssetsRecognisedInOtherComprehensiveIncome</t>
  </si>
  <si>
    <t>Ganancias (pérdidas) por activos financieros reclasificados desde activos financieros disponibles para la venta reconocidos en otro resultado integral</t>
  </si>
  <si>
    <t>GainsLossesOnFinancialAssetsReclassifiedOutOfFinancialAssetsAtFairValueThroughProfitOrLossRecognisedInProfitOrLoss</t>
  </si>
  <si>
    <t>Ganancias (pérdidas) por activos financieros reclasificados desde activos financieros al valor razonable con cambios en resultados reconocidos en el resultado del periodo</t>
  </si>
  <si>
    <t>GainsLossesOnFinancialInstrumentsAbstract</t>
  </si>
  <si>
    <t>Ganancias (pérdidas) por instrumentos financieros [sinopsis]</t>
  </si>
  <si>
    <t>GainsLossesOnFinancialLiabilitiesAtAmortisedCost</t>
  </si>
  <si>
    <t>Ganancias (pérdidas) por pasivos financieros al costo amortizado</t>
  </si>
  <si>
    <t>GainsLossesOnFinancialLiabilitiesAtFairValueThroughProfitOrLoss</t>
  </si>
  <si>
    <t>Ganancias (pérdidas) en pasivos financieros al valor razonable con cambios en resultados</t>
  </si>
  <si>
    <t>Total de ganancias (pérdidas) en pasivos financieros al valor razonable con cambios en resultados</t>
  </si>
  <si>
    <t>GainsLossesOnFinancialLiabilitiesAtFairValueThroughProfitOrLossClassifiedAsHeldForTrading</t>
  </si>
  <si>
    <t>Ganancias (pérdidas) en pasivos financieros al valor razonable con cambios en resultados, clasificados como mantenidos para negociar</t>
  </si>
  <si>
    <t>GainsLossesOnFinancialLiabilitiesAtFairValueThroughProfitOrLossDesignatedAsUponInitialRecognition</t>
  </si>
  <si>
    <t>Ganancias (pérdidas) en pasivos financieros al valor razonable con cambios en resultados, designados como tales en el reconocimiento inicial</t>
  </si>
  <si>
    <t>GainsLossesOnHedgedItemAttributableToHedgedRisk</t>
  </si>
  <si>
    <t>Ganancias (pérdidas) por partidas cubiertas atribuibles al riesgo cubierto, coberturas a valor razonable</t>
  </si>
  <si>
    <t>GainsLossesOnHedgesOfNetInvestmentsInForeignOperationsNetOfTax</t>
  </si>
  <si>
    <t>Ganancias (pérdidas) por coberturas de inversiones netas en negocios en el extranjero, neto de impuestos</t>
  </si>
  <si>
    <t>GainsLossesOnHedgingInstrument</t>
  </si>
  <si>
    <t>Ganancias (pérdidas) por instrumentos de cobertura, coberturas a valor razonable</t>
  </si>
  <si>
    <t>GainsLossesOnHeldtomaturityInvestments</t>
  </si>
  <si>
    <t>Ganancias (pérdidas) por inversiones mantenidas hasta el vencimiento</t>
  </si>
  <si>
    <t>GainsLossesOnIneffectivenessOfCashFlowHedgesRecognisedInProfitOrLoss</t>
  </si>
  <si>
    <t>Ganancias (pérdidas) por ineficacia de las coberturas de flujos de efectivo reconocidas en el resultado del periodo</t>
  </si>
  <si>
    <t>GainsLossesOnIneffectivenessOfHedgesOfNetInvestmentsInForeignOperations</t>
  </si>
  <si>
    <t>Ganancias (pérdidas) por ineficacia de las coberturas de inversiones netas en negocios en el extranjero</t>
  </si>
  <si>
    <t>GainsLossesOnInitialRecognitionOfBiologicalAssetsForCurrentPeriod</t>
  </si>
  <si>
    <t>Ganancias (pérdidas) por el reconocimiento inicial de activos biológicos para el periodo corriente</t>
  </si>
  <si>
    <t>GainsLossesOnLoansAndReceivables</t>
  </si>
  <si>
    <t>Ganancias (pérdidas) por préstamos concedidos y cuentas por cobrar</t>
  </si>
  <si>
    <t>GainsLossesOnNetMonetaryPosition</t>
  </si>
  <si>
    <t>Ganancias (pérdidas) derivadas de la posición monetaria neta</t>
  </si>
  <si>
    <t>GainsLossesOnRemeasuringAvailableforsaleFinancialAssetsNetOfTax</t>
  </si>
  <si>
    <t>Ganancias (pérdidas) por nuevas mediciones de activos financieros disponibles para la venta, netas de impuestos</t>
  </si>
  <si>
    <t>GainsLossesOnSubsequentIncreaseInFairValueLessCostsToSellNotInExcessOfRecognisedCumulativeImpairmentLoss</t>
  </si>
  <si>
    <t>Ganancias (pérdidas) por el incremento posterior en el valor razonable menos los costos de venta que no excedan de las pérdidas por deterioro acumuladas reconocidas</t>
  </si>
  <si>
    <t>GainsLossesRecognisedInOtherComprehensiveIncomeForFinancialInstrumentsMeasuredInLevel3OfFairValueHierarchy</t>
  </si>
  <si>
    <t>Ganancias (pérdidas) reconocidas en otro resultado integral por instrumentos financieros medidos en el Nivel 3 de la jerarquía de valor razonable</t>
  </si>
  <si>
    <t>GainsLossesRecognisedInProfitOrLossForFinancialInstrumentsMeasuredInLevel3OfFairValueHierarchy</t>
  </si>
  <si>
    <t>Ganancias (pérdidas) reconocidas en el resultado del periodo por instrumentos financieros medidos en el Nivel 3 de la jerarquía de valor razonable</t>
  </si>
  <si>
    <t>GainsLossesRecognisedInProfitOrLossOnBuyingReinsurance</t>
  </si>
  <si>
    <t>Ganancias (pérdidas) reconocidas en el resultado en compras de reaseguro</t>
  </si>
  <si>
    <t>GainsLossesRecognisedWhenControlInSubsidiaryIsLost</t>
  </si>
  <si>
    <t>Ganancias (pérdidas) reconocidas cuando se pierde el control en una subsidiaria</t>
  </si>
  <si>
    <t>GeographicalAreasAxis</t>
  </si>
  <si>
    <t>Áreas geográficas [eje]</t>
  </si>
  <si>
    <t>GeographicalAreasMember</t>
  </si>
  <si>
    <t>Áreas geográficas [miembro]</t>
  </si>
  <si>
    <t>Plusvalía al comienzo del periodo</t>
  </si>
  <si>
    <t>Plusvalía al final del periodo</t>
  </si>
  <si>
    <t>GoodwillDerecognisedWithoutHavingPreviouslyBeenIncludedInDisposalGroupClassifiedAsHeldForSale</t>
  </si>
  <si>
    <t>Plusvalía dada de baja sin haber sido previamente incluida en grupos de activos para su disposición clasificados como mantenidos para la venta</t>
  </si>
  <si>
    <t>GoodwillExpectedDeductibleForTaxPurposes</t>
  </si>
  <si>
    <t>Plusvalía que se espera que sea deducible a efectos fiscales</t>
  </si>
  <si>
    <t>GoodwillMember</t>
  </si>
  <si>
    <t>Plusvalía [miembro]</t>
  </si>
  <si>
    <t>GovernmentGrants</t>
  </si>
  <si>
    <t>Subvenciones del gobierno</t>
  </si>
  <si>
    <t>GovernmentMember</t>
  </si>
  <si>
    <t>Gobierno [miembro]</t>
  </si>
  <si>
    <t>GrossAmountDueFromCustomersForContractWorkAsAsset</t>
  </si>
  <si>
    <t>Importe bruto debido por los clientes por contratos de construcción como activo</t>
  </si>
  <si>
    <t>GrossAmountDueToCustomersForContractWorkAsLiability</t>
  </si>
  <si>
    <t>Importe bruto debido a los clientes por contratos de construcción como pasivo</t>
  </si>
  <si>
    <t>GrossContractualAmountsReceivableForAcquiredReceivables</t>
  </si>
  <si>
    <t>Importes contractuales brutos por cobrar por derechos por cobrar adquiridos</t>
  </si>
  <si>
    <t>GrossInvestmentInFinanceLease</t>
  </si>
  <si>
    <t>Inversión bruta en arrendamientos financieros</t>
  </si>
  <si>
    <t>HedgesOfNetInvestmentInForeignOperationsMember</t>
  </si>
  <si>
    <t>Coberturas de inversiones netas en negocios en el extranjero [miembro]</t>
  </si>
  <si>
    <t>Coberturas de inversiones netas en negocios en el extranjero [sinopsis]</t>
  </si>
  <si>
    <t>IdentityOfPriceIndex</t>
  </si>
  <si>
    <t>Identificación del índice de precios</t>
  </si>
  <si>
    <t>IFRSsMember</t>
  </si>
  <si>
    <t>Las NIIF [miembro]</t>
  </si>
  <si>
    <t>ImpairmentLoss</t>
  </si>
  <si>
    <t>Pérdidas por deterioro de valor</t>
  </si>
  <si>
    <t>ImpairmentLossOnFinancialAssets</t>
  </si>
  <si>
    <t>Pérdidas por deterioro de valor, activos financieros</t>
  </si>
  <si>
    <t>ImpairmentLossRecognisedInOtherComprehensiveIncome</t>
  </si>
  <si>
    <t>Pérdidas por deterioro de valor reconocidas en otro resultado integral</t>
  </si>
  <si>
    <t>ImpairmentLossRecognisedInOtherComprehensiveIncomeIntangibleAssetsOtherThanGoodwill</t>
  </si>
  <si>
    <t>Pérdidas por deterioro de valor reconocidas en otro resultado integral, activos intangibles distintos de la plusvalía</t>
  </si>
  <si>
    <t>ImpairmentLossRecognisedInOtherComprehensiveIncomePropertyPlantAndEquipment</t>
  </si>
  <si>
    <t>Pérdidas por deterioro de valor reconocidas en otro resultado integral, propiedades, planta y equipo</t>
  </si>
  <si>
    <t>ImpairmentLossRecognisedInProfitOrLoss</t>
  </si>
  <si>
    <t>Pérdidas por deterioro de valor reconocidas en el resultado del periodo</t>
  </si>
  <si>
    <t>ImpairmentLossRecognisedInProfitOrLossBiologicalAssets</t>
  </si>
  <si>
    <t>Pérdidas por deterioro de valor reconocidas en el resultado del periodo, activos biológicos</t>
  </si>
  <si>
    <t>ImpairmentLossRecognisedInProfitOrLossGoodwill</t>
  </si>
  <si>
    <t>Pérdidas por deterioro de valor reconocidas en el resultado del periodo, plusvalía</t>
  </si>
  <si>
    <t>ImpairmentLossRecognisedInProfitOrLossIntangibleAssetsOtherThanGoodwill</t>
  </si>
  <si>
    <t>Pérdidas por deterioro de valor reconocidas en el resultado del periodo, activos intangibles distintos de la plusvalía</t>
  </si>
  <si>
    <t>ImpairmentLossRecognisedInProfitOrLossInvestmentProperty</t>
  </si>
  <si>
    <t>Pérdidas por deterioro de valor reconocida en resultados, propiedades de inversión</t>
  </si>
  <si>
    <t>Reversión de pérdidas por deterioro de valor (pérdidas por deterioro de valor) reconocidas en el resultado del periodo</t>
  </si>
  <si>
    <t>ImplicationsOfSurplusOrDeficitOnMultiemployerPlanForEntity</t>
  </si>
  <si>
    <t>Repercusión del superávit o déficit en el plan multipatronal de la entidad</t>
  </si>
  <si>
    <t>IncomeArisingFromExplorationForAndEvaluationOfMineralResources</t>
  </si>
  <si>
    <t>Ingresos que surgen de la exploración y evaluación de recursos minerales</t>
  </si>
  <si>
    <t>IncomeArisingFromInsuranceContracts</t>
  </si>
  <si>
    <t>Ingresos procedentes de contratos de seguros</t>
  </si>
  <si>
    <t>IncomeExpenseGainsOrLossesOfFinancialInstrumentsAbstract</t>
  </si>
  <si>
    <t>Ingresos, gastos, ganancias o pérdidas de instrumentos financieros [sinopsis]</t>
  </si>
  <si>
    <t>IncomeFromContinuingInvolvementInDerecognisedFinancialAssets</t>
  </si>
  <si>
    <t>Ingresos desde activos financieros dados de baja con los que se continua involucrados</t>
  </si>
  <si>
    <t>IncomeFromContinuingInvolvementInDerecognisedFinancialAssetsCumulativelyRecognised</t>
  </si>
  <si>
    <t>Ingresos acumulados reconocidos desde activos financieros dados de baja con los que se continua involucrados</t>
  </si>
  <si>
    <t>IncomeOnFinancialAssetsReclassifiedOutOfAvailableforsaleFinancialAssetsRecognisedInOtherComprehensiveIncome</t>
  </si>
  <si>
    <t>Ingresos en activos financieros reclasificados desde activos financieros disponibles para la venta reconocidos en otro resultado integral</t>
  </si>
  <si>
    <t>IncomeOnFinancialAssetsReclassifiedOutOfFinancialAssetsAtFairValueThroughProfitOrLossRecognisedInProfitOrLoss</t>
  </si>
  <si>
    <t>Ingresos en activos financieros reclasificados desde activos financieros al valor razonable con cambios en resultados reconocidos en el resultado del periodo</t>
  </si>
  <si>
    <t>IncomeTaxConsequencesOfDividendsProposedOrDeclaredBeforeFinancialStatementsAuthorisedForIssueNotRecognisedAsLiability</t>
  </si>
  <si>
    <t>Consecuencias en el impuesto a las ganancias de los dividendos propuestos o declarados antes de la autorización de los estados financieros para su publicación no reconocidos como pasivo</t>
  </si>
  <si>
    <t>IncomeTaxesPaidRefund</t>
  </si>
  <si>
    <t>Impuestos a las ganancias pagados (reembolso)</t>
  </si>
  <si>
    <t>Total impuestos a las ganancias pagados (reembolso)</t>
  </si>
  <si>
    <t>IncomeTaxesPaidRefundAbstract</t>
  </si>
  <si>
    <t>Impuestos a las ganancias pagados (reembolso) [sinopsis]</t>
  </si>
  <si>
    <t>IncomeTaxRelatingToComponentsOfOtherComprehensiveIncome</t>
  </si>
  <si>
    <t>Impuesto a las ganancias relacionado con componentes de otro resultado integral</t>
  </si>
  <si>
    <t>Suma de impuestos a las ganancias relacionados con componentes de otro resultado integral</t>
  </si>
  <si>
    <t>IncomeTaxRelatingToComponentsOfOtherComprehensiveIncomeAbstract</t>
  </si>
  <si>
    <t>Impuesto a las ganancias relacionado con otro resultado integral [sinopsis]</t>
  </si>
  <si>
    <t>IncomeTaxRelatingToShareOfOtherComprehensiveIncomeOfAssociatesAndJointVenturesAccountedForUsingEquityMethod</t>
  </si>
  <si>
    <t>Impuesto a las ganancias relacionado con la participación en el otro resultado integral de asociadas y negocios conjuntos que se contabilicen mediante el método de la participación</t>
  </si>
  <si>
    <t>IncreaseDecreaseInAllowanceAccountForCreditLossesOfFinancialAssets</t>
  </si>
  <si>
    <t>Incremento (disminución) de la cuenta correctora para pérdidas crediticias de activos financieros</t>
  </si>
  <si>
    <t>Incremento (disminución) de efectivo y equivalentes al efectivo</t>
  </si>
  <si>
    <t>Incremento (disminución) en el efectivo y equivalentes al efectivo, antes del efecto de los cambios en la tasa de cambio</t>
  </si>
  <si>
    <t>IncreaseDecreaseInExistingProvisionsOtherProvisions</t>
  </si>
  <si>
    <t>Incremento (disminución) en provisiones existentes, otras provisiones</t>
  </si>
  <si>
    <t>IncreaseDecreaseThroughActuarialGainsLossesPlanAssetsAtFairValue</t>
  </si>
  <si>
    <t>Incrementos (disminuciones) por ganancias (pérdidas) actuariales, activos del plan, al valor razonable</t>
  </si>
  <si>
    <t>IncreaseDecreaseThroughActuarialGainsLossesReimbursementRightsAtFairValue</t>
  </si>
  <si>
    <t>Incrementos (disminuciones) por ganancias (pérdidas) actuariales, derechos de reembolso, al valor razonable</t>
  </si>
  <si>
    <t>IncreaseDecreaseThroughBusinessCombinationsPlanAssetsAtFairValue</t>
  </si>
  <si>
    <t>Incrementos (disminuciones) por combinaciones de negocios, activos del plan, al valor razonable</t>
  </si>
  <si>
    <t>IncreaseDecreaseThroughBusinessCombinationsReimbursementRightsAtFairValue</t>
  </si>
  <si>
    <t>Incrementos (disminuciones) por combinaciones de negocios, derechos de reembolso, al valor razonable</t>
  </si>
  <si>
    <t>IncreaseDecreaseThroughChangeInDiscountRateOtherProvisions</t>
  </si>
  <si>
    <t>Incremento (disminución) por cambios en la tasa de descuento, otras provisiones</t>
  </si>
  <si>
    <t>IncreaseDecreaseThroughChangesInAccountingPoliciesRetainedEarnings</t>
  </si>
  <si>
    <t>Incremento (disminución) por cambios en políticas contables, ganancias acumuladas</t>
  </si>
  <si>
    <t>IncreaseDecreaseThroughContributionsByEmployerPlanAssetsAtFairValue</t>
  </si>
  <si>
    <t>Incremento (disminuciones) por aportaciones del empleador, activos del plan, al valor razonable</t>
  </si>
  <si>
    <t>IncreaseDecreaseThroughContributionsByEmployerReimbursementRightsAtFairValue</t>
  </si>
  <si>
    <t>Incremento (disminución) por aportaciones del empleador, derechos de reembolso, al valor razonable</t>
  </si>
  <si>
    <t>IncreaseDecreaseThroughContributionsByPlanParticipantsPlanAssetsAtFairValue</t>
  </si>
  <si>
    <t>Incremento (disminución) por aportaciones de los partícipes del plan, activos del plan, al valor razonable</t>
  </si>
  <si>
    <t>IncreaseDecreaseThroughContributionsByPlanParticipantsReimbursementRightsAtFairValue</t>
  </si>
  <si>
    <t>Incremento (disminución) por aportaciones de los partícipes del plan, derechos de reembolso, al valor razonable</t>
  </si>
  <si>
    <t>IncreaseDecreaseThroughCorrectionsOfErrorsRetainedEarnings</t>
  </si>
  <si>
    <t>Incremento (disminución) por correcciones de errores, ganancias acumuladas</t>
  </si>
  <si>
    <t>IncreaseDecreaseThroughCurrentServiceCostDefinedBenefitObligationAtPresentValue</t>
  </si>
  <si>
    <t>Incremento (disminución) por costos de servicios del periodo corriente, obligaciones de beneficios definidos, al valor presente</t>
  </si>
  <si>
    <t>IncreaseDecreaseThroughExpectedReturnPlanAssetsAtFairValue</t>
  </si>
  <si>
    <t>Incremento (disminución) por rendimientos esperados, activos del plan, al valor razonable</t>
  </si>
  <si>
    <t>IncreaseDecreaseThroughExpectedReturnReimbursementRightsAtFairValue</t>
  </si>
  <si>
    <t>Incremento (disminución) por rendimientos esperados, derechos de reembolso, al valor razonable</t>
  </si>
  <si>
    <t>IncreaseDecreaseThroughInterestCostDefinedBenefitObligationAtPresentValue</t>
  </si>
  <si>
    <t>Incremento (disminución) por costos por intereses, obligaciones de beneficios definidos, al valor presente</t>
  </si>
  <si>
    <t>IncreaseDecreaseThroughNetExchangeDifferencesBiologicalAssets</t>
  </si>
  <si>
    <t>Incremento (disminución) por diferencias de cambio netas, activos biológicos</t>
  </si>
  <si>
    <t>IncreaseDecreaseThroughNetExchangeDifferencesDefinedBenefitObligationAtPresentValue</t>
  </si>
  <si>
    <t>Incremento (disminución) por diferencias de cambio netas, obligaciones de beneficios definidos, al valor presente</t>
  </si>
  <si>
    <t>IncreaseDecreaseThroughNetExchangeDifferencesGoodwill</t>
  </si>
  <si>
    <t>Incremento (disminución) por diferencias de cambio netas, plusvalía</t>
  </si>
  <si>
    <t>IncreaseDecreaseThroughNetExchangeDifferencesIntangibleAssetsOtherThanGoodwill</t>
  </si>
  <si>
    <t>Incremento (disminución) por diferencias de cambio netas, activos intangibles distintos de la plusvalía</t>
  </si>
  <si>
    <t>IncreaseDecreaseThroughNetExchangeDifferencesInvestmentProperty</t>
  </si>
  <si>
    <t>Incremento (disminución) por diferencias de cambio netas, propiedades de inversión</t>
  </si>
  <si>
    <t>IncreaseDecreaseThroughNetExchangeDifferencesOtherProvisions</t>
  </si>
  <si>
    <t>Incremento (disminución) por diferencias de cambio netas, otras provisiones</t>
  </si>
  <si>
    <t>IncreaseDecreaseThroughNetExchangeDifferencesPlanAssetsAtFairValue</t>
  </si>
  <si>
    <t>Incremento (disminución) por diferencias de cambio netas, activos del plan, al valor razonable</t>
  </si>
  <si>
    <t>IncreaseDecreaseThroughNetExchangeDifferencesPropertyPlantAndEquipment</t>
  </si>
  <si>
    <t>Incremento (disminución) por diferencias de cambio netas, propiedades, planta y equipo</t>
  </si>
  <si>
    <t>IncreaseDecreaseThroughNetExchangeDifferencesReimbursementRightsAtFairValue</t>
  </si>
  <si>
    <t>Incremento (disminución) por diferencias de cambio netas, derechos de reembolso, al valor razonable</t>
  </si>
  <si>
    <t>IncreaseDecreaseThroughOtherChangesInvestmentProperty</t>
  </si>
  <si>
    <t>Incremento (disminución) por otros cambios, propiedades de inversión</t>
  </si>
  <si>
    <t>IncreaseDecreaseThroughPastServiceCostDefinedBenefitObligationAtPresentValue</t>
  </si>
  <si>
    <t>Incremento (disminución) por costos de servicios pasados, obligaciones de beneficios definidos, al valor presente</t>
  </si>
  <si>
    <t>IncreaseDecreaseThroughTimeValueOfMoneyAdjustmentOtherProvisions</t>
  </si>
  <si>
    <t>Incremento (disminución) por el ajuste del valor temporal del dinero, otras provisiones</t>
  </si>
  <si>
    <t>IncreaseDecreaseThroughTransfersAndOtherChangesBiologicalAssets</t>
  </si>
  <si>
    <t>Incremento (disminución) por otros cambios, activos biológicos</t>
  </si>
  <si>
    <t>IncreaseDecreaseThroughTransfersAndOtherChangesGoodwill</t>
  </si>
  <si>
    <t>Incremento (disminución) por transferencias y otros cambios, plusvalía</t>
  </si>
  <si>
    <t>IncreaseDecreaseThroughTransfersAndOtherChangesIntangibleAssetsOtherThanGoodwill</t>
  </si>
  <si>
    <t>Incremento (disminución) por transferencias y otros cambios, activos intangibles distintos de la plusvalía</t>
  </si>
  <si>
    <t>IncreaseDecreaseThroughTransfersAndOtherChangesOtherProvisions</t>
  </si>
  <si>
    <t>Incremento (disminución) por transferencias y otros cambios, otras provisiones</t>
  </si>
  <si>
    <t>IncreaseDecreaseThroughTransfersAndOtherChangesPropertyPlantAndEquipment</t>
  </si>
  <si>
    <t>Incremento (disminución) por transferencias y otros cambios, propiedades, planta y equipo</t>
  </si>
  <si>
    <t>IndicationOfOtherFormsOfGovernmentAssistanceWithDirectBenefitsForEntity</t>
  </si>
  <si>
    <t>Indicación de otras formas de ayudas del gobierno con beneficios directos para la entidad</t>
  </si>
  <si>
    <t>IndicationOfUncertaintiesOfAmountOrTimingOfOutflowsContingentLiabilities</t>
  </si>
  <si>
    <t>Indicación de incertidumbres de importes o calendario de salidas, pasivos contingentes</t>
  </si>
  <si>
    <t>IndicationOfUncertaintiesOfAmountOrTimingOfOutflowsOtherProvisions</t>
  </si>
  <si>
    <t>Indicación de incertidumbres de importes o calendario de salidas, otras provisiones</t>
  </si>
  <si>
    <t>IndividualAssetsOrCashgeneratingUnitsAxis</t>
  </si>
  <si>
    <t>Activos individuales o unidades generadoras de efectivo [eje]</t>
  </si>
  <si>
    <t>IndividualAssetsOrCashgeneratingUnitsMember</t>
  </si>
  <si>
    <t>Activos individuales o unidades generadoras de efectivo [miembro]</t>
  </si>
  <si>
    <t>IndividualAssetsOrCashgeneratingUnitsWithSignificantAmountOfGoodwillOrIntangibleAssetsWithIndefiniteUsefulLivesAxis</t>
  </si>
  <si>
    <t>Activos individuales o unidades generadoras de efectivo con importes significativos de plusvalía o activos intangibles con vidas útiles indefinidas [eje]</t>
  </si>
  <si>
    <t>IndividualAssetsOrCashgeneratingUnitsWithSignificantAmountOfGoodwillOrIntangibleAssetsWithIndefiniteUsefulLivesMember</t>
  </si>
  <si>
    <t>Activos individuales o unidades generadoras de efectivo con importes significativos de plusvalía o activos intangibles con vidas útiles indefinidas [miembro]</t>
  </si>
  <si>
    <t>InformationAboutContingentAssetsThatDisclosureIsNotPracticable</t>
  </si>
  <si>
    <t>Información sobre activos contingentes cuya información a revelar no es practicable</t>
  </si>
  <si>
    <t>InformationAboutContingentLiabilitiesThatDisclosureIsNotPracticable</t>
  </si>
  <si>
    <t>Información sobre pasivos contingentes cuya información a revelar no es practicable</t>
  </si>
  <si>
    <t>InformationAboutCreditQualityOfNeitherPastDueNorImpairedFinancialAssets</t>
  </si>
  <si>
    <t>información acerca de la calidad crediticia de activos financieros que no están en mora ni deteriorados</t>
  </si>
  <si>
    <t>InformationAboutExposuresToMarketRiskArisingFromEmbeddedDerivativesContainedInHostInsuranceContract</t>
  </si>
  <si>
    <t>Información sobre exposiciones al riesgo de mercado que surgen de derivados implícitos contenidos en contratos de seguro anfitriones</t>
  </si>
  <si>
    <t>InformationAboutHowMaximumExposureToLossIsDetermined</t>
  </si>
  <si>
    <t>Información sobre cómo se ha determinado la máxima exposición a pérdidas</t>
  </si>
  <si>
    <t>InformationAboutMajorCustomers</t>
  </si>
  <si>
    <t>Información sobre los principales clientes</t>
  </si>
  <si>
    <t>InformationAboutMarketForFinancialInstruments</t>
  </si>
  <si>
    <t>Información sobre el mercado de instrumentos financieros</t>
  </si>
  <si>
    <t>InformationAboutWhetherAndHowEntityIntendsToDisposeOfFinancialInstruments</t>
  </si>
  <si>
    <t>Información sobre si la entidad pretende disponer de esos instrumentos financieros, y cómo piensa hacerlo</t>
  </si>
  <si>
    <t>InformationWhetherRecoverableAmountOfAssetIsFairValueLessCostsToSellOrValueInUse</t>
  </si>
  <si>
    <t>Información sobre si el importe recuperable de activos es el valor razonable menos los costos de venta o el valor en uso</t>
  </si>
  <si>
    <t>IntangibleAssetFairValueUsedAsDeemedCost</t>
  </si>
  <si>
    <t>Valor razonable de los activos intangibles utilizado como costo atribuido</t>
  </si>
  <si>
    <t>IntangibleAssetsAcquiredByWayOfGovernmentGrant</t>
  </si>
  <si>
    <t>Activos intangibles adquiridos mediante subvenciones del gobierno</t>
  </si>
  <si>
    <t>IntangibleAssetsAcquiredByWayOfGovernmentGrantAtFairValue</t>
  </si>
  <si>
    <t>Activos intangibles adquiridos mediante subvenciones del gobierno, al valor razonable</t>
  </si>
  <si>
    <t>IntangibleAssetsMember</t>
  </si>
  <si>
    <t>Activos intangibles [miembro]</t>
  </si>
  <si>
    <t>Activos intangibles distintos de la plusvalía al comienzo del periodo</t>
  </si>
  <si>
    <t>Activos intangibles distintos de la plusvalía al final del periodo</t>
  </si>
  <si>
    <t>IntangibleAssetsOtherThanGoodwillCarryingAmountAtCostOfRevaluedAssets</t>
  </si>
  <si>
    <t>Activos intangibles distintos de la plusvalía, importe en libros al costo de activos revaluados</t>
  </si>
  <si>
    <t>IntangibleAssetsOtherThanGoodwillCarryingAmountOfRevaluedAssets</t>
  </si>
  <si>
    <t>Activos intangibles distintos de la plusvalía, importe en libros de activos revaluados</t>
  </si>
  <si>
    <t>IntangibleAssetsOtherThanGoodwillMember</t>
  </si>
  <si>
    <t>Activos intangibles distintos de la plusvalía [miembro]</t>
  </si>
  <si>
    <t>IntangibleAssetsOtherThanGoodwillRevaluationSurplus</t>
  </si>
  <si>
    <t>Activos intangibles distintos de la plusvalía, superávit de revaluación</t>
  </si>
  <si>
    <t>IntangibleAssetsPledgedAsSecurityForLiabilities</t>
  </si>
  <si>
    <t>Activos intangibles pignorados como garantía al cumplimiento de deudas</t>
  </si>
  <si>
    <t>IntangibleAssetsUnderDevelopmentMember</t>
  </si>
  <si>
    <t>Activos intangibles en desarrollo [miembro]</t>
  </si>
  <si>
    <t>IntangibleAssetsWhoseTitleIsRestricted</t>
  </si>
  <si>
    <t>Activos intangibles cuya titularidad está restringida</t>
  </si>
  <si>
    <t>IntangibleExplorationAndEvaluationAssetsInternallyGeneratedMember</t>
  </si>
  <si>
    <t>Activos intangibles de exploración y evaluación, generados internamente [miembro]</t>
  </si>
  <si>
    <t>IntangibleExplorationAndEvaluationAssetsMember</t>
  </si>
  <si>
    <t>Activos intangibles de exploración y evaluación [miembro]</t>
  </si>
  <si>
    <t>IntangibleExplorationAndEvaluationAssetsNotInternallyGeneratedMember</t>
  </si>
  <si>
    <t>Activos intangibles de exploración y evaluación, no generados internamente [miembro]</t>
  </si>
  <si>
    <t>InterestCostDefinedBenefitPlan</t>
  </si>
  <si>
    <t>Costo por intereses, plan de beneficios definidos</t>
  </si>
  <si>
    <t>InterestExpenseForFinancialLiabilitiesNotAtFairValueThroughProfitOrLoss</t>
  </si>
  <si>
    <t>Gastos por intereses por pasivos financieros valorados de forma distinta al valor razonable con cambios en resultados</t>
  </si>
  <si>
    <t>InterestIncomeAndInterestExpenseForFinancialAssetsOrFinancialLiabilitiesNotAtFairValueThroughProfitOrLossAbstract</t>
  </si>
  <si>
    <t>Ingresos por intereses y gastos por intereses por activos financieros o pasivos financieros valorados de forma distinta al valor razonable con cambios en resultados [sinopsis]</t>
  </si>
  <si>
    <t>InterestIncomeExpenseRecognisedForAssetsReclassifiedIntoMeasuredAtAmortisedCost</t>
  </si>
  <si>
    <t>Ingresos por intereses (gastos) reconocidos por activos reclasificados en medidos al costo amortizado</t>
  </si>
  <si>
    <t>InterestIncomeForFinancialAssetsMeasuredAtAmortisedCost</t>
  </si>
  <si>
    <t>Ingresos por intereses que surgen de activos financieros medidos al costo amortizado</t>
  </si>
  <si>
    <t>InterestIncomeForFinancialAssetsNotAtFairValueThroughProfitOrLoss</t>
  </si>
  <si>
    <t>Ingresos por intereses por activos financieros valorados de forma distinta al valor razonable con cambios en resultados</t>
  </si>
  <si>
    <t>InterestIncomeOnImpairedFinancialAssetsAccrued</t>
  </si>
  <si>
    <t>Ingresos por intereses por activos financieros deteriorados acumulados (o devengados)</t>
  </si>
  <si>
    <t>InterestIncomeOnImpairedFinancialAssetsAccruedAbstract</t>
  </si>
  <si>
    <t>Ingresos por intereses por activos financieros deteriorados acumulados (o devengados) [sinopsis]</t>
  </si>
  <si>
    <t>Intereses pagados, clasificados como actividades de financiación</t>
  </si>
  <si>
    <t>Intereses pagados, clasificados como actividades de inversión</t>
  </si>
  <si>
    <t>Intereses pagados, clasificados como actividades de operación</t>
  </si>
  <si>
    <t>InterestRateRisksOfDebtInstrumentsMeasuredAtAmortisedCostMember</t>
  </si>
  <si>
    <t>Riesgos de tasa de interés de instrumentos de deuda medidos al costo amortizado [miembro]</t>
  </si>
  <si>
    <t>Intereses recibidos, clasificados como actividades de financiación</t>
  </si>
  <si>
    <t>Intereses recibidos, clasificados como actividades de inversión</t>
  </si>
  <si>
    <t>Intereses recibidos, clasificados como actividades de operación</t>
  </si>
  <si>
    <t>InterestRevenueExpense</t>
  </si>
  <si>
    <t>Ingresos de actividades ordinarias (gastos) por intereses</t>
  </si>
  <si>
    <t>InventoriesAtFairValueLessCostsToSell</t>
  </si>
  <si>
    <t>Inventarios al valor razonable menos los costos de venta</t>
  </si>
  <si>
    <t>InventoriesHeldForSale</t>
  </si>
  <si>
    <t>Inventarios mantenidos para la venta</t>
  </si>
  <si>
    <t>InventoriesInProcessOfProduction</t>
  </si>
  <si>
    <t>Inventarios en proceso de producción</t>
  </si>
  <si>
    <t>InventoriesMember</t>
  </si>
  <si>
    <t>Inventarios [miembro]</t>
  </si>
  <si>
    <t>InventoriesPledgedAsSecurityForLiabilities</t>
  </si>
  <si>
    <t>Inventarios pignorados como garantía de pasivos</t>
  </si>
  <si>
    <t>InventoryCostFormulas</t>
  </si>
  <si>
    <t>Inventarios fórmulas de cálculo del costo</t>
  </si>
  <si>
    <t>Propiedades de inversión al comienzo del periodo</t>
  </si>
  <si>
    <t>Propiedades de inversión al final del periodo</t>
  </si>
  <si>
    <t>InvestmentPropertyFairValueUsedAsDeemedCost</t>
  </si>
  <si>
    <t>Valor razonable de propiedades de inversión utilizado como costo atribuido</t>
  </si>
  <si>
    <t>InvestmentPropertyMember</t>
  </si>
  <si>
    <t>Propiedades de inversión [miembro]</t>
  </si>
  <si>
    <t>InvestmentPropertyWhoseFairValueCannotBeMeasuredReliablyWithoutUndueCostOrEffortOnOngoingBasis</t>
  </si>
  <si>
    <t>Propiedades de inversión cuyo valor razonable no puede medirse con fiabilidad sin costo o esfuerzo indebido sobre la hipótesis de negocio en marcha</t>
  </si>
  <si>
    <t>InvestmentPropertyWhoseFairValueCannotBeMeasuredReliablyWithoutUndueCostOrEffortOnOngoingBasisMember</t>
  </si>
  <si>
    <t>Propiedades de inversión cuyo valor razonable no puede medirse con fiabilidad sin costo o esfuerzo indebido sobre la hipótesis de negocio en marcha [miembro]</t>
  </si>
  <si>
    <t>InvestmentsInAssociatesMember</t>
  </si>
  <si>
    <t>Inversiones en asociadas [miembro]</t>
  </si>
  <si>
    <t>InvestmentsInJointVenturesMember</t>
  </si>
  <si>
    <t>Inversiones en negocios conjuntos [miembro]</t>
  </si>
  <si>
    <t>Inversiones en subsidiarias, negocios conjuntos y asociadas</t>
  </si>
  <si>
    <t>IssuesOfFinancialInstrumentsMeasuredInLevel3OfFairValueHierarchy</t>
  </si>
  <si>
    <t>Emisiones de instrumentos financieros medidos en el Nivel 3 de la jerarquía de valor razonable</t>
  </si>
  <si>
    <t>IssuesOrRepurchasesOfEntitysDebtOrEquityInstrumentsMember</t>
  </si>
  <si>
    <t>Emisiones o recompras de deuda de la entidad o instrumentos de patrimonio [miembro]</t>
  </si>
  <si>
    <t>Terrenos y construcciones</t>
  </si>
  <si>
    <t>LandAndBuildingsMember</t>
  </si>
  <si>
    <t>Terrenos y construcciones [miembro]</t>
  </si>
  <si>
    <t>LandMember</t>
  </si>
  <si>
    <t>Terrenos [miembro]</t>
  </si>
  <si>
    <t>LeaseAndSubleasePaymentsRecognisedAsExpense</t>
  </si>
  <si>
    <t>Pagos de arriendos y subarriendos reconocidos como gasto</t>
  </si>
  <si>
    <t>Total de pagos de arriendos y subarriendos reconocidos como gasto</t>
  </si>
  <si>
    <t>LeaseAndSubleasePaymentsRecognisedAsExpenseAbstract</t>
  </si>
  <si>
    <t>Pagos de arriendos y subarriendos reconocidos como gasto [sinopsis]</t>
  </si>
  <si>
    <t>LegalProceedingsContingentLiabilityMember</t>
  </si>
  <si>
    <t>Pasivos contingentes por procesos legales [miembro]</t>
  </si>
  <si>
    <t>Provisiones por procesos legales</t>
  </si>
  <si>
    <t>LegalProceedingsProvisionMember</t>
  </si>
  <si>
    <t>Provisiones por procesos legales [miembro]</t>
  </si>
  <si>
    <t>LevelOfPriceIndex</t>
  </si>
  <si>
    <t>Nivel del índice de precios</t>
  </si>
  <si>
    <t>LiabilitiesArisingFromExplorationForAndEvaluationOfMineralResources</t>
  </si>
  <si>
    <t>Pasivos que surgen de exploración y evaluación de recursos minerales</t>
  </si>
  <si>
    <t>LiabilitiesArisingFromInsuranceContracts</t>
  </si>
  <si>
    <t>Pasivos que surgen de contratos de seguros</t>
  </si>
  <si>
    <t>LiabilitiesIncurred</t>
  </si>
  <si>
    <t>Pasivos incurridos</t>
  </si>
  <si>
    <t>LiabilitiesOtherThanActuarialPresentValueOfPromisedRetirementBenefits</t>
  </si>
  <si>
    <t>Pasivos distintos del valor actuarial presente de los beneficios prometidos por retiro</t>
  </si>
  <si>
    <t>LiabilityAssetOfDefinedBenefitPlans</t>
  </si>
  <si>
    <t>Pasivo (activo) de planes de beneficios definidos</t>
  </si>
  <si>
    <t>Pasivo neto de planes de beneficios definidos</t>
  </si>
  <si>
    <t>LicencesAndFranchisesInternallyGeneratedMember</t>
  </si>
  <si>
    <t>Licencias y franquicias, generada internamente [miembro]</t>
  </si>
  <si>
    <t>LicencesAndFranchisesMember</t>
  </si>
  <si>
    <t>Licencias y franquicias [miembro]</t>
  </si>
  <si>
    <t>LicencesAndFranchisesNotInternallyGeneratedMember</t>
  </si>
  <si>
    <t>Licencias y franquicias, no generada internamente [miembro]</t>
  </si>
  <si>
    <t>LimitationsThatMayResultInInformationNotFullyReflectingFairValueOfAssetsAndLiabilitiesInvolved</t>
  </si>
  <si>
    <t>Limitaciones que pueden dar lugar a información que no refleja completamente el valor razonable de los activos y pasivos involucrados</t>
  </si>
  <si>
    <t>LineItemsIncludingAmortisationOfIntangibleAssetsIntangibleAssetsOtherThanGoodwill</t>
  </si>
  <si>
    <t>Partidas que incluyen la amortización de activos intangibles, activos intangibles distintos de la plusvalía</t>
  </si>
  <si>
    <t>LineItemsInStatementOfComprehensiveIncomeInWhichNegativeGoodwillIsRecognised</t>
  </si>
  <si>
    <t>Partidas en el estado del resultado integral en las que se reconoce una plusvalía negativa</t>
  </si>
  <si>
    <t>LineItemsOfRecognisedAssetsAndLiabilitiesRepresentingContinuingInvolvementInDerecognisedFinancialAssets</t>
  </si>
  <si>
    <t>Partidas de activos y pasivos que representan activos financieros dados de baja con los que se continua involucrados</t>
  </si>
  <si>
    <t>LoanCommitmentsAtCost</t>
  </si>
  <si>
    <t>Compromisos de préstamo, al costo</t>
  </si>
  <si>
    <t>LoansPayableInDefault</t>
  </si>
  <si>
    <t xml:space="preserve">Incumplimientos o infracciones en préstamos por pagar </t>
  </si>
  <si>
    <t>LossesArisingFromDerecognitionOfFinancialAssetsMeasuredAtAmortisedCost</t>
  </si>
  <si>
    <t>Pérdidas que surgen de la baja en cuentas de activos financieros medidos al costo amortizado</t>
  </si>
  <si>
    <t>MachineryMember</t>
  </si>
  <si>
    <t>Maquinaria [miembro]</t>
  </si>
  <si>
    <t>MajorBusinessCombinationMember</t>
  </si>
  <si>
    <t>Combinación de negocios importante [miembro]</t>
  </si>
  <si>
    <t>MajorComponentsOfTaxExpenseIncomeAbstract</t>
  </si>
  <si>
    <t>Principales componentes del gasto (ingreso) por impuestos [sinopsis]</t>
  </si>
  <si>
    <t>MajorCustomersAxis</t>
  </si>
  <si>
    <t>Clientes principales [eje]</t>
  </si>
  <si>
    <t>MajorCustomersMember</t>
  </si>
  <si>
    <t>Clientes principales [miembro]</t>
  </si>
  <si>
    <t>MajorOrdinaryShareTransactionsMember</t>
  </si>
  <si>
    <t>Transacciones con acciones ordinarias importantes [miembro]</t>
  </si>
  <si>
    <t>MajorPurchasesOfAssetsMember</t>
  </si>
  <si>
    <t>Compras importantes de activos [miembro]</t>
  </si>
  <si>
    <t>ManagementConclusionOnFairPresentationAsConsequenceOfDeparture</t>
  </si>
  <si>
    <t>Conclusión de la gerencia sobre la presentación razonable como consecuencia de la falta de aplicación</t>
  </si>
  <si>
    <t>MastheadsAndPublishingTitlesMember</t>
  </si>
  <si>
    <t>Cabeceras de periódicos o revistas y títulos de publicaciones [miembro]</t>
  </si>
  <si>
    <t>MaterialReconcilingItemsMember</t>
  </si>
  <si>
    <t>Partidas significativas de conciliación [miembro]</t>
  </si>
  <si>
    <t>MaterialsAndSuppliesToBeConsumedInProductionProcessOrRenderingServices</t>
  </si>
  <si>
    <t>Materiales y abastecimientos para consumir en el proceso de producción o prestación de servicios</t>
  </si>
  <si>
    <t>MaturityAnalysisForDerivativeFinancialLiabilities</t>
  </si>
  <si>
    <t>Análisis de vencimientos para pasivos financieros derivados</t>
  </si>
  <si>
    <t>MaturityAnalysisForNonderivativeFinancialLiabilities</t>
  </si>
  <si>
    <t>Análisis de vencimientos para pasivos financieros no derivados</t>
  </si>
  <si>
    <t>MaximumExposureToCreditRisk</t>
  </si>
  <si>
    <t>Exposición máxima al riesgo de crédito</t>
  </si>
  <si>
    <t>MaximumExposureToCreditRiskOfFinancialAssets</t>
  </si>
  <si>
    <t>Máxima exposición al riesgo de crédito de activos financieros</t>
  </si>
  <si>
    <t>MaximumExposureToCreditRiskOfLoansOrReceivables</t>
  </si>
  <si>
    <t>Exposición máxima al riesgo de crédito de préstamos concedidos o derechos por cobrar</t>
  </si>
  <si>
    <t>MaximumExposureToLossFromContinuingInvolvement</t>
  </si>
  <si>
    <t>Máxima exposición a pérdidas por continuar involucrados</t>
  </si>
  <si>
    <t>MeasurementAxis</t>
  </si>
  <si>
    <t>Medición [eje]</t>
  </si>
  <si>
    <t>MeasurementBasesPropertyPlantAndEquipment</t>
  </si>
  <si>
    <t>Bases de medición, propiedades, planta y equipo</t>
  </si>
  <si>
    <t>MethodOfDeterminingFairValueOfInstrumentsOrInterests</t>
  </si>
  <si>
    <t>Método de determinación del valor razonable de instrumentos o participaciones</t>
  </si>
  <si>
    <t>MethodsAndAssumptionsAppliedForEstimatingFairValueOfRevaluedIntangibleAssets</t>
  </si>
  <si>
    <t>Métodos y suposiciones aplicadas para estimar el valor razonable de activos intangibles revaluados</t>
  </si>
  <si>
    <t>MethodsAndAssumptionsAppliedInDeterminingFairValueOfBiologicalAssets</t>
  </si>
  <si>
    <t>Métodos y suposiciones aplicadas para determinar el valor razonable de activos biológicos</t>
  </si>
  <si>
    <t>MethodsAndAssumptionsToDetermineFairValueOfFinancialAssetsAndFinancialLiabilities</t>
  </si>
  <si>
    <t>Métodos y suposiciones aplicadas para determinar el valor razonable de activos financieros y pasivos financieros</t>
  </si>
  <si>
    <t>MethodsAndAssumptionsUsedInPreparingSensitivityAnalysis</t>
  </si>
  <si>
    <t>Métodos y suposiciones utilizados al elaborar el análisis de sensibilidad</t>
  </si>
  <si>
    <t>MethodsOfTranslationUsedToDetermineSupplementaryInformation</t>
  </si>
  <si>
    <t>Métodos de conversiones utilizados para determinar la información suplementaria</t>
  </si>
  <si>
    <t>MethodsToDetermineAmountOfChangesInFairValueOfFinancialAssetsAndFinancialLiabilitiesAttributableToChangesInCreditRisk</t>
  </si>
  <si>
    <t>Métodos para determinar el importe de los cambios en el valor razonable de activos financieros y pasivos financieros atribuible a cambios en el riesgo de crédito</t>
  </si>
  <si>
    <t>MethodsUsedInPreparingSensitivityAnalysisReflectingInterdependenciesBetweenRiskVariables</t>
  </si>
  <si>
    <t>Métodos utilizados para preparar el análisis de sensibilidad que refleje las interdependencias entre variables de riesgo</t>
  </si>
  <si>
    <t>MethodsUsedToDetermineConstructionContractRevenueRecognised</t>
  </si>
  <si>
    <t>Métodos utilizados para determinar los ingresos de actividades ordinarias por contratos de construcción reconocidos</t>
  </si>
  <si>
    <t>MethodsUsedToDetermineStageOfCompletionOfConstructionInProgress</t>
  </si>
  <si>
    <t>Métodos utilizados para determinar el grado de avance de construcciones en curso</t>
  </si>
  <si>
    <t>MethodsUsedToMeasureRisk</t>
  </si>
  <si>
    <t>Métodos utilizados para medir el riesgo</t>
  </si>
  <si>
    <t>MinimumFinanceLeasePaymentsPayable</t>
  </si>
  <si>
    <t>Pagos mínimos de arrendamientos financieros por pagar</t>
  </si>
  <si>
    <t>MinimumFinanceLeasePaymentsPayableAtPresentValue</t>
  </si>
  <si>
    <t>Pagos mínimos de arrendamientos financieros por pagar, al valor presente</t>
  </si>
  <si>
    <t>MinimumFinanceLeasePaymentsReceivableAtPresentValue</t>
  </si>
  <si>
    <t>Pagos mínimos de arrendamientos financieros por cobrar, al valor presente</t>
  </si>
  <si>
    <t>MinimumLeasePaymentsOfOtherArrangementsThatDoNotIncludePaymentsForNonleaseElements</t>
  </si>
  <si>
    <t>Pagos mínimos por arrendamiento de otros acuerdos que no incluyen pagos por elementos que no son arrendamientos</t>
  </si>
  <si>
    <t>MinimumLeasePaymentsPayableUnderNoncancellableOperatingLease</t>
  </si>
  <si>
    <t>Pagos mínimos de arrendamientos por pagar bajo arrendamientos operativos no cancelables</t>
  </si>
  <si>
    <t>MinimumLeasePaymentsReceivableUnderNoncancellableOperatingLease</t>
  </si>
  <si>
    <t>Pagos mínimos de arrendamientos por cobrar bajo arrendamientos operativos no cancelables</t>
  </si>
  <si>
    <t>Total pagos mínimos de arrendamientos por cobrar bajo arrendamientos operativos no cancelables</t>
  </si>
  <si>
    <t>MinimumOperatingLeasePayments</t>
  </si>
  <si>
    <t>Pagos mínimos de arrendamientos operativos</t>
  </si>
  <si>
    <t>Otras provisiones diversas</t>
  </si>
  <si>
    <t>MiscellaneousOtherProvisionsMember</t>
  </si>
  <si>
    <t>Otras provisiones diversas [miembro]</t>
  </si>
  <si>
    <t>ModelUsedToMeasureInvestmentProperty</t>
  </si>
  <si>
    <t>Modelo utilizado para medir las propiedades de inversión</t>
  </si>
  <si>
    <t>MotorVehiclesMember</t>
  </si>
  <si>
    <t>Equipos de Transporte [miembro]</t>
  </si>
  <si>
    <t>MultiemployerDefinedBenefitPlansMember</t>
  </si>
  <si>
    <t>Planes de beneficios definidos multipatronales [miembro]</t>
  </si>
  <si>
    <t>NameOfAcquiree</t>
  </si>
  <si>
    <t>Nombre de la adquirida</t>
  </si>
  <si>
    <t>NameOfAssociate</t>
  </si>
  <si>
    <t>Nombre de la asociada</t>
  </si>
  <si>
    <t>NameOfEntityWhoseConsolidatedFinancialStatementsHaveBeenProducedForPublicUse</t>
  </si>
  <si>
    <t>Nombre de la entidad cuyos estados financieros consolidados se han elaborado para uso público</t>
  </si>
  <si>
    <t>NameOfJointlyControlledEntity</t>
  </si>
  <si>
    <t>Nombre de la entidad controlada de forma conjunta</t>
  </si>
  <si>
    <t>NamesOfEmployersAndEmployeeGroupsCovered</t>
  </si>
  <si>
    <t>Nombre de los empleadores y grupos de empleados cubiertos</t>
  </si>
  <si>
    <t>NatureOfFinancialAssetsTransferredDuringPeriodWhichDoNotQualifyForDerecognition</t>
  </si>
  <si>
    <t>Naturaleza de los activos financieros transferidos durante el periodo que no cumplen los requisitos para la baja en cuentas</t>
  </si>
  <si>
    <t>NatureOfRisksAndRewardsOfOwnershipToWhichEntityRemainsExposed</t>
  </si>
  <si>
    <t>Naturaleza de los riesgos y beneficios inherentes a la propiedad a los que la entidad continúa expuesta</t>
  </si>
  <si>
    <t>NegativeGoodwillRecognisedInProfitOrLoss</t>
  </si>
  <si>
    <t>Plusvalía negativa reconocida en el resultado</t>
  </si>
  <si>
    <t>NonadjustingEventsAfterReportingPeriodAxis</t>
  </si>
  <si>
    <t>Hechos ocurridos después del periodo sobre el que se informa que no implican ajuste [eje]</t>
  </si>
  <si>
    <t>NonadjustingEventsMember</t>
  </si>
  <si>
    <t>Hechos que no implican ajuste [miembro]</t>
  </si>
  <si>
    <t>NoncontrollingInterestInAcquireeRecognisedAtAcquisitionDate</t>
  </si>
  <si>
    <t>Participaciones no controladoras en la adquirida reconocidas en la fecha de adquisición</t>
  </si>
  <si>
    <t>Activos no corrientes</t>
  </si>
  <si>
    <t>NoncurrentBiologicalAssetsAtCost</t>
  </si>
  <si>
    <t>Activos biológicos no corrientes, al costo</t>
  </si>
  <si>
    <t>NoncurrentBiologicalAssetsAtFairValue</t>
  </si>
  <si>
    <t>Activos biológicos no corrientes, al valor razonable</t>
  </si>
  <si>
    <t>Pasivos no corrientes</t>
  </si>
  <si>
    <t>NoncurrentPayablesToRelatedParties</t>
  </si>
  <si>
    <t>Cuentas por pagar no corrientes con partes relacionadas</t>
  </si>
  <si>
    <t>NoncurrentProvisions</t>
  </si>
  <si>
    <t>Provisiones no corrientes</t>
  </si>
  <si>
    <t>Total provisiones no corrientes</t>
  </si>
  <si>
    <t>NoncurrentProvisionsAbstract</t>
  </si>
  <si>
    <t>Provisiones no corrientes [sinopsis]</t>
  </si>
  <si>
    <t>NoncurrentReceivablesArisingFromAccruedIncomeNotYetBilled</t>
  </si>
  <si>
    <t>Cuentas por cobrar no corrientes que surgen de ingresos acumulados (devengados) pendientes de facturar</t>
  </si>
  <si>
    <t>NoncurrentReceivablesDueFromOtherParties</t>
  </si>
  <si>
    <t>Cuentas por cobrar no corrientes debidas por terceros</t>
  </si>
  <si>
    <t>NoncurrentReceivablesDueFromRelatedParties</t>
  </si>
  <si>
    <t>Cuentas por cobrar no corrientes debidas por partes relacionadas</t>
  </si>
  <si>
    <t>NumberOfInstrumentsOrInterestsIssuedOrIssuable</t>
  </si>
  <si>
    <t>Número de instrumentos o participaciones emitidas o emitibles</t>
  </si>
  <si>
    <t>NumberOfOtherParticipantsOfRetirementBenefitPlan</t>
  </si>
  <si>
    <t>Número de otros participantes en planes de beneficios por retiro</t>
  </si>
  <si>
    <t>NumberOfParticipantsOfRetirementBenefitPlanReceivingBenefits</t>
  </si>
  <si>
    <t>Número de participantes en planes de beneficios por retiro que reciben beneficios</t>
  </si>
  <si>
    <t>Número de acciones en circulación</t>
  </si>
  <si>
    <t>OfficeEquipmentMember</t>
  </si>
  <si>
    <t>Equipo de oficina [miembro]</t>
  </si>
  <si>
    <t>OnerousContractsContingentLiabilityMember</t>
  </si>
  <si>
    <t>Pasivos contingentes por contratos onerosos [miembro]</t>
  </si>
  <si>
    <t>Provisiones por contratos onerosos</t>
  </si>
  <si>
    <t>OnerousContractsProvisionMember</t>
  </si>
  <si>
    <t>Provisión por contratos onerosos [miembro]</t>
  </si>
  <si>
    <t>OperatingSegmentsAxis</t>
  </si>
  <si>
    <t>Segmentos de operación [eje]</t>
  </si>
  <si>
    <t>OperatingSegmentsMember</t>
  </si>
  <si>
    <t>Segmentos de operación [miembro]</t>
  </si>
  <si>
    <t>OriginalAssetsBeforeTransfer</t>
  </si>
  <si>
    <t>Activos originales antes de transferir</t>
  </si>
  <si>
    <t>OtherAmountsRecognisedForDefinedBenefitPlans</t>
  </si>
  <si>
    <t>Otros importes reconocidos por planes de beneficios definidos</t>
  </si>
  <si>
    <t>OtherAssetsMember</t>
  </si>
  <si>
    <t>Otros activos [miembro]</t>
  </si>
  <si>
    <t>Otros pagos para adquirir patrimonio o instrumentos de deuda de otras entidades, clasificados como actividades de inversión</t>
  </si>
  <si>
    <t>Otros pagos para adquirir participaciones en negocios conjuntos, clasificados como actividades de inversión</t>
  </si>
  <si>
    <t>Otros cobros por la venta de patrimonio o instrumentos de deuda de otras entidades, clasificados como actividades de inversión</t>
  </si>
  <si>
    <t>Otros cobros por la venta de participaciones en negocios conjuntos, clasificados como actividades de inversión</t>
  </si>
  <si>
    <t>OtherComponentsOfCurrentTaxExpenseIncome</t>
  </si>
  <si>
    <t>Otros componentes del gasto (ingreso) por impuestos corriente</t>
  </si>
  <si>
    <t>OtherComponentsOfDeferredTaxExpenseIncome</t>
  </si>
  <si>
    <t>Otros componentes del gasto (ingreso) por impuestos diferido</t>
  </si>
  <si>
    <t>OtherComprehensiveIncomeNetOfTaxActuarialGainsLossesOnDefinedBenefitPlans</t>
  </si>
  <si>
    <t>Otro resultado integral, neto de impuestos, ganancias (pérdidas) actuariales por planes de beneficios definidos</t>
  </si>
  <si>
    <t>OtherComprehensiveIncomeNetOfTaxAvailableforsaleFinancialAssets</t>
  </si>
  <si>
    <t>Otro resultado integral, neto de impuestos, activos financieros disponibles para la venta</t>
  </si>
  <si>
    <t>OtherComprehensiveIncomeNetOfTaxCashFlowHedges</t>
  </si>
  <si>
    <t>Otro resultado integral, neto de impuestos, coberturas del flujo de efectivo</t>
  </si>
  <si>
    <t>OtherComprehensiveIncomeNetOfTaxExchangeDifferencesOnTranslation</t>
  </si>
  <si>
    <t>Otro resultado integral, neto de impuestos, diferencias de cambio por conversión</t>
  </si>
  <si>
    <t>OtherComprehensiveIncomeNetOfTaxGainsLossesFromInvestmentsInEquityInstruments</t>
  </si>
  <si>
    <t>Otro resultado integral, neto de impuestos, ganancias (pérdidas) de inversiones en instrumentos de patrimonio</t>
  </si>
  <si>
    <t>OtherComprehensiveIncomeNetOfTaxGainsLossesOnRevaluation</t>
  </si>
  <si>
    <t>Otro resultado integral, neto de impuestos, ganancias (pérdidas) por revaluación</t>
  </si>
  <si>
    <t>OtherComprehensiveIncomeNetOfTaxHedgesOfNetInvestmentsInForeignOperations</t>
  </si>
  <si>
    <t>Otro resultado integral, neto de impuestos, coberturas de inversiones netas en negocios en el extranjero</t>
  </si>
  <si>
    <t>OtherContingentLiabilitiesMember</t>
  </si>
  <si>
    <t>Otros pasivos contingentes [miembro]</t>
  </si>
  <si>
    <t>OtherDisposalsOfAssetsMember</t>
  </si>
  <si>
    <t>Otras disposiciones de activos [miembro]</t>
  </si>
  <si>
    <t>Otros gastos</t>
  </si>
  <si>
    <t>OtherImpairedAssetsMember</t>
  </si>
  <si>
    <t>Otros activos con su valor deteriorado [miembro]</t>
  </si>
  <si>
    <t>OtherIncomeExpenseFromSubsidiariesJointlyControlledEntitiesAndAssociates</t>
  </si>
  <si>
    <t>Otros ingresos (gastos) procedentes de subsidiarias, entidades controladas de forma conjunta y asociadas</t>
  </si>
  <si>
    <t>Otras entradas (salidas) de efectivo, clasificados como actividades de financiación</t>
  </si>
  <si>
    <t>Otras entradas (salidas) de efectivo, clasificados como actividades de inversión</t>
  </si>
  <si>
    <t>Otras entradas (salidas) de efectivo, clasificados como actividades de operación</t>
  </si>
  <si>
    <t>OtherIntangibleAssetsInternallyGeneratedMember</t>
  </si>
  <si>
    <t>Otros activos intangibles, generados internamente [miembro]</t>
  </si>
  <si>
    <t>OtherIntangibleAssetsMember</t>
  </si>
  <si>
    <t>Otros activos intangibles [miembro]</t>
  </si>
  <si>
    <t>OtherIntangibleAssetsNotInternallyGeneratedMember</t>
  </si>
  <si>
    <t>Otros activos intangibles, no generados internamente [miembro]</t>
  </si>
  <si>
    <t>OtherLongtermBenefitObligation</t>
  </si>
  <si>
    <t xml:space="preserve">Otras obligaciones por beneficios a largo plazo </t>
  </si>
  <si>
    <t>OtherLongtermBenefitsMember</t>
  </si>
  <si>
    <t>Otras obligaciones por beneficios a largo plazo [miembro]</t>
  </si>
  <si>
    <t>OtherMaterialActuarialAssumptions</t>
  </si>
  <si>
    <t>Otras suposiciones actuariales significativas</t>
  </si>
  <si>
    <t>OtherMaterialItemsOfIncomeExpense</t>
  </si>
  <si>
    <t>Otras partidas significativas de ingreso (gasto)</t>
  </si>
  <si>
    <t>OtherMaterialNoncashItems</t>
  </si>
  <si>
    <t>Otras partidas distintas al efectivo significativas</t>
  </si>
  <si>
    <t>OtherPropertyPlantAndEquipmentMember</t>
  </si>
  <si>
    <t>Otras propiedades, planta y equipo [miembro]</t>
  </si>
  <si>
    <t>Otras provisiones al comienzo del periodo</t>
  </si>
  <si>
    <t>Otras provisiones al final del periodo</t>
  </si>
  <si>
    <t>OtherProvisionsMember</t>
  </si>
  <si>
    <t>Otras provisiones [miembro]</t>
  </si>
  <si>
    <t>OtherTangibleOrIntangibleAssetsTransferred</t>
  </si>
  <si>
    <t>Otros activos tangibles o intangibles transferidos</t>
  </si>
  <si>
    <t>OtherTaxEffectsForReconciliationBetweenAccountingProfitAndTaxExpenseIncome</t>
  </si>
  <si>
    <t>Otros efectos fiscales por conciliación entre la ganancia contable y gasto por impuestos (ingreso)</t>
  </si>
  <si>
    <t>OtherTaxRateEffectsForReconciliationBetweenAccountingProfitAndTaxExpenseIncome</t>
  </si>
  <si>
    <t>Otros efectos de la tasa impositiva por conciliación entre la ganancia contable y gasto por impuestos (ingreso)</t>
  </si>
  <si>
    <t>PastServiceCostRecognisedInProfitOrLossDefinedBenefitPlan</t>
  </si>
  <si>
    <t>Costos de servicios pasados reconocidos en el resultado del periodo, planes de beneficios definidos</t>
  </si>
  <si>
    <t>Pagos de pasivos por arrendamiento financiero, clasificados como actividades de financiación</t>
  </si>
  <si>
    <t>PercentageOfExperienceAdjustmentsOnPlanAssets</t>
  </si>
  <si>
    <t>Porcentaje de ajustes por experiencia en activos del plan</t>
  </si>
  <si>
    <t>PercentageOfExperienceAdjustmentsOnPlanLiabilities</t>
  </si>
  <si>
    <t>Porcentaje de ajustes por experiencia en pasivos del plan</t>
  </si>
  <si>
    <t>PercentageOfVotingEquityInterestsAcquired</t>
  </si>
  <si>
    <t>Porcentaje de participaciones en el patrimonio con derecho a voto adquiridas</t>
  </si>
  <si>
    <t>PlanAssetsAtFairValue</t>
  </si>
  <si>
    <t>Activos del plan, al valor razonable</t>
  </si>
  <si>
    <t>Activos del plan, a valor razonable al comienzo del periodo</t>
  </si>
  <si>
    <t>Activos del plan, a valor razonable al final del periodo</t>
  </si>
  <si>
    <t>Total gastos por beneficios post-empleo, planes de beneficios definidos</t>
  </si>
  <si>
    <t>PotentialOrdinaryShareTransactionsMember</t>
  </si>
  <si>
    <t>Transacciones con acciones ordinarias potenciales [miembro]</t>
  </si>
  <si>
    <t>PreviousGAAPMember</t>
  </si>
  <si>
    <t>PCGA anteriores [miembro]</t>
  </si>
  <si>
    <t>PreviouslyStatedMember</t>
  </si>
  <si>
    <t>Presentado anteriormente [miembro]</t>
  </si>
  <si>
    <t>PriceIndexMovements</t>
  </si>
  <si>
    <t>Movimientos del índice de precios</t>
  </si>
  <si>
    <t>PriceRisksOfCommodityOrFirmCommitmentsOrHighlyProbableForecastTransactionsToPurchaseOrSellCommodityMember</t>
  </si>
  <si>
    <t>Riesgos de precio de materias primas cotizadas o compromisos en firme o transacciones previstas altamente probables para comprar o vender materias primas cotizadas [miembro]</t>
  </si>
  <si>
    <t>Importes procedentes de préstamos, clasificados como actividades de financiación</t>
  </si>
  <si>
    <t>Importes procedentes de subvenciones del gobierno, clasificados como actividades de financiación</t>
  </si>
  <si>
    <t>Importes procedentes de subvenciones del gobierno, clasificados como actividades de inversión</t>
  </si>
  <si>
    <t>Importes procedentes de ventas de activos intangibles, clasificados como actividades de inversión</t>
  </si>
  <si>
    <t>Importes procedentes de ventas de propiedades, planta y equipo, clasificados como actividades de inversión</t>
  </si>
  <si>
    <t>ProceedsFromTransferActivity</t>
  </si>
  <si>
    <t>Importes procedentes de actividad de transferencia</t>
  </si>
  <si>
    <t>ProductsAndServicesAxis</t>
  </si>
  <si>
    <t>Productos y servicios [eje]</t>
  </si>
  <si>
    <t>ProductsAndServicesMember</t>
  </si>
  <si>
    <t>Productos y servicios [miembro]</t>
  </si>
  <si>
    <t>ProfitLossAttributableToOrdinaryEquityHoldersOfParentEntity</t>
  </si>
  <si>
    <t>Ganancia (pérdida), atribuible a los tenedores de instrumentos ordinarios de patrimonio de la entidad controladora</t>
  </si>
  <si>
    <t>ProfitLossAttributableToOrdinaryEquityHoldersOfParentEntityAbstract</t>
  </si>
  <si>
    <t>Ganancia (pérdida), atribuible a los tenedores de instrumentos ordinarios de patrimonio de la entidad controladora [sinopsis]</t>
  </si>
  <si>
    <t>ProfitLossAttributableToOrdinaryEquityHoldersOfParentEntityIncludingDilutiveEffects</t>
  </si>
  <si>
    <t>Ganancia (pérdida), atribuible a los tenedores de instrumentos ordinarios de patrimonio de la entidad controladora que incluye los efectos dilusivos</t>
  </si>
  <si>
    <t>ProfitLossBeforeTaxDiscontinuedOperations</t>
  </si>
  <si>
    <t>Ganancia (pérdida) antes de impuestos, operaciones discontinuadas</t>
  </si>
  <si>
    <t>ProfitLossFromContinuingOperationsAttributableToOrdinaryEquityHoldersOfParentEntity</t>
  </si>
  <si>
    <t>Ganancia (pérdida) procedente de operaciones continuadas atribuible a los tenedores de instrumentos ordinarios de patrimonio de la controladora</t>
  </si>
  <si>
    <t>ProfitLossFromContinuingOperationsAttributableToOrdinaryEquityHoldersOfParentEntityIncludingDilutiveEffects</t>
  </si>
  <si>
    <t>Ganancia (pérdida) procedente de operaciones continuadas atribuible a los tenedores de instrumentos ordinarios de patrimonio de la controladora que incluye los efectos dilusivos</t>
  </si>
  <si>
    <t>ProfitLossFromDiscontinuedOperationsAttributableToOrdinaryEquityHoldersOfParentEntity</t>
  </si>
  <si>
    <t>Ganancia (pérdida) procedente de operaciones discontinuadas atribuible a los tenedores de instrumentos ordinarios de patrimonio de la controladora</t>
  </si>
  <si>
    <t>ProfitLossFromDiscontinuedOperationsAttributableToOrdinaryEquityHoldersOfParentEntityIncludingDilutiveEffects</t>
  </si>
  <si>
    <t>Ganancia (pérdida) procedente de operaciones discontinuadas atribuible a los tenedores de instrumentos ordinarios de patrimonio de la controladora que incluye los efectos dilusivos</t>
  </si>
  <si>
    <t>ProfitLossOfAcquiree</t>
  </si>
  <si>
    <t>Ganancia (pérdida) de la adquirida</t>
  </si>
  <si>
    <t>ProfitLossOfCombinedEntity</t>
  </si>
  <si>
    <t>Ganancia (pérdida) de entidades combinadas como si la combinación hubiera tenido lugar al comienzo del periodo</t>
  </si>
  <si>
    <t>ProfitsLossesOnDisposalOfInvestmentsAndChangesInValueOfInvestments</t>
  </si>
  <si>
    <t>Ganancia (pérdida) por disposición de inversiones y cambios en el valor de éstas</t>
  </si>
  <si>
    <t>Propiedades, planta y equipo al comienzo del periodo</t>
  </si>
  <si>
    <t>Propiedades, planta y equipo al final del periodo</t>
  </si>
  <si>
    <t>PropertyPlantAndEquipmentCarryingAmountAtCostOfRevaluedAssets</t>
  </si>
  <si>
    <t>Propiedades, planta y equipo, importe en libros al costo de activos revaluados</t>
  </si>
  <si>
    <t>PropertyPlantAndEquipmentCarryingAmountOfAssetsRetiredFromActiveUse</t>
  </si>
  <si>
    <t>Propiedades, planta y equipo, importe en libros de activos retirados del uso activo</t>
  </si>
  <si>
    <t>PropertyPlantAndEquipmentCarryingAmountOfRevaluedAssets</t>
  </si>
  <si>
    <t>Propiedades, planta y equipo, importe en libros de activos revaluados</t>
  </si>
  <si>
    <t>PropertyPlantAndEquipmentCarryingAmountOfRevaluedAssetsByActiveMarketPrices</t>
  </si>
  <si>
    <t>Propiedades, planta y equipo, importe en libros de activos revaluados mediante precios de mercado activo</t>
  </si>
  <si>
    <t>PropertyPlantAndEquipmentCarryingAmountOfRevaluedAssetsByEstimations</t>
  </si>
  <si>
    <t>Propiedades, planta y equipo, importe en libros de activos revaluados mediante estimaciones</t>
  </si>
  <si>
    <t>PropertyPlantAndEquipmentExpendituresRecognisedForConstructions</t>
  </si>
  <si>
    <t>Propiedades, planta y equipo, desembolsos reconocidos en el curso de su construcción</t>
  </si>
  <si>
    <t>PropertyPlantAndEquipmentFairValueUsedAsDeemedCost</t>
  </si>
  <si>
    <t>Valor razonable de propiedades, planta y equipo utilizado como costo atribuido</t>
  </si>
  <si>
    <t>PropertyPlantAndEquipmentGrossCarryingAmountFullyDepreciated</t>
  </si>
  <si>
    <t>Propiedades, planta y equipo, importe en libros bruto totalmente depreciado</t>
  </si>
  <si>
    <t>PropertyPlantAndEquipmentMember</t>
  </si>
  <si>
    <t>Propiedades, planta y equipo [miembro]</t>
  </si>
  <si>
    <t>PropertyPlantAndEquipmentPledgedAsSecurity</t>
  </si>
  <si>
    <t>Propiedades, planta y equipo, pignoradas como garantía</t>
  </si>
  <si>
    <t>PropertyPlantAndEquipmentRevaluationAbstract</t>
  </si>
  <si>
    <t>Propiedades, planta y equipo, revaluación [sinopsis]</t>
  </si>
  <si>
    <t>PropertyPlantAndEquipmentRevaluationSurplus</t>
  </si>
  <si>
    <t>Propiedades, planta y equipo, superávit de revaluación</t>
  </si>
  <si>
    <t>PropertyPlantAndEquipmentTemporarilyIdle</t>
  </si>
  <si>
    <t>Propiedades, planta y equipo, ociosos temporalmente</t>
  </si>
  <si>
    <t>ProportionOfOwnershipInterestInAssociate</t>
  </si>
  <si>
    <t>Proporción de participaciones en la propiedad en asociadas</t>
  </si>
  <si>
    <t>Porcentaje de participaciones en la propiedad de la subsidiaria</t>
  </si>
  <si>
    <t>ProportionOfVotingPowerHeldInAssociate</t>
  </si>
  <si>
    <t>Proporción de poder de voto mantenido en asociadas</t>
  </si>
  <si>
    <t>ProportionOfVotingPowerHeldInJointlyControlledEntity</t>
  </si>
  <si>
    <t>Proporción de poder de voto mantenido en entidades controladas de forma conjunta</t>
  </si>
  <si>
    <t>ProportionOfVotingPowerHeldInSubsidiary</t>
  </si>
  <si>
    <t>Proporción de poder de voto mantenido en subsidiarias</t>
  </si>
  <si>
    <t>Provisiones por costos de dejar fuera de servicio, restauración y rehabilitación</t>
  </si>
  <si>
    <t>ProvisionForDecommissioningRestorationAndRehabilitationCostsMember</t>
  </si>
  <si>
    <t>Provisiones por costos de dejar fuera de servicio, restauración y rehabilitación [miembro]</t>
  </si>
  <si>
    <t>Provisions</t>
  </si>
  <si>
    <t>Provisiones</t>
  </si>
  <si>
    <t>Total provisiones</t>
  </si>
  <si>
    <t>ProvisionsAbstract</t>
  </si>
  <si>
    <t>Provisiones [sinopsis]</t>
  </si>
  <si>
    <t>ProvisionUsedOtherProvisions</t>
  </si>
  <si>
    <t>Provisiones utilizadas, otras provisiones</t>
  </si>
  <si>
    <t>PurchaseOfFinancialInstrumentsMeasuredInLevel3OfFairValueHierarchy</t>
  </si>
  <si>
    <t>Compras de instrumentos financieros medidos en el Nivel 3 de la jerarquía de valor razonable</t>
  </si>
  <si>
    <t>Compras de activos intangibles, clasificados como actividades de inversión</t>
  </si>
  <si>
    <t>Compras de otros activos a largo plazo, clasificados como actividades de inversión</t>
  </si>
  <si>
    <t>Compras de propiedades, planta y equipo, clasificados como actividades de inversión</t>
  </si>
  <si>
    <t>QualitativeInformationAboutContinuingInvolvementInDerecognisedFinancialAssets</t>
  </si>
  <si>
    <t>Información cualitativa sobre activos financieros dados de baja con los que se continua involucrados</t>
  </si>
  <si>
    <t>QualitativeInformationAboutSensitivityAndInformationAboutThoseTermsAndConditionsOfInsuranceContractsThatHaveMaterialEffect</t>
  </si>
  <si>
    <t>Información cualitativa sobre sensibilidad e información sobre aquellos términos y condiciones de contratos de seguros que tienen efectos significativos</t>
  </si>
  <si>
    <t>RangeOfEstimatesWithinWhichFairValueIsLikelyToLieForBiologicalAssetsAtCost</t>
  </si>
  <si>
    <t>Rango de estimaciones dentro de las que es probable que se encuentre el valor razonable para activos biológicos, al costo</t>
  </si>
  <si>
    <t>RangeOfEstimatesWithinWhichFairValueIsLikelyToLieForInvestmentPropertyAtCostWithinFairValueModel</t>
  </si>
  <si>
    <t>Rango de estimaciones dentro de las que es probable que se encuentre el valor razonable para propiedades de inversión, al costo dentro del modelo del valor razonable</t>
  </si>
  <si>
    <t>RangeOfEstimatesWithinWhichFairValueIsLikelyToLieForInvestmentPropertyCostModel</t>
  </si>
  <si>
    <t>Rango de estimaciones dentro de las que es probable que se encuentre el valor razonable para propiedades de inversión, modelo del costo</t>
  </si>
  <si>
    <t>ReasonOfTransferOfFinancialInstrumentsIntoOrOutOfLevel3OfFairValueHierarchy</t>
  </si>
  <si>
    <t>Razones de las transferencias de instrumentos financieros hacia o desde el Nivel 3 de la jerarquía de valor razonable</t>
  </si>
  <si>
    <t>RecipesFormulaeModelsDesignsAndPrototypesInternallyGeneratedMember</t>
  </si>
  <si>
    <t>Recetas, fórmulas, modelos, diseños y prototipos, generados internamente [miembro]</t>
  </si>
  <si>
    <t>RecipesFormulaeModelsDesignsAndPrototypesMember</t>
  </si>
  <si>
    <t>Recetas, fórmulas, modelos, diseños y prototipos [miembro]</t>
  </si>
  <si>
    <t>RecipesFormulaeModelsDesignsAndPrototypesNotInternallyGeneratedMember</t>
  </si>
  <si>
    <t>Recetas, fórmulas, modelos, diseños y prototipos, no generados internamente [miembro]</t>
  </si>
  <si>
    <t>ReclassificationAdjustmentsOnAvailableforsaleFinancialAssetsNetOfTax</t>
  </si>
  <si>
    <t>Ajustes de reclasificación, activos financieros disponibles para la venta, neto de impuestos</t>
  </si>
  <si>
    <t>ReclassificationAdjustmentsOnCashFlowHedgesNetOfTax</t>
  </si>
  <si>
    <t>Ajustes de reclasificación en coberturas de flujos de efectivo, neto de impuestos</t>
  </si>
  <si>
    <t>ReclassificationAdjustmentsOnExchangeDifferencesOnTranslationNetOfTax</t>
  </si>
  <si>
    <t>Ajustes de reclasificación en diferencias de cambio de conversión, neto de impuestos</t>
  </si>
  <si>
    <t>ReclassificationAdjustmentsOnHedgesOfNetInvestmentsInForeignOperationsNetOfTax</t>
  </si>
  <si>
    <t>Ajustes de reclasificación por coberturas de inversiones netas en negocios en el extranjero, netos de impuestos</t>
  </si>
  <si>
    <t>ReclassificationIntoAvailableforsaleFinancialAssets</t>
  </si>
  <si>
    <t>Reclasificación en activos financieros disponibles para la venta</t>
  </si>
  <si>
    <t>ReclassificationIntoHeldtomaturityInvestments</t>
  </si>
  <si>
    <t>Reclasificación en inversiones mantenidas hasta el vencimiento</t>
  </si>
  <si>
    <t>ReclassificationIntoLoansAndReceivables</t>
  </si>
  <si>
    <t>Reclasificación en préstamos concedidos y cuentas por cobrar</t>
  </si>
  <si>
    <t>ReclassificationOutOfAvailableforsaleFinancialAssets</t>
  </si>
  <si>
    <t>Reclasificación desde activos financieros disponibles para la venta</t>
  </si>
  <si>
    <t>ReclassificationOutOfFinancialAssetsAtFairValueThroughProfitOrLoss</t>
  </si>
  <si>
    <t>Reclasificación desde activos financieros al valor razonable con cambios en resultados</t>
  </si>
  <si>
    <t>ReclassificationOutOfHeldtomaturityInvestments</t>
  </si>
  <si>
    <t>Reclasificación desde inversiones mantenidas hasta el vencimiento</t>
  </si>
  <si>
    <t>ReclassificationOutOfLoansAndReceivables</t>
  </si>
  <si>
    <t>Reclasificación desde préstamos concedidos y cuentas por cobrar</t>
  </si>
  <si>
    <t>RecognisedAssetsAndLiabilitiesOfDefinedBenefitPlansAbstract</t>
  </si>
  <si>
    <t>Activos y pasivos reconocidos de planes de beneficios definidos [sinopsis]</t>
  </si>
  <si>
    <t>RecognisedAssetsDefinedBenefitPlan</t>
  </si>
  <si>
    <t>Activos reconocidos, plan de beneficios definidos</t>
  </si>
  <si>
    <t>RecognisedAssetsRepresentingContinuingInvolvementInDerecognisedFinancialAssets</t>
  </si>
  <si>
    <t>Activos reconocidos que representan activos financieros dados de baja con los que se continua involucrados</t>
  </si>
  <si>
    <t>RecognisedExpenseOfDefinedBenefitPlansAbstract</t>
  </si>
  <si>
    <t>Gastos reconocidos de planes de beneficios definidos [sinopsis]</t>
  </si>
  <si>
    <t>RecognisedFinanceLeaseAsAssets</t>
  </si>
  <si>
    <t>Arrendamientos financieros reconocidos como activos</t>
  </si>
  <si>
    <t>Arrendamientos financieros reconocidos netos como activos</t>
  </si>
  <si>
    <t>RecognisedFinanceLeaseAsAssetsAccumulatedDepreciationAndImpairment</t>
  </si>
  <si>
    <t>Arrendamientos financieros reconocidos como activos, depreciación acumulada y deterioros de valor</t>
  </si>
  <si>
    <t>RecognisedFinanceLeaseAsAssetsGross</t>
  </si>
  <si>
    <t>Arrendamientos financieros reconocidos como activos, brutos</t>
  </si>
  <si>
    <t>RecognisedLiabilitiesDefinedBenefitPlan</t>
  </si>
  <si>
    <t>Pasivos reconocidos, plan de beneficios definidos</t>
  </si>
  <si>
    <t>RecognisedLiabilitiesRepresentingContinuingInvolvementInDerecognisedFinancialAssets</t>
  </si>
  <si>
    <t>Pasivos reconocidos que representan activos financieros dados de baja con los que se continua involucrados</t>
  </si>
  <si>
    <t>ReconciliationOfAccountingProfitMultipliedByApplicableTaxRatesAbstract</t>
  </si>
  <si>
    <t>Conciliación de la ganancia contable multiplicada por las tasas impositivas aplicables [sinopsis]</t>
  </si>
  <si>
    <t>ReconciliationOfAverageEffectiveTaxRateAndApplicableTaxRateAbstract</t>
  </si>
  <si>
    <t>Conciliación de la tasa impositiva media efectiva y la tasa impositiva aplicable [sinopsis]</t>
  </si>
  <si>
    <t>ReconciliationOfChangesInBiologicalAssetsAbstract</t>
  </si>
  <si>
    <t>Conciliación de cambios en activos biológicos [sinopsis]</t>
  </si>
  <si>
    <t>ReconciliationOfChangesInFairValueOfPlanAssetsAbstract</t>
  </si>
  <si>
    <t>Conciliación de cambios en el valor razonable de activos del plan [sinopsis]</t>
  </si>
  <si>
    <t>ReconciliationOfChangesInGoodwillAbstract</t>
  </si>
  <si>
    <t>Conciliación de cambios en la plusvalía [sinopsis]</t>
  </si>
  <si>
    <t>ReconciliationOfChangesInIntangibleAssetsOtherThanGoodwillAbstract</t>
  </si>
  <si>
    <t>Conciliación de cambios en activos intangibles distintos de la plusvalía [sinopsis]</t>
  </si>
  <si>
    <t>ReconciliationOfChangesInInvestmentPropertyAbstract</t>
  </si>
  <si>
    <t>Conciliación por cambios en propiedades de inversión [sinopsis]</t>
  </si>
  <si>
    <t>ReconciliationOfChangesInNetAssetsAvailableForBenefitsAbstract</t>
  </si>
  <si>
    <t>Conciliación por cambios en activos netos disponibles para atender beneficios [sinopsis]</t>
  </si>
  <si>
    <t>ReconciliationOfChangesInOtherProvisionsAbstract</t>
  </si>
  <si>
    <t>Conciliación de cambios en otras provisiones [sinopsis]</t>
  </si>
  <si>
    <t>ReconciliationOfChangesInPresentValueOfDefinedBenefitObligationAbstract</t>
  </si>
  <si>
    <t>Conciliación de cambios en el valor presente de obligaciones de beneficios definidos [sinopsis]</t>
  </si>
  <si>
    <t>ReconciliationOfChangesInPropertyPlantAndEquipmentAbstract</t>
  </si>
  <si>
    <t>Conciliación de cambios en propiedades, planta y equipo [sinopsis]</t>
  </si>
  <si>
    <t>ReconciliationOfLiabilityAssetOfDefinedBenefitPlansAbstract</t>
  </si>
  <si>
    <t>Conciliación de pasivos (activos) de planes de beneficios definidos [sinopsis]</t>
  </si>
  <si>
    <t>RedesignatedAmountMember</t>
  </si>
  <si>
    <t>Importe nuevamente designado [miembro]</t>
  </si>
  <si>
    <t>RedesignatedFinancialAssetAsAvailableforsale</t>
  </si>
  <si>
    <t>Activos financieros nuevamente designados como disponibles para la venta</t>
  </si>
  <si>
    <t>RedesignatedFinancialAssetAtFairValueThroughProfitOrLoss</t>
  </si>
  <si>
    <t>Activos financieros nuevamente designados al valor razonable con cambios en resultados</t>
  </si>
  <si>
    <t>RedesignatedFinancialLiabilityAtFairValueThroughProfitOrLoss</t>
  </si>
  <si>
    <t>Pasivos financieros nuevamente designados al valor razonable con cambios en resultados</t>
  </si>
  <si>
    <t>RedesignatedMember</t>
  </si>
  <si>
    <t>Nuevamente designado [miembro]</t>
  </si>
  <si>
    <t>RedesignationAxis</t>
  </si>
  <si>
    <t>Nueva designación [eje]</t>
  </si>
  <si>
    <t>ReimbursementRightsAtFairValue</t>
  </si>
  <si>
    <t>Derechos de reembolso, al valor razonable</t>
  </si>
  <si>
    <t>Derechos de reembolso, a valor razonable al comienzo del periodo</t>
  </si>
  <si>
    <t>Derechos de reembolso, a valor razonable al final del periodo</t>
  </si>
  <si>
    <t>RemainingUnamortisedGainsAndLossesArisingOnBuyingReinsurance</t>
  </si>
  <si>
    <t>Ganancias y pérdidas que permanecen sin amortizar que surgen de compras de reaseguro</t>
  </si>
  <si>
    <t>RemainingUnrecognisedAmountOfTransitionalLiabilities</t>
  </si>
  <si>
    <t>Importes que permanecen sin reconocer de pasivos transitorios</t>
  </si>
  <si>
    <t>RentalIncomeFromInvestmentProperty</t>
  </si>
  <si>
    <t>Ingresos derivados de rentas provenientes de las propiedades de inversión</t>
  </si>
  <si>
    <t>Reembolsos de préstamos, clasificados como actividades de financiación</t>
  </si>
  <si>
    <t>ReportableSegmentsMember</t>
  </si>
  <si>
    <t>Segmentos sobre los que debe informarse [miembro]</t>
  </si>
  <si>
    <t>ResidenceOfEntityWhoseConsolidatedFinancialStatementsHaveBeenProducedForPublicUse</t>
  </si>
  <si>
    <t>Residencia de la entidad cuyos estados financieros consolidados se han elaborado para uso público</t>
  </si>
  <si>
    <t>RestatedMember</t>
  </si>
  <si>
    <t>Reexpresado [miembro]</t>
  </si>
  <si>
    <t>RestrictionsOnAccessToAssetsInFunds</t>
  </si>
  <si>
    <t>Restricciones en el acceso a los activos en los fondos</t>
  </si>
  <si>
    <t>RestructuringContingentLiabilityMember</t>
  </si>
  <si>
    <t>Pasivo contingente por reestructuración [miembro]</t>
  </si>
  <si>
    <t>Provisiones por reestructuración</t>
  </si>
  <si>
    <t>RestructuringProvisionMember</t>
  </si>
  <si>
    <t>Provisión por reestructuración [miembro]</t>
  </si>
  <si>
    <t>RetainedEarnings</t>
  </si>
  <si>
    <t>Ganancias acumuladas</t>
  </si>
  <si>
    <t>Ganancias acumuladas al comienzo del periodo</t>
  </si>
  <si>
    <t>Ganancias acumuladas al final del periodo</t>
  </si>
  <si>
    <t>RetainedEarningsMember</t>
  </si>
  <si>
    <t>Ganancias acumuladas [miembro]</t>
  </si>
  <si>
    <t>RetentionForContractsInProgress</t>
  </si>
  <si>
    <t>Retenciones por contratos en curso</t>
  </si>
  <si>
    <t>RetrospectiveApplicationAndRetrospectiveRestatementAxis</t>
  </si>
  <si>
    <t>Aplicación retroactiva y reexpresión retroactiva [eje]</t>
  </si>
  <si>
    <t>RevaluationIncreaseDecreaseIntangibleAssetsOtherThanGoodwill</t>
  </si>
  <si>
    <t>Incrementos (disminuciones) de revaluaciones, activos intangibles distintos de la plusvalía</t>
  </si>
  <si>
    <t>RevaluationIncreaseDecreasePropertyPlantAndEquipment</t>
  </si>
  <si>
    <t>Incrementos (disminuciones) de revaluaciones, propiedades, planta y equipo</t>
  </si>
  <si>
    <t>RevaluationOfIntangibleAssetsAbstract</t>
  </si>
  <si>
    <t>Revaluación de activos intangibles [sinopsis]</t>
  </si>
  <si>
    <t>Ingresos de actividades ordinarias surgidos de intercambios de bienes o servicios</t>
  </si>
  <si>
    <t>RevenueDiscontinuedOperations</t>
  </si>
  <si>
    <t>Ingresos de actividades ordinarias, operaciones discontinuadas</t>
  </si>
  <si>
    <t>RevenueFromCommissions</t>
  </si>
  <si>
    <t>Ingresos de actividades ordinarias por comisiones</t>
  </si>
  <si>
    <t>RevenueFromGovernmentGrants</t>
  </si>
  <si>
    <t>Ingresos de actividades ordinarias por subvenciones del gobierno</t>
  </si>
  <si>
    <t>RevenueOfAcquiree</t>
  </si>
  <si>
    <t>Ingresos de actividades ordinarias de la adquirida</t>
  </si>
  <si>
    <t>RevenueOfCombinedEntity</t>
  </si>
  <si>
    <t>Ingresos de actividades ordinarias por entidades combinadas como si la combinación hubiera tenido lugar al comienzo del periodo</t>
  </si>
  <si>
    <t>RevenueRecognisedOnExchangingConstructionServicesForFinancialAsset</t>
  </si>
  <si>
    <t>Ingresos de actividades ordinarias por servicios de construcción intercambiados por activos financieros</t>
  </si>
  <si>
    <t>RevenueRecognisedOnExchangingConstructionServicesForIntangibleAsset</t>
  </si>
  <si>
    <t>Ingresos de actividades ordinarias por servicios de construcción intercambiados por activos intangibles</t>
  </si>
  <si>
    <t>RevenuesFromTransactionsWithOtherOperatingSegmentsOfSameEntity</t>
  </si>
  <si>
    <t>Ingresos de las actividades ordinarias procedentes de transacciones con otros segmentos de operación de la misma entidad</t>
  </si>
  <si>
    <t>ReversalOfImpairmentLoss</t>
  </si>
  <si>
    <t>Reversión de la pérdida por deterioro de valor</t>
  </si>
  <si>
    <t>ReversalOfImpairmentLossRecognisedInOtherComprehensiveIncome</t>
  </si>
  <si>
    <t>Reversión de pérdidas por deterioro de valor reconocidas en otro resultado integral</t>
  </si>
  <si>
    <t>ReversalOfImpairmentLossRecognisedInOtherComprehensiveIncomeIntangibleAssetsOtherThanGoodwill</t>
  </si>
  <si>
    <t>Reversión de pérdidas por deterioro de valor reconocidas en otro resultado integral, activos intangibles distintos de la plusvalía</t>
  </si>
  <si>
    <t>ReversalOfImpairmentLossRecognisedInOtherComprehensiveIncomePropertyPlantAndEquipment</t>
  </si>
  <si>
    <t>Reversión de pérdidas por deterioro de valor reconocidas en otro resultado integral, propiedades, planta y equipo</t>
  </si>
  <si>
    <t>ReversalOfImpairmentLossRecognisedInProfitOrLoss</t>
  </si>
  <si>
    <t>Reversión de pérdidas por deterioro de valor reconocidas en el resultado del periodo</t>
  </si>
  <si>
    <t>ReversalOfImpairmentLossRecognisedInProfitOrLossBiologicalAssets</t>
  </si>
  <si>
    <t>Reversión de pérdidas por deterioro de valor reconocidas en el resultado del periodo, activos biológicos</t>
  </si>
  <si>
    <t>ReversalOfImpairmentLossRecognisedInProfitOrLossIntangibleAssetsOtherThanGoodwill</t>
  </si>
  <si>
    <t>Reversión de pérdidas por deterioro de valor reconocidas en el resultado del periodo, activos intangibles distintos de la plusvalía</t>
  </si>
  <si>
    <t>ReversalOfImpairmentLossRecognisedInProfitOrLossInvestmentProperty</t>
  </si>
  <si>
    <t>Reversión de deterioro de valor reconocida en resultados, propiedades de inversión</t>
  </si>
  <si>
    <t>SegmentInWhichNoncurrentAssetOrDisposalGroupHeldForSaleIsPresented</t>
  </si>
  <si>
    <t>Segmentos en los que están presentes activos no corrientes o grupos de activos para su disposición mantenidos para la venta</t>
  </si>
  <si>
    <t>SensitivityAnalysisForEachTypeOfMarketRisk</t>
  </si>
  <si>
    <t>Análisis de sensibilidad para cada tipo de riesgo de mercado</t>
  </si>
  <si>
    <t>SensitivityAnalysisToInsuranceRisk</t>
  </si>
  <si>
    <t>Análisis de sensibilidad al riesgo de seguro</t>
  </si>
  <si>
    <t>SeparateMember</t>
  </si>
  <si>
    <t>Separado [miembro]</t>
  </si>
  <si>
    <t>ServiceConcessionArrangementsAxis</t>
  </si>
  <si>
    <t>Acuerdos de concesión de servicios [eje]</t>
  </si>
  <si>
    <t>ServiceConcessionArrangementsClassifiedAsIntangibleAssets</t>
  </si>
  <si>
    <t>Acuerdos de concesión de servicios, clasificados como activos intangibles</t>
  </si>
  <si>
    <t>ServiceConcessionArrangementsClassifiedAsIntangibleAssetsMember</t>
  </si>
  <si>
    <t>Acuerdos de concesión de servicios, clasificados como activos intangibles [miembro]</t>
  </si>
  <si>
    <t>ServiceConcessionArrangementsMember</t>
  </si>
  <si>
    <t>Acuerdos de concesión de servicios [miembro]</t>
  </si>
  <si>
    <t>SettlementsOfFinancialInstrumentsMeasuredInLevel3OfFairValueHierarchy</t>
  </si>
  <si>
    <t>Liquidaciones de instrumentos financieros medidos en el Nivel 3 de la jerarquía de valor razonable</t>
  </si>
  <si>
    <t>SharebasedPaymentTransactions</t>
  </si>
  <si>
    <t>Transacciones con pagos basados en acciones</t>
  </si>
  <si>
    <t>ShareOfContingentLiabilitiesOfAssociatesMember</t>
  </si>
  <si>
    <t>Participación en pasivos contingentes de asociadas [miembro]</t>
  </si>
  <si>
    <t>Eliminado en IFRS 2013</t>
  </si>
  <si>
    <t>ShareOfOtherComprehensiveIncomeOfAssociatesAndJointVenturesAccountedForUsingEquityMethod</t>
  </si>
  <si>
    <t>Participación en el otro resultado integral de asociadas y negocios conjuntos contabilizados utilizando el método de la participación</t>
  </si>
  <si>
    <t>ShareOfProfitLossOfDiscontinuedOperationsOfJointVentures</t>
  </si>
  <si>
    <t>Participación en las ganancias (pérdidas) de operaciones discontinuadas de negocios conjuntos</t>
  </si>
  <si>
    <t>ShareOfProfitLossOfJointVentures</t>
  </si>
  <si>
    <t>Participación en las ganancias (pérdidas) de negocios conjuntos</t>
  </si>
  <si>
    <t>ShipsMember</t>
  </si>
  <si>
    <t>Buques [miembro]</t>
  </si>
  <si>
    <t>SignificantInvestmentsInAssociatesAxis</t>
  </si>
  <si>
    <t>Inversiones significativas en asociadas [eje]</t>
  </si>
  <si>
    <t>SignificantInvestmentsInJointlyControlledEntitiesAxis</t>
  </si>
  <si>
    <t>Inversiones significativas en entidades controladas de forma conjunta [eje]</t>
  </si>
  <si>
    <t>SignificantInvestmentsInSubsidiariesAxis</t>
  </si>
  <si>
    <t>Inversiones significativas en subsidiarias [eje]</t>
  </si>
  <si>
    <t>StatementOfChangesInNetAssetsAvailableForBenefitsAbstract</t>
  </si>
  <si>
    <t>Estado de cambios en activos netos disponibles para atender beneficios [sinopsis]</t>
  </si>
  <si>
    <t>StatementOfIncomeAndRetainedEarningsAbstract</t>
  </si>
  <si>
    <t>Estado de ingresos y ganancias acumuladas [sinopsis]</t>
  </si>
  <si>
    <t>SubleasePaymentsRecognisedAsExpense</t>
  </si>
  <si>
    <t>Pagos de subarriendos reconocidos como gasto</t>
  </si>
  <si>
    <t>SummaryQuantitativeDataAboutEntitysExposureToRisk</t>
  </si>
  <si>
    <t>Sinopsis de datos cuantitativos sobre exposición de la entidad al riesgo</t>
  </si>
  <si>
    <t>SurplusDeficitInPlan</t>
  </si>
  <si>
    <t>Superávit (déficit) en el plan</t>
  </si>
  <si>
    <t>TangibleExplorationAndEvaluationAssetsMember</t>
  </si>
  <si>
    <t>Activos tangibles de exploración y evaluación [miembro]</t>
  </si>
  <si>
    <t>TaxBenefitArisingFromPreviouslyUnrecognisedTaxLossTaxCreditOrTemporaryDifferenceOfPriorPeriodUsedToReduceCurrentTaxExpense</t>
  </si>
  <si>
    <t>Beneficios de carácter fiscal, procedentes de pérdidas fiscales, créditos fiscales o diferencias temporarias no reconocidos en periodos anteriores utilizadas para reducir el gasto por impuestos del periodo corriente</t>
  </si>
  <si>
    <t>TaxBenefitArisingFromPreviouslyUnrecognisedTaxLossTaxCreditOrTemporaryDifferenceOfPriorPeriodUsedToReduceDeferredTaxExpense</t>
  </si>
  <si>
    <t>Beneficios de carácter fiscal, procedentes de pérdidas fiscales, créditos fiscales o diferencias temporarias no reconocidos en periodos anteriores utilizadas para reducir el gasto por impuestos diferido</t>
  </si>
  <si>
    <t>TaxEffectFromChangeInTaxRate</t>
  </si>
  <si>
    <t>Efecto fiscal procedente de cambios en las tasas impositivas</t>
  </si>
  <si>
    <t>TaxEffectOfExpenseNotDeductibleInDeterminingTaxableProfitTaxLoss</t>
  </si>
  <si>
    <t>Efecto fiscal de gastos no deducibles para la determinación de la ganancia (pérdida) tributable</t>
  </si>
  <si>
    <t>TaxEffectOfForeignTaxRates</t>
  </si>
  <si>
    <t>Efecto fiscal de tasas impositivas soportadas en el extranjero</t>
  </si>
  <si>
    <t>TaxEffectOfTaxLosses</t>
  </si>
  <si>
    <t>Efecto fiscal de pérdidas fiscales</t>
  </si>
  <si>
    <t>TaxExpenseIncomeAtApplicableTaxRate</t>
  </si>
  <si>
    <t>Total de gasto (ingreso) por impuestos a la tasa impositiva aplicable</t>
  </si>
  <si>
    <t>TaxExpenseIncomeFromChangeInValuationAllowance</t>
  </si>
  <si>
    <t>Gasto (ingreso) por el impuesto a las ganancias por cambios en una corrección de valor</t>
  </si>
  <si>
    <t>TaxExpenseIncomeRelatingToChangesInAccountingPoliciesAndErrorsIncludedInProfitOrLoss</t>
  </si>
  <si>
    <t>Gasto (ingreso) por impuestos relacionado con cambios en políticas contables y errores incluidos en el resultado del periodo</t>
  </si>
  <si>
    <t>TaxExpenseOfDiscontinuedOperationAbstract</t>
  </si>
  <si>
    <t>Gasto por impuestos de operaciones discontinuadas [sinopsis]</t>
  </si>
  <si>
    <t>TaxExpenseRelatingToGainLossOnDiscontinuance</t>
  </si>
  <si>
    <t>Gasto por impuestos relacionado con ganancias (pérdidas) derivadas de la discontinuación</t>
  </si>
  <si>
    <t>TaxExpenseRelatingToProfitLossFromOrdinaryActivitiesOfDiscontinuedOperations</t>
  </si>
  <si>
    <t>Gasto por impuestos relacionado con ganancias (pérdidas) procedentes de actividades ordinarias de operaciones discontinuadas</t>
  </si>
  <si>
    <t>TaxRateEffectFromChangeInTaxRate</t>
  </si>
  <si>
    <t>Efecto de la tasa impositiva procedente de cambios en la tasa impositiva</t>
  </si>
  <si>
    <t>TaxRateEffectOfExpenseNotDeductibleInDeterminingTaxableProfitTaxLoss</t>
  </si>
  <si>
    <t>Efecto de la tasa impositiva de gastos no deducibles para la determinación de la ganancia (pérdida) tributable</t>
  </si>
  <si>
    <t>TaxRateEffectOfForeignTaxRates</t>
  </si>
  <si>
    <t>Efecto de la tasa impositiva de tasas impositivas soportadas en el extranjero</t>
  </si>
  <si>
    <t>TaxRateEffectOfRevenuesExemptFromTaxation</t>
  </si>
  <si>
    <t>Efecto de la tasa impositiva de ingresos de actividades ordinarias exentos de tributación</t>
  </si>
  <si>
    <t>TaxRateEffectOfTaxLosses</t>
  </si>
  <si>
    <t>Efecto de la tasa impositiva de pérdidas fiscales</t>
  </si>
  <si>
    <t>TemporaryDifferenceMember</t>
  </si>
  <si>
    <t>Diferencias temporarias [miembro]</t>
  </si>
  <si>
    <t>TemporaryDifferencesAssociatedWithInvestmentsInSubsidiariesBranchesAndAssociatesAndInterestsInJointVentures</t>
  </si>
  <si>
    <t>Diferencias temporarias asociadas con inversiones en subsidiarias, sucursales y asociadas, y participaciones en negocios conjuntos</t>
  </si>
  <si>
    <t>TemporaryDifferenceUnusedTaxLossesAndUnusedTaxCreditsAxis</t>
  </si>
  <si>
    <t>Diferencias temporarias, pérdidas y créditos fiscales no utilizados [eje]</t>
  </si>
  <si>
    <t>TemporaryDifferenceUnusedTaxLossesAndUnusedTaxCreditsMember</t>
  </si>
  <si>
    <t>Diferencias temporarias, pérdidas y créditos fiscales no utilizados [miembro]</t>
  </si>
  <si>
    <t>TerminationBenefitObligation</t>
  </si>
  <si>
    <t>Obligaciones de beneficios por terminación</t>
  </si>
  <si>
    <t>TerminationBenefitsMember</t>
  </si>
  <si>
    <t>Beneficios por terminación [miembro]</t>
  </si>
  <si>
    <t>TimingAndReasonForTransferBetweenFinancialLiabilitiesAndEquityAttributableToChangeInRedemptionProhibition</t>
  </si>
  <si>
    <t>Calendario y razones para transferencias entre pasivos financieros y patrimonio atribuible a cambios en la prohibición de rescate</t>
  </si>
  <si>
    <t>TradeAndOtherCurrentPayablesToRelatedParties</t>
  </si>
  <si>
    <t>Cuentas por pagar comerciales y otras cuentas por pagar corrientes a partes relacionadas</t>
  </si>
  <si>
    <t>TradeAndOtherCurrentReceivablesArisingFromAccruedIncomeNotYetBilled</t>
  </si>
  <si>
    <t>Cuentas por cobrar comerciales y otras cuentas por cobrar corrientes que surgen de ingresos acumulados (devengados) pendientes de facturar</t>
  </si>
  <si>
    <t>TradeAndOtherCurrentReceivablesDueFromOtherParties</t>
  </si>
  <si>
    <t>Cuentas por cobrar comerciales y otras cuentas por cobrar corrientes debidas por terceros</t>
  </si>
  <si>
    <t>TradeAndOtherCurrentReceivablesDueFromRelatedParties</t>
  </si>
  <si>
    <t>Cuentas por cobrar comerciales y otras cuentas por cobrar corrientes debidas por partes relacionadas</t>
  </si>
  <si>
    <t>TradeAndOtherPayablesToRelatedParties</t>
  </si>
  <si>
    <t>Cuentas por pagar comerciales y otras cuentas por pagar a partes relacionadas</t>
  </si>
  <si>
    <t>TradeAndOtherReceivablesArisingFromAccruedIncomeNotYetBilled</t>
  </si>
  <si>
    <t>Cuentas por cobrar comerciales y otras cuentas por cobrar que surgen de ingresos acumulados (devengados) pendientes de facturar</t>
  </si>
  <si>
    <t>TradeAndOtherReceivablesDueFromOtherParties</t>
  </si>
  <si>
    <t>Cuentas por cobrar comerciales y otras cuentas por cobrar debidas por terceros</t>
  </si>
  <si>
    <t>TradeAndOtherReceivablesDueFromRelatedParties</t>
  </si>
  <si>
    <t>Cuentas por cobrar comerciales y otras cuentas por cobrar debidas por partes relacionadas</t>
  </si>
  <si>
    <t>TransferBetweenFinancialLiabilitiesAndEquityAttributableToChangeInRedemptionProhibition</t>
  </si>
  <si>
    <t>Transferencias entre pasivos financieros y patrimonio atribuible a cambios en la prohibición de rescate</t>
  </si>
  <si>
    <t>TransferFromToInventoriesAndOwnerOccupiedPropertyInvestmentProperty</t>
  </si>
  <si>
    <t>Transferencias de (a) inventarios y propiedades ocupadas por el dueño, propiedades de inversión</t>
  </si>
  <si>
    <t>TransferOfFinancialInstrumentsOutOfLevel3OfFairValueHierarchy</t>
  </si>
  <si>
    <t>Transferencias de instrumentos financieros desde el Nivel 3 de la jerarquía de valor razonable</t>
  </si>
  <si>
    <t>TransfersFromToOtherRetirementBenefitPlans</t>
  </si>
  <si>
    <t>Transferencias de (a) otros planes de beneficios por retiro</t>
  </si>
  <si>
    <t>TransfersToInvestmentPropertyAtFairValuePropertyPlantAndEquipment</t>
  </si>
  <si>
    <t>Transferencias a propiedades de inversión, a valor razonable, propiedades, planta y equipo</t>
  </si>
  <si>
    <t>TransferToPropertyPlantAndEquipmentInvestmentProperty</t>
  </si>
  <si>
    <t>Transferencias a propiedades, planta y equipo, propiedades de inversión</t>
  </si>
  <si>
    <t>TypesOfHedgesAxis</t>
  </si>
  <si>
    <t>Tipos de coberturas [eje]</t>
  </si>
  <si>
    <t>TypesOfHedgesMember</t>
  </si>
  <si>
    <t>Tipos de coberturas [miembro]</t>
  </si>
  <si>
    <t>TypesOfRisksAxis</t>
  </si>
  <si>
    <t>Tipos de riesgos [eje]</t>
  </si>
  <si>
    <t>TypesOfRisksMember</t>
  </si>
  <si>
    <t>Tipos de riesgos [miembro]</t>
  </si>
  <si>
    <t>UnallocatedGoodwill</t>
  </si>
  <si>
    <t>Plusvalía no distribuida</t>
  </si>
  <si>
    <t>UndiscountedCashOutflowRequiredToRepurchaseDerecognisedFinancialAssets</t>
  </si>
  <si>
    <t>Flujo de efectivo no descontado requerido para recomprar los activos financieros dados de baja</t>
  </si>
  <si>
    <t>UndrawnBorrowingFacilities</t>
  </si>
  <si>
    <t>Préstamos no dispuestos</t>
  </si>
  <si>
    <t>UnearnedFinanceIncomeOnFinanceLease</t>
  </si>
  <si>
    <t>Ingresos financieros no devengados por arrendamientos financieros</t>
  </si>
  <si>
    <t>UnrecognisedAssetsOfDefinedBenefitPlans</t>
  </si>
  <si>
    <t>Activos no reconocidos de planes de beneficios definidos</t>
  </si>
  <si>
    <t>UnusedProvisionReversedOtherProvisions</t>
  </si>
  <si>
    <t>Provisiones revertidas no utilizadas, otras provisiones</t>
  </si>
  <si>
    <t>UnusedTaxCreditsForWhichNoDeferredTaxAssetRecognised</t>
  </si>
  <si>
    <t>Créditos fiscales no utilizados para los que no se han reconocido activos por impuestos diferidos</t>
  </si>
  <si>
    <t>UnusedTaxCreditsMember</t>
  </si>
  <si>
    <t>Créditos fiscales no utilizados [miembro]</t>
  </si>
  <si>
    <t>UnusedTaxLossesForWhichNoDeferredTaxAssetRecognised</t>
  </si>
  <si>
    <t>Pérdidas fiscales no utilizadas para las que no se han reconocido activos por impuestos diferidos</t>
  </si>
  <si>
    <t>UnusedTaxLossesMember</t>
  </si>
  <si>
    <t>Pérdidas fiscales no utilizadas [miembro]</t>
  </si>
  <si>
    <t>UsefulLivesOrAmortisationRatesIntangibleAssetsOtherThanGoodwill</t>
  </si>
  <si>
    <t>Vidas útiles o tasas de amortización, activos intangibles distintos de la plusvalía</t>
  </si>
  <si>
    <t>UsefulLivesOrDepreciationRatesBiologicalAssetsAtCost</t>
  </si>
  <si>
    <t>Vidas útiles o tasas de depreciación, activos biológicos, al costo</t>
  </si>
  <si>
    <t>UsefulLivesOrDepreciationRatesInvestmentPropertyCostModel</t>
  </si>
  <si>
    <t>Vidas útiles o tasas de depreciación, propiedades de inversión, modelo del costo</t>
  </si>
  <si>
    <t>UsefulLivesOrDepreciationRatesPropertyPlantAndEquipment</t>
  </si>
  <si>
    <t>Vidas útiles o tasas de depreciación, propiedades, planta y equipo</t>
  </si>
  <si>
    <t>Vehículos</t>
  </si>
  <si>
    <t>VehiclesMember</t>
  </si>
  <si>
    <t>Vehículos [miembro]</t>
  </si>
  <si>
    <t>WarrantyContingentLiabilityMember</t>
  </si>
  <si>
    <t>Pasivo contingente por garantías [miembro]</t>
  </si>
  <si>
    <t>Provisiones de garantías</t>
  </si>
  <si>
    <t>WarrantyProvisionMember</t>
  </si>
  <si>
    <t>Provisión por garantías [miembro]</t>
  </si>
  <si>
    <t>WeightedAverageShares</t>
  </si>
  <si>
    <t>Número medio ponderado de acciones</t>
  </si>
  <si>
    <t>WeightedAverageSharesAndAdjustedWeightedAverageSharesAbstract</t>
  </si>
  <si>
    <t>Promedio ponderado de acciones y promedio ponderado de acciones ajustado [sinopsis]</t>
  </si>
  <si>
    <t>AccumulatedAllowanceForUncollectibleMinimumLeasePaymentsReceivable</t>
  </si>
  <si>
    <t>TaxEffectOfRevenuesExemptFromTaxation2011</t>
  </si>
  <si>
    <t>SalesOfFinancialInstrumentsMeasuredInLevel3OfFairValueHierarchy2011</t>
  </si>
  <si>
    <t>TransferOfFinancialInstrumentsIntoLevel3OfFairValueHierarchy2011</t>
  </si>
  <si>
    <t>ProfitLossRecognisedOnExchangingConstructionServicesForFinancialAsset2011</t>
  </si>
  <si>
    <t>ProfitLossRecognisedOnExchangingConstructionServicesForIntangibleAsset2011</t>
  </si>
  <si>
    <t>ValuationAllowance2011</t>
  </si>
  <si>
    <t>NoncurrentAssetsOtherThanFinancialInstrumentsDeferredTaxAssetsPostemploymentBenefitAssetsAndRightsArisingUnderInsuranceContracts</t>
  </si>
  <si>
    <t>Los activos no corrientes que no sean instrumentos financieros, activos por impuestos diferidos,  activos por beneficios post-empleo  y derechos derivados de contratos de seguros</t>
  </si>
  <si>
    <t>DeferredAcquisitionCostsArisingFromInsuranceContracts</t>
  </si>
  <si>
    <t>ReinsuranceAssets</t>
  </si>
  <si>
    <t>NonderivativeFinancialLiabilitiesUndiscountedCashFlows</t>
  </si>
  <si>
    <t>DerivativeFinancialLiabilitiesUndiscountedCashFlows</t>
  </si>
  <si>
    <t>ManagementCommentaryExplanatory</t>
  </si>
  <si>
    <t>DisclosureOfNatureOfBusinessExplanatory</t>
  </si>
  <si>
    <t>DisclosureOfManagementsObjectivesAndItsStrategiesForMeetingThoseObjectivesExplanatory</t>
  </si>
  <si>
    <t>DisclosureOfEntitysMostSignificantResourcesRisksAndRelationshipsExplanatory</t>
  </si>
  <si>
    <t>DisclosureOfResultsOfOperationsAndProspectsExplanatory</t>
  </si>
  <si>
    <t>DisclosureOfCriticalPerformanceMeasuresAndIndicatorsThatManagementUsesToEvaluateEntitysPerformanceAgainstStatedObjectivesExplanatory</t>
  </si>
  <si>
    <t>AmountsRecognisedAsOfAcquisitionDateForEachMajorClassOfAssetsAcquiredAndLiabilitiesAssumedAbstract</t>
  </si>
  <si>
    <t>Importes reconocidos a la fecha de adquisición por cada clase principal de activos adquiridos y pasivos asumidos [sinopsis]</t>
  </si>
  <si>
    <t>IdentifiableAssetsAcquiredLiabilitiesAssumed</t>
  </si>
  <si>
    <t>Activos identificables adquiridos (pasivos asumidos)</t>
  </si>
  <si>
    <t>Activos netos identificables adquiridos (pasivos asumidos)</t>
  </si>
  <si>
    <t>FinancialAssetsRecognisedAsOfAcquisitionDate</t>
  </si>
  <si>
    <t>Activos financieros reconocidos a partir de la fecha de adquisición</t>
  </si>
  <si>
    <t>InventoryRecognisedAsOfAcquisitionDate</t>
  </si>
  <si>
    <t>Inventario reconocido a partir de la fecha de adquisición</t>
  </si>
  <si>
    <t>PropertyPlantAndEquipmentRecognisedAsOfAcquisitionDate</t>
  </si>
  <si>
    <t>Propiedades, planta y equipo reconocidos a partir de la fecha de adquisición</t>
  </si>
  <si>
    <t>IdentifiableIntangibleAssetsRecognisedAsOfAcquisitionDate</t>
  </si>
  <si>
    <t>Activos intangibles identificables reconocidos a partir de la fecha de adquisición</t>
  </si>
  <si>
    <t>FinancialLiabilitiesRecognisedAsOfAcquisitionDate</t>
  </si>
  <si>
    <t>Pasivos financieros reconocidos a partir de la fecha de adquisición</t>
  </si>
  <si>
    <t>ContingentLiabilitiesRecognisedAsOfAcquisitionDate</t>
  </si>
  <si>
    <t>Pasivos contingentes reconocidos a partir de la fecha de adquisición</t>
  </si>
  <si>
    <t>Importe reconocido en otro resultado integral y acumulado en en el patrimonio en relación con activos no corrientes o grupos enajenables tenidos para la venta</t>
  </si>
  <si>
    <t>Importe reconocido en otro resultado integral y acumulado en en el patrimonio en relación con activos no corrientes o grupos enajenables tenidos para la venta [miembro]</t>
  </si>
  <si>
    <t>OtherComprehensiveIncomeNetOfTaxChangeInFairValueOfFinancialLiabilityAttributableToChangeInCreditRiskOfLiability</t>
  </si>
  <si>
    <t>DisclosureOfMaturityAnalysisOfUndiscountedCashOutflowsToRepurchaseDerecognisedFinancialAssetsOrAmountsPayableToTransfereeInRespectOfTransferredAssetsAbstract</t>
  </si>
  <si>
    <t>DisclosureOfMaturityAnalysisOfUndiscountedCashOutflowsToRepurchaseDerecognisedFinancialAssetsOrAmountsPayableToTransfereeInRespectOfTransferredAssetsTable</t>
  </si>
  <si>
    <t>WrittenPutOptionsMember</t>
  </si>
  <si>
    <t>PurchasedCallOptionsMember</t>
  </si>
  <si>
    <t>SecuritiesLendingMember</t>
  </si>
  <si>
    <t>MaturityAxis</t>
  </si>
  <si>
    <t>Vencimiento [eje]</t>
  </si>
  <si>
    <t>AggregatedTimeBandsMember</t>
  </si>
  <si>
    <t>Banda de tiempo agregregada [miembro]</t>
  </si>
  <si>
    <t>NotLaterThanOneMonthMember</t>
  </si>
  <si>
    <t>LaterThanOneMonthAndNotLaterThanThreeMonthsMember</t>
  </si>
  <si>
    <t>LaterThanThreeMonthsAndNotLaterThanSixMonthsMember</t>
  </si>
  <si>
    <t>LaterThanSixMonthsAndNotLaterThanOneYearMember</t>
  </si>
  <si>
    <t>LaterThanOneYearAndNotLaterThanThreeYearsMember</t>
  </si>
  <si>
    <t>LaterThanThreeYearsAndNotLaterThanFiveYearsMember</t>
  </si>
  <si>
    <t>LaterThanFiveYearsMember</t>
  </si>
  <si>
    <t>DisclosureOfMaturityAnalysisOfUndiscountedCashOutflowsToRepurchaseDerecognisedFinancialAssetsOrAmountsPayableToTransfereeInRespectOfTransferredAssetsLineItems</t>
  </si>
  <si>
    <t>DisclosureOfAmountsToBeRecoveredOrSettledAfterTwelveMonthsForClassesOfAssetsAndLiabilitiesThatContainAmountsToBeRecoveredOrSettledBothNoMoreAndMoreThanTwelveMonthsAfterReportingDateExplanatory</t>
  </si>
  <si>
    <t>Información a revelar sobre importe a recuperar o a cancelar después de doce meses para cada partida de activo o pasivo que contienen importes a recuperar o a pagar dentro de doce  y más de doce meses después de la fecha de reporte [bloque de texto]</t>
  </si>
  <si>
    <t>DisclosureOfAmountsToBeRecoveredOrSettledAfterTwelveMonthsForClassesOfAssetsAndLiabilitiesThatContainAmountsToBeRecoveredOrSettledBothNoMoreAndMoreThanTwelveMonthsAfterReportingDateAbstract</t>
  </si>
  <si>
    <t>Información a revelar sobre importe a recuperar o a cancelar después de doce meses para cada partida de activo o pasivo que contienen importes a recuperar o a pagar dentro de doce  y más de doce meses después de la fecha de reporte [sinopsis]</t>
  </si>
  <si>
    <t>DisclosureOfAmountsToBeRecoveredOrSettledAfterTwelveMonthsForClassesOfAssetsAndLiabilitiesThatContainAmountsToBeRecoveredOrSettledBothNoMoreAndMoreThanTwelveMonthsAfterReportingDateTable</t>
  </si>
  <si>
    <t>Información a revelar sobre importe a recuperar o a cancelar después de doce meses para cada partida de activo o pasivo que contienen importes a recuperar o a pagar dentro de doce  y más de doce meses después de la fecha de reporte [tabla]</t>
  </si>
  <si>
    <t>DisclosureOfAmountsToBeRecoveredOrSettledAfterTwelveMonthsForClassesOfAssetsAndLiabilitiesThatContainAmountsToBeRecoveredOrSettledBothNoMoreAndMoreThanTwelveMonthsAfterReportingDateLineItems</t>
  </si>
  <si>
    <t>Información a revelar sobre importe a recuperar o a cancelar después de doce meses para cada partida de activo o pasivo que contienen importes a recuperar o a pagar dentro de doce  y más de doce meses después de la fecha de reporte [partidas]</t>
  </si>
  <si>
    <t>DisclosureOfMaturityAnalysisForNonderivativeFinancialLiabilitiesAbstract</t>
  </si>
  <si>
    <t>DisclosureOfMaturityAnalysisForNonderivativeFinancialLiabilitiesTable</t>
  </si>
  <si>
    <t>DisclosureOfMaturityAnalysisForNonderivativeFinancialLiabilitiesLineItems</t>
  </si>
  <si>
    <t>DisclosureOfMaturityAnalysisForDerivativeFinancialLiabilitiesAbstract</t>
  </si>
  <si>
    <t>DisclosureOfMaturityAnalysisForDerivativeFinancialLiabilitiesTable</t>
  </si>
  <si>
    <t>DisclosureOfMaturityAnalysisForDerivativeFinancialLiabilitiesLineItems</t>
  </si>
  <si>
    <t>GrossFinanceLeaseObligations</t>
  </si>
  <si>
    <t>PricesSpecifiedInForwardAgreementsToPurchaseFinancialAssetsForCash</t>
  </si>
  <si>
    <t>NetAmountsForPayfloatingReceivefixedInterestRateSwapsForWhichNetCashFlowsAreExchanged</t>
  </si>
  <si>
    <t>ContractualAmountsToBeExchangedInDerivativeFinancialInstrumentForWhichGrossCashFlowsAreExchanged</t>
  </si>
  <si>
    <t>GrossLoanCommitments</t>
  </si>
  <si>
    <t>AssetsUnderInsuranceContractsAndReinsuranceContractsIssued</t>
  </si>
  <si>
    <t>AssetsUnderReinsuranceCeded</t>
  </si>
  <si>
    <t>LiabilitiesUnderInsuranceContractsAndReinsuranceContractsIssuedAbstract</t>
  </si>
  <si>
    <t>UnearnedPremiums</t>
  </si>
  <si>
    <t>ClaimsReportedByPolicyholders</t>
  </si>
  <si>
    <t>ClaimsIncurredButNotReported</t>
  </si>
  <si>
    <t>ProvisionsArisingFromLiabilityAdequacyTests</t>
  </si>
  <si>
    <t>ProvisionsForFutureNonparticipatingBenefits</t>
  </si>
  <si>
    <t>LiabilitiesOrComponentsOfEquityRelatingToDiscretionaryParticipationFeatures</t>
  </si>
  <si>
    <t>ReceivablesAndPayablesRelatedToInsuranceContracts</t>
  </si>
  <si>
    <t>NoninsuranceAssetsAcquiredByExercisingRightsToRecoveries</t>
  </si>
  <si>
    <t>OtherLiabilitiesUnderInsuranceContractsAndReinsuranceContractsIssued</t>
  </si>
  <si>
    <t>IntangibleAssetsRelatingToInsuranceContractsAcquiredInBusinessCombinationsOrPortfolioTransfers</t>
  </si>
  <si>
    <t>ReconciliationOfChangesInLiabilitiesUnderInsuranceContractsAndReinsuranceContractsIssuedAbstract</t>
  </si>
  <si>
    <t>ChangesInLiabilitiesUnderInsuranceContractsAndReinsuranceContractsIssuedAbstract</t>
  </si>
  <si>
    <t>AdditionsLiabilitiesUnderInsuranceContractsAndReinsuranceContractsIssued</t>
  </si>
  <si>
    <t>CashPaidLiabilitiesUnderInsuranceContractsAndReinsuranceContractsIssued</t>
  </si>
  <si>
    <t>ExpenseIncomeIncludedInProfitOrLossLiabilitiesUnderInsuranceContractsAndReinsuranceContractsIssued</t>
  </si>
  <si>
    <t>IncreaseDecreaseThroughTransfersLiabilitiesUnderInsuranceContractsAndReinsuranceContractsIssued</t>
  </si>
  <si>
    <t>IncreaseDecreaseThroughNetExchangeDifferencesLiabilitiesUnderInsuranceContractsAndReinsuranceContractsIssued</t>
  </si>
  <si>
    <t>IncreaseDecreaseThroughOtherChangesLiabilitiesUnderInsuranceContractsAndReinsuranceContractsIssued</t>
  </si>
  <si>
    <t>IncreaseDecreaseInLiabilitiesUnderInsuranceContractsAndReinsuranceContractsIssued</t>
  </si>
  <si>
    <t>ReconciliationOfChangesInDeferredAcquisitionCostsArisingFromInsuranceContractsAbstract</t>
  </si>
  <si>
    <t>ChangesInDeferredAcquisitionCostsArisingFromInsuranceContractsAbstract</t>
  </si>
  <si>
    <t>AmountsIncurredDeferredAcquisitionCostsArisingFromInsuranceContracts</t>
  </si>
  <si>
    <t>AmortisationDeferredAcquisitionCostsArisingFromInsuranceContracts</t>
  </si>
  <si>
    <t>ImpairmentLossRecognisedInProfitOrLossDeferredAcquisitionCostsArisingFromInsuranceContracts</t>
  </si>
  <si>
    <t>IncreaseDecreaseThroughOtherChangesDeferredAcquisitionCostsArisingFromInsuranceContracts</t>
  </si>
  <si>
    <t>IncreaseDecreaseInDeferredAcquisitionCostsArisingFromInsuranceContracts</t>
  </si>
  <si>
    <t>IncreaseDecreaseThroughSharebasedPaymentTransactions</t>
  </si>
  <si>
    <t>DescriptionOfFactAndBasisOnWhichCarryingAmountsDeterminedUnderPreviousGAAPWereAllocatedIfEntityUsesExemptionInIFRS1D8Ab</t>
  </si>
  <si>
    <t>ExplanationOfHowAndWhyEntityHadAndCeasedToHaveFunctionalCurrencyForWhichReliableGeneralPriceIndexIsNotAvailableAndNoExchangeabilityWithStableForeignCurrencyExists</t>
  </si>
  <si>
    <t>DescriptionOfAccountingPolicyForRecognisingDifferenceBetweenFairValueAtInitialRecognitionAndAmountDeterminedUsingValuationTechniqueExplanatory</t>
  </si>
  <si>
    <t>PortionOfGainsLossesRecognisedWhenControlOfSubsidiaryIsLostAttributableToRecognisingInvestmentRetainedInFormerSubsidiary</t>
  </si>
  <si>
    <t>ReserveOfDiscretionaryParticipationFeatures</t>
  </si>
  <si>
    <t>ReserveOfDiscretionaryParticipationFeaturesMember</t>
  </si>
  <si>
    <t>ReserveForCatastrophe</t>
  </si>
  <si>
    <t>ReserveForCatastropheMember</t>
  </si>
  <si>
    <t>ReserveForEqualisation</t>
  </si>
  <si>
    <t>ReserveForEqualisationMember</t>
  </si>
  <si>
    <t>EliminationOfIntersegmentAmountsMember</t>
  </si>
  <si>
    <t>Eliminación de importes de intersegmentos [miembro]</t>
  </si>
  <si>
    <t>UnallocatedAmountsMember</t>
  </si>
  <si>
    <t>Importes no asignados [miembro]</t>
  </si>
  <si>
    <t>Activos financieros corrientes</t>
  </si>
  <si>
    <t>Activos financieros no corrientes</t>
  </si>
  <si>
    <t>CategoriesOfNoncurrentFinancialAssetsAndNoncurrentFinancialLiabilitiesAbstract</t>
  </si>
  <si>
    <t>NoncurrentLoanCommitmentsAtCost</t>
  </si>
  <si>
    <t>NoncurrentFinancialAssetsThatAreDebtInstrumentsAtCost</t>
  </si>
  <si>
    <t>NoncurrentFinancialAssetsThatAreEquityInstrumentsAtCost</t>
  </si>
  <si>
    <t>smes</t>
  </si>
  <si>
    <t>CategoriesOfCurrentFinancialAssetsAndCurrentFinancialLiabilitiesAbstract</t>
  </si>
  <si>
    <t>CurrentFinancialAssetsThatAreDebtInstrumentsAtCost</t>
  </si>
  <si>
    <t>CurrentFinancialAssetsThatAreEquityInstrumentsAtCost</t>
  </si>
  <si>
    <t>CurrentLoanCommitmentsAtCost</t>
  </si>
  <si>
    <t>Pasivos financieros no corrientes</t>
  </si>
  <si>
    <t>Pasivos financieros corrientes</t>
  </si>
  <si>
    <t>SubsequentRecognitionOfDeferredTaxAssetsGoodwill</t>
  </si>
  <si>
    <t>Reconocimiento posterior de activos por impuestos diferidos, plusvalía</t>
  </si>
  <si>
    <t>DescriptionOfHowManagementDeterminesConcentrations</t>
  </si>
  <si>
    <t>DescriptionOfSharedCharacteristicForConcentration</t>
  </si>
  <si>
    <t>RiskExposureAssociatedWithInstrumentsSharingCharacteristic</t>
  </si>
  <si>
    <t>AcquisitiondateFairValueOfTotalConsiderationTransferredAbstract</t>
  </si>
  <si>
    <t>Valor razonable a la fecha de adquisición de la contraprestación total transferida [sinopsis]</t>
  </si>
  <si>
    <t>AggregateCommitmentRelatingToJointVentures</t>
  </si>
  <si>
    <t>DescriptionOfSourcesOfRevenueForAllOtherSegments</t>
  </si>
  <si>
    <t>Descripción de las fuentes de ingresos para todos los demás segmentos</t>
  </si>
  <si>
    <t>FinancialInstrumentsAtAmortisedCostMember</t>
  </si>
  <si>
    <t>FinancialInstrumentsAtFairValueMember</t>
  </si>
  <si>
    <t>FinancialInstrumentsOutsideScopeOfIFRS7Member</t>
  </si>
  <si>
    <t>DescriptionOfExpectedImpactOfInitialApplicationOfNewStandardsOrInterpretationsAbstract</t>
  </si>
  <si>
    <t>DescriptionOfExpectedImpactOfInitialApplicationOfNewStandardsOrInterpretationsTable</t>
  </si>
  <si>
    <t>NewIFRSsAxis</t>
  </si>
  <si>
    <t>Nuevas IFRS [eje]</t>
  </si>
  <si>
    <t>NewIFRSsMember</t>
  </si>
  <si>
    <t>Nuevas IFRS [miembro]</t>
  </si>
  <si>
    <t>DescriptionOfExpectedImpactOfInitialApplicationOfNewStandardsOrInterpretationsLineItems</t>
  </si>
  <si>
    <t>TitleOfNewIFRS</t>
  </si>
  <si>
    <t>DescriptionOfNatureOfImpendingChangeInAccountingPolicy</t>
  </si>
  <si>
    <t>DateByWhichApplicationOfIFRSIsRequired</t>
  </si>
  <si>
    <t>DateAsAtWhichEntityPlansToApplyIFRSInitially</t>
  </si>
  <si>
    <t>DiscussionOfImpactThatInitialApplicationOfIFRSIsExpectedToHaveOnFinancialStatements</t>
  </si>
  <si>
    <t>DescriptionOfFactThatImpactIsNotKnownOrReasonablyEstimable</t>
  </si>
  <si>
    <t>DifferenceBetweenCarryingAmountOfDividendsPayableAndCarryingAmountOfNoncashAssetsDistributed</t>
  </si>
  <si>
    <t>DisclosureOfDetailedInformationAboutBusinessCombinationsExplanatory</t>
  </si>
  <si>
    <t>Información a revelar detallada sobre combinación de negocios [bloque de texto]</t>
  </si>
  <si>
    <t>DisclosureOfDetailedInformationAboutPropertyPlantAndEquipmentExplanatory</t>
  </si>
  <si>
    <t>DisclosureOfDetailedInformationAboutIntangibleAssetsExplanatory</t>
  </si>
  <si>
    <t>DisclosureOfTransactionsRecognisedSeparatelyFromAcquisitionOfAssetsAndAssumptionOfLiabilitiesInBusinessCombinationAbstract</t>
  </si>
  <si>
    <t>Información a revelar sobre transacciones reconocidas por separado de la adquisición de activos o asunción de pasivos en combinación de negocios [sinopsis]</t>
  </si>
  <si>
    <t>DisclosureOfTransactionsRecognisedSeparatelyFromAcquisitionOfAssetsAndAssumptionOfLiabilitiesInBusinessCombinationTable</t>
  </si>
  <si>
    <t>Información a revelar sobre transacciones reconocidas por separado de la adquisición de activos o asunción de pasivos en combinación de negocios [tabla]</t>
  </si>
  <si>
    <t>TransactionsRecognisedSeparatelyFromAcquisitionOfAssetsAndAssumptionOfLiabilitiesInBusinessCombinationAxis</t>
  </si>
  <si>
    <t>Transacciones reconocidas separadamente de la adquisición de activos o asunción de pasivos en combinación de negocios [eje]</t>
  </si>
  <si>
    <t>TransactionsRecognisedSeparatelyFromAcquisitionOfAssetsAndAssumptionOfLiabilitiesInBusinessCombinationMember</t>
  </si>
  <si>
    <t>Transacciones reconocidas separadamente de la adquisición de activos o asunción de pasivos en combinación de negocios [miembro]</t>
  </si>
  <si>
    <t>DisclosureOfTransactionsRecognisedSeparatelyFromAcquisitionOfAssetsAndAssumptionOfLiabilitiesInBusinessCombinationLineItems</t>
  </si>
  <si>
    <t>Información a revelar sobre transacciones reconocidas por separado de la adquisición de activos o asunción de pasivos en combinación de negocios [partidas]</t>
  </si>
  <si>
    <t>DescriptionOfAccountingForTransactionRecognisedSeparatelyFromAcquisitionOfAssetsAndAssumptionOfLiabilitiesInBusinessCombination</t>
  </si>
  <si>
    <t>Descripción de la contabilidad de las transacciones reconocidas por separado de la adquisición de activos o asunción de pasivos en combinación de negocios</t>
  </si>
  <si>
    <t>AmountsRecognisedForTransactionRecognisedSeparatelyFromAcquisitionOfAssetsAndAssumptionOfLiabilitiesInBusinessCombination</t>
  </si>
  <si>
    <t>Importes reconocidos para transacción reconocida por separado de adquisición de activos o asunción de pasivos en combinación de negocios</t>
  </si>
  <si>
    <t>AcquisitionrelatedCostsForTransactionRecognisedSeparatelyFromAcquisitionOfAssetsAndAssumptionOfLiabilitiesInBusinessCombination</t>
  </si>
  <si>
    <t>Costo relacionado con la adquisición de transacciones que reconocen separadamente la adquisición de activos y la asunción de pasivos en la combinación de negocios</t>
  </si>
  <si>
    <t>AcquisitionrelatedCostsRecognisedAsExpenseForTransactionRecognisedSeparatelyFromAcquisitionOfAssetsAndAssumptionOfLiabilitiesInBusinessCombination</t>
  </si>
  <si>
    <t>Costo relacionado con la adquisición reconocido como gasto de transacciones que reconocen separadamente la adquisición de activos y la asunción de pasivos en la combinación de negocios</t>
  </si>
  <si>
    <t>IssueCostsNotRecognisedAsExpenseForTransactionRecognisedSeparatelyFromAcquisitionOfAssetsAndAssumptionOfLiabilitiesInBusinessCombination</t>
  </si>
  <si>
    <t>Costos de emisión no reconocidos como gastos de transacción reconocida por separado de adquisición de activos o asunción de pasivos en combinación de negocios</t>
  </si>
  <si>
    <t>DescriptionOfLineItemsInFinancialStatementsForAmountsRecognisedForTransactionRecognisedSeparatelyFromAcquisitionOfAssetsAndAssumptionOfLiabilitiesInBusinessCombination</t>
  </si>
  <si>
    <t>Descripción de las partidas en los estados financieros de los importes reconocidos de transacción reconocida por separado de adquisición de activos o asunción de pasivos en combinación de negocios</t>
  </si>
  <si>
    <t>DescriptionOfLineItemsForAcquisitionRelatedCostsRecognisedAsExpenseForTransactionRecognisedSeparatelyFromAcquisitionOfAssetsAndAssumptionOfLiabilitiesInBusinessCombination</t>
  </si>
  <si>
    <t>Descripción de las partidas en el estado de resultados de los importes de costos relacionados con la adquisición reconocido como gasto en transacción reconocida por separado de adquisición de activos o asunción de pasivos en combinación de negocios</t>
  </si>
  <si>
    <t>MethodUsedToDetermineSettlementAmountForPreexistingRelationshipForTransactionRecognisedSeparatelyFromAcquisitionOfAssetsAndAssumptionOfLiabilitiesInBusinessCombination</t>
  </si>
  <si>
    <t>Método utilizado para determinar el importe de liquidación de la relación pre-existente para transacción reconocida por separado de adquisición de activos o asunción de pasivos en combinación de negocios</t>
  </si>
  <si>
    <t>DescriptionOfHowIssueCostsNotRecognisedAsExpenseWereRecognisedForTransactionRecognisedSeparatelyFromAcquisitionOfAssetsAndAssumptionOfLiabilitiesInBusinessCombination</t>
  </si>
  <si>
    <t>Descripción de cómo los costos de emisión no reconocidos como gasto fueron reconocidos en transacción reconocida por separado de adquisición de activos o asunción de pasivos en combinación de negocios</t>
  </si>
  <si>
    <t>DisclosureOfDetailedInformationAboutHedgesExplanatory</t>
  </si>
  <si>
    <t>DisclosureOfDetailedInformationAboutFinancialInstrumentsExplanatory</t>
  </si>
  <si>
    <t>DisclosureOfDetailedInformationAboutInvestmentPropertyExplanatory</t>
  </si>
  <si>
    <t>DisclosureOfDetailedInformationAboutServiceConcessionArrangementsExplanatory</t>
  </si>
  <si>
    <t>DisclosureOfDetailedInformationAboutArrangementsInvolvingLegalFormOfLeaseExplanatory</t>
  </si>
  <si>
    <t>AdjustmentsForNoncontrollingInterests</t>
  </si>
  <si>
    <t>AdjustmentsForAccruedIncomeExpensesNotYetReceivedPaid</t>
  </si>
  <si>
    <t>DescriptionOfAssetsOrGroupOfAssetsAndLiabilitiesIfEntityHasBindingSaleAgreement</t>
  </si>
  <si>
    <t>DescriptionOfFactsAndCircumstancesOfSaleOrPlan</t>
  </si>
  <si>
    <t>AssetsForWhichEntityHasBindingSaleAgreement</t>
  </si>
  <si>
    <t>LiabilitiesForWhichEntityHasBindingSaleAgreement</t>
  </si>
  <si>
    <t>RefundsProvisionMember</t>
  </si>
  <si>
    <t>Provisiones por reembolsos [miembro]</t>
  </si>
  <si>
    <t>RevenueFromFranchiseFees</t>
  </si>
  <si>
    <t>TransfersOfCumulativeGainLossWithinEquity</t>
  </si>
  <si>
    <t>DescriptionOfReasonsForTransfersOfCumulativeGainLossWithinEquity</t>
  </si>
  <si>
    <t>AmountPresentedInOtherComprehensiveIncomeRealisedAtDerecognition</t>
  </si>
  <si>
    <t>DescriptionOfMethodologyUsedToDetermineWhetherPresentingEffectsOfChangesInLiabilitysCreditRiskInOtherComprehensiveIncomeWouldCreateOrEnlargeAccountingMismatchInProfitOrLoss</t>
  </si>
  <si>
    <t>DisclosureOfFairValueOfInvestmentsInEquityInstrumentsDesignatedAsMeasuredAtFairValueThroughOtherComprehensiveIncomeAbstract</t>
  </si>
  <si>
    <t>DisclosureOfFairValueOfInvestmentsInEquityInstrumentsDesignatedAsMeasuredAtFairValueThroughOtherComprehensiveIncomeTable</t>
  </si>
  <si>
    <t>InvestmentsInEquityInstrumentsMeasuredAtFairValueThroughOtherComprehensiveIncomeAxis</t>
  </si>
  <si>
    <t>Inversiones en instrumentos de patrimonio a valor razonable con cambios en otro resultado integral [eje]</t>
  </si>
  <si>
    <t>InvestmentsInEquityInstrumentsMeasuredAtFairValueThroughOtherComprehensiveIncomeMember</t>
  </si>
  <si>
    <t>Inversiones en instrumentos de patrimonio a valor razonable con cambios en otro resultado integral [miembro]</t>
  </si>
  <si>
    <t>DisclosureOfFairValueOfInvestmentsInEquityInstrumentsDesignatedAsMeasuredAtFairValueThroughOtherComprehensiveIncomeLineItems</t>
  </si>
  <si>
    <t>FairValueOfInvestmentsInEquityInstrumentsDesignatedAsMeasuredAtFairValueThroughOtherComprehensiveIncome</t>
  </si>
  <si>
    <t>ReconciliationOfAggregateDifferenceBetweenFairValueAtInitialRecognitionAndAmountDeterminedUsingValuationTechniqueYetToBeRecognisedAbstract</t>
  </si>
  <si>
    <t>AggregateDifferenceBetweenFairValueAtInitialRecognitionAndAmountDeterminedUsingValuationTechniqueYetToBeRecognised</t>
  </si>
  <si>
    <t>ChangesInAggregateDifferenceBetweenFairValueAtInitialRecognitionAndAmountDeterminedUsingValuationTechniqueYetToBeRecognisedAbstract</t>
  </si>
  <si>
    <t>IncreaseDecreaseThroughNewTransactionsAggregateDifferenceBetweenFairValueAtInitialRecognitionAndAmountDeterminedUsingValuationTechniqueYetToBeRecognised</t>
  </si>
  <si>
    <t>IncreaseDecreaseThroughAmountsRecognisedInProfitOrLossAggregateDifferenceBetweenFairValueAtInitialRecognitionAndAmountDeterminedUsingValuationTechniqueYetToBeRecognised</t>
  </si>
  <si>
    <t>OtherIncreasesAggregateDifferenceBetweenFairValueAtInitialRecognitionAndAmountDeterminedUsingValuationTechniqueYetToBeRecognised</t>
  </si>
  <si>
    <t>OtherDecreasesAggregateDifferenceBetweenFairValueAtInitialRecognitionAndAmountDeterminedUsingValuationTechniqueYetToBeRecognised</t>
  </si>
  <si>
    <t>IncreaseDecreaseInAggregateDifferenceBetweenFairValueAtInitialRecognitionAndAmountDeterminedUsingValuationTechniqueYetToBeRecognised</t>
  </si>
  <si>
    <t>MethodUsedToAccountForInvestmentsInSubsidiaries</t>
  </si>
  <si>
    <t>MethodUsedToAccountForInvestmentsInJointlyControlledEntities</t>
  </si>
  <si>
    <t>MethodUsedToAccountForInvestmentsInAssociates</t>
  </si>
  <si>
    <t>DescriptionOfReasonWhyUsingDifferentReportingDateOrPeriodForSubsidiary</t>
  </si>
  <si>
    <t>ExplanationOfFactThatFinancialStatementsForPreviousPeriodsNotPresented</t>
  </si>
  <si>
    <t>DisclosureOfConsolidatedSeparateAndCombinedFinancialStatementsExplanatory</t>
  </si>
  <si>
    <t>AssetsOfBenefitPlan</t>
  </si>
  <si>
    <t>AssetsLiabilitiesOfBenefitPlan</t>
  </si>
  <si>
    <t>ChangesInNetAssetsAvailableForBenefitsAbstract</t>
  </si>
  <si>
    <t>IncreaseDecreaseInNetAssetsAvailableForBenefits</t>
  </si>
  <si>
    <t>AmountsPayableRelatedPartyTransactions</t>
  </si>
  <si>
    <t>Importes por pagar, transacciones partes relacionadas</t>
  </si>
  <si>
    <t>AmountsReceivableRelatedPartyTransactions</t>
  </si>
  <si>
    <t>Importes por cobrar, transacciones partes relacionadas</t>
  </si>
  <si>
    <t>ClassesOfAcquiredReceivablesAxis</t>
  </si>
  <si>
    <t>Clases de cuentas por cobrar adquiridas [eje]</t>
  </si>
  <si>
    <t>ClassesOfAcquiredReceivablesMember</t>
  </si>
  <si>
    <t>Clases de cuentas por cobrar adquiridas [miembro]</t>
  </si>
  <si>
    <t>LoansAcquiredInBusinessCombinationMember</t>
  </si>
  <si>
    <t>Préstamos adquiridos en combinación de negocios [miembro]</t>
  </si>
  <si>
    <t>DirectFinanceLeasesAcquiredInBusinessCombinationMember</t>
  </si>
  <si>
    <t>Arrendamientos financieros directos adquiridos en combinación de negocios [miembro]</t>
  </si>
  <si>
    <t>DisclosureOfAcquiredReceivablesLineItems</t>
  </si>
  <si>
    <t>Información a revelar sobre cuentas por cobrar adquiridas [partidas]</t>
  </si>
  <si>
    <t>DisclosureOfContingentLiabilitiesInBusinessCombinationAbstract</t>
  </si>
  <si>
    <t>Información a revelar sobre pasivos contingentes en combinación de negocios [sinopsis]</t>
  </si>
  <si>
    <t>DisclosureOfContingentLiabilitiesInBusinessCombinationTable</t>
  </si>
  <si>
    <t>Información a revelar sobre pasivos contingentes en combinación de negocios [tabla]</t>
  </si>
  <si>
    <t>ItemsOfContingentLiabilitiesAxis</t>
  </si>
  <si>
    <t>Elementos de pasivos contingentes [eje]</t>
  </si>
  <si>
    <t>ItemsOfContingentLiabilitiesMember</t>
  </si>
  <si>
    <t>Elementos de pasivos contingentes [miembro]</t>
  </si>
  <si>
    <t>DisclosureOfContingentLiabilitiesInBusinessCombinationLineItems</t>
  </si>
  <si>
    <t>Información a revelar sobre pasivos contingentes en combinación de negocios [partidas]</t>
  </si>
  <si>
    <t>DescriptionOfNatureOfObligationContingentLiabilitiesInBusinessCombination</t>
  </si>
  <si>
    <t>Descripción de la naturaleza de la obligación, pasivos contingentes en combinación de negocios</t>
  </si>
  <si>
    <t>DescriptionOfExpectedTimingOfOutflowsContingentLiabilitiesInBusinessCombination</t>
  </si>
  <si>
    <t>Descripción del calendario esperado de las salidas, pasivos contingentes en combinación de negocios</t>
  </si>
  <si>
    <t>IndicationOfUncertaintiesOfAmountOrTimingOfOutflowsContingentLiabilitiesInBusinessCombination</t>
  </si>
  <si>
    <t>Indicación de las incertidumbres del importe o calendario de flujos de salida, pasivos contingentes en combinación de negocios</t>
  </si>
  <si>
    <t>DescriptionOfMajorAssumptionsMadeConcerningFutureEventsContingentLiabilitiesInBusinessCombination</t>
  </si>
  <si>
    <t>Descripción de las principales hipótesis realizadas sobre los eventos futuros, pasivos contingentes en combinación de negocios</t>
  </si>
  <si>
    <t>ExpectedReimbursementContingentLiabilitiesInBusinessCombination</t>
  </si>
  <si>
    <t>Reembolso esperado, pasivos contingentes en combinación de negocios</t>
  </si>
  <si>
    <t>AssetRecognisedForExpectedReimbursementContingentLiabilitiesInBusinessCombination</t>
  </si>
  <si>
    <t>Activo reconocido por reembolsos esperados, pasivos contingentes en combinación de negocios</t>
  </si>
  <si>
    <t>ExplanationOfEstimatedFinancialEffectContingentLiabilitiesInBusinessCombination</t>
  </si>
  <si>
    <t>Explicación del efecto financiero estimado, pasivos contingentes en combinación de negocios</t>
  </si>
  <si>
    <t>ExplanationOfPossibilityOfReimbursementContingentLiabilitiesInBusinessCombination</t>
  </si>
  <si>
    <t>Explicación de la posibilidad de reembolso, pasivos contingentes en combinación de negocios</t>
  </si>
  <si>
    <t>ReconciliationOfChangesInContingentLiabilitiesRecognisedInBusinessCombinationAbstract</t>
  </si>
  <si>
    <t>Conciliación de cambios reconocidos en pasivos contingentes en combinación de negocios [sinopsis]</t>
  </si>
  <si>
    <t>ContingentLiabilitiesRecognisedInBusinessCombination</t>
  </si>
  <si>
    <t>Pasivos contingentes reconocidos en combinación de negocios</t>
  </si>
  <si>
    <t>Pasivos contingentes reconocidos en combinación de negocios al comienzo del periodo</t>
  </si>
  <si>
    <t>Pasivos contingentes reconocidos en combinación de negocios al final del periodo</t>
  </si>
  <si>
    <t>ChangesInContingentLiabilitiesRecognisedInBusinessCombinationAbstract</t>
  </si>
  <si>
    <t>Cambios en pasivos contingentes reconocidos en combinación de negocios [sinopsis]</t>
  </si>
  <si>
    <t>AdditionalLiabilitiesContingentLiabilitiesRecognisedInBusinessCombination</t>
  </si>
  <si>
    <t>Pasivos adicionales, pasivos contingentes reconocidos en combinación de negocios</t>
  </si>
  <si>
    <t>IncreaseDecreaseInExistingLiabilitiesContingentLiabilitiesRecognisedInBusinessCombination</t>
  </si>
  <si>
    <t>Incremento (disminución) de los pasivos existentes, pasivos contingentes reconocidos en combinación de negocios</t>
  </si>
  <si>
    <t>SettledLiabilitiesContingentLiabilitiesRecognisedInBusinessCombination</t>
  </si>
  <si>
    <t>Pasivos liquidados, pasivos contingentes reconocidos en combinación de negocios</t>
  </si>
  <si>
    <t>ReversedUnsettledLiabilitiesContingentLiabilitiesRecognisedInBusinessCombination</t>
  </si>
  <si>
    <t>Pasivos revertidos sin resolver, pasivos contingentes reconocidos en combinación de negocios</t>
  </si>
  <si>
    <t>IncreaseThroughAdjustmentsArisingFromPassageOfTimeContingentLiabilitiesRecognisedInBusinessCombination</t>
  </si>
  <si>
    <t>Incrementos a través de los ajustes derivados del paso del tiempo, pasivos contingentes reconocidos en combinación de negocios</t>
  </si>
  <si>
    <t>IncreaseDecreaseThroughChangeInDiscountRateContingentLiabilitiesRecognisedInBusinessCombination</t>
  </si>
  <si>
    <t>Incremento (disminución) a través del cambio en la tasa de descuento, pasivos contingentes reconocidos en combinación de negocios</t>
  </si>
  <si>
    <t>IncreaseDecreaseInContingentLiabilitiesRecognisedInBusinessCombination</t>
  </si>
  <si>
    <t>Incremento (disminución) en pasivos contingentes reconocidos en combinación de negocios</t>
  </si>
  <si>
    <t>Total incremento (disminución) en pasivos contingentes reconocidos en combinación de negocios</t>
  </si>
  <si>
    <t>OtherComprehensiveIncomeNetOfTaxEffectsOfLimitInIAS19Paragraph58B</t>
  </si>
  <si>
    <t>OtherComprehensiveIncomeBeforeTaxEffectsOfLimitInIAS19Paragraph58B</t>
  </si>
  <si>
    <t>IncomeTaxRelatingToLimitInIAS19Paragraph58BOfOtherComprehensiveIncome</t>
  </si>
  <si>
    <t>DisclosureOfAcquiredReceivablesAbstract</t>
  </si>
  <si>
    <t>Información a revelar sobre cuentas por cobrar adquiridas [sinopsis]</t>
  </si>
  <si>
    <t>DisclosureOfAcquiredReceivablesTable</t>
  </si>
  <si>
    <t>Información a revelar sobre cuentas por cobrar adquiridas [tabla]</t>
  </si>
  <si>
    <t>CashAndCashEquivalentsIfDifferentFromStatementOfFinancialPositionAbstract</t>
  </si>
  <si>
    <t>OtherDifferencesToCashAndCashEquivalentsInStatementOfCashFlows</t>
  </si>
  <si>
    <t>CashAndCashEquivalentsIfDifferentFromStatementOfFinancialPosition</t>
  </si>
  <si>
    <t>AnalysisOfChangeInDeferredTaxLiabilitiesExplanatory</t>
  </si>
  <si>
    <t>AnalysisOfChangeInDeferredTaxAssetsExplanatory</t>
  </si>
  <si>
    <t>AnalysisOfChangeInValuationAllowancesExplanatory</t>
  </si>
  <si>
    <t>FinancialAssetsAtAmortisedCostMember</t>
  </si>
  <si>
    <t>FinancialAssetsAtFairValueMember</t>
  </si>
  <si>
    <t>FinancialAssetsOutsideScopeOfIFRS7Member</t>
  </si>
  <si>
    <t>FinancialLiabilitiesAtAmortisedCostMember</t>
  </si>
  <si>
    <t>FinancialLiabilitiesAtFairValueMember</t>
  </si>
  <si>
    <t>FinancialLiabilitiesOutsideScopeOfIFRS7Member</t>
  </si>
  <si>
    <t>DefinedBenefitObligationArisingFromWhollyUnfundedPlans</t>
  </si>
  <si>
    <t>DefinedBenefitObligationArisingFromWhollyOrPartlyFundedPlans</t>
  </si>
  <si>
    <t>ForeignDefinedBenefitPlansMember</t>
  </si>
  <si>
    <t>DomesticDefinedBenefitPlansMember</t>
  </si>
  <si>
    <t>EquityInstrumentsAmountContributedToFairValueOfPlanAssets</t>
  </si>
  <si>
    <t>DebtInstrumentsAmountContributedToFairValueOfPlanAssets</t>
  </si>
  <si>
    <t>PropertyAmountContributedToFairValueOfPlanAssets</t>
  </si>
  <si>
    <t>OtherAssetsAmountContributedToFairValueOfPlanAssets</t>
  </si>
  <si>
    <t>EquityInstrumentsPercentageContributedToFairValueOfPlanAssets</t>
  </si>
  <si>
    <t>DebtInstrumentsPercentageContributedToFairValueOfPlanAssets</t>
  </si>
  <si>
    <t>PropertyPercentageContributedToFairValueOfPlanAssets</t>
  </si>
  <si>
    <t>OtherAssetsPercentageContributedToFairValueOfPlanAssets</t>
  </si>
  <si>
    <t>UnrecognisedActuarialGainsLosses2011</t>
  </si>
  <si>
    <t>UnrecognisedPastServiceCostNegativePastServiceCost</t>
  </si>
  <si>
    <t>ReclassificationIntoFinancialAssetsAtFairValueThroughProfitOrLoss</t>
  </si>
  <si>
    <t>ReconciliationOfChangesInReinsuranceAssetsAbstract</t>
  </si>
  <si>
    <t>ChangesInReinsuranceAssetsAbstract</t>
  </si>
  <si>
    <t>IncreaseDecreaseInReinsuranceAssets</t>
  </si>
  <si>
    <t>ReconciliationOfChangesInAllowanceAccountForCreditLossesOfFinancialAssetsAbstract</t>
  </si>
  <si>
    <t>ChangesInAllowanceAccountForCreditLossesOfFinancialAssetsAbstract</t>
  </si>
  <si>
    <t>FinancialAssetsPreviouslyDesignatedAtFairValueThroughProfitOrLossButNoLongerSoDesignatedFirstApplicationOfIFRS9</t>
  </si>
  <si>
    <t>FinancialAssetsPreviouslyDesignatedAtFairValueThroughProfitOrLossReclassifiedDueToRequirementsOfIFRS9FirstApplicationOfIFRS9</t>
  </si>
  <si>
    <t>FinancialAssetsPreviouslyDesignatedAtFairValueThroughProfitOrLossReclassifiedVoluntarilyFirstApplicationOfIFRS9</t>
  </si>
  <si>
    <t>CashAndCashEquivalentsClassifiedAsPartOfDisposalGroupHeldForSale</t>
  </si>
  <si>
    <t>EntitysTotalForJointlyControlledEntitiesMember</t>
  </si>
  <si>
    <t>Total de la entidad por entidades controladas en forma conjunta [miembro]</t>
  </si>
  <si>
    <t>EntitysTotalForAssociatesMember</t>
  </si>
  <si>
    <t>Total de la entidad por asociadas [miembro]</t>
  </si>
  <si>
    <t>IncreaseDecreaseDueToChangesInAccountingPolicyAndCorrectionsOfPriorPeriodErrorsMember</t>
  </si>
  <si>
    <t>Aumentos (disminuciones) por cambios en políticas contables y correcciones de errores periodo anterior [miembro]</t>
  </si>
  <si>
    <t>IncreaseDecreaseDueToChangesInAccountingPolicyRequiredByIFRSsMember</t>
  </si>
  <si>
    <t>Aumentos (disminuciones) por cambios en políticas contables requeridas por IFRS [miembro]</t>
  </si>
  <si>
    <t>IncreaseDecreaseDueToVoluntaryChangesInAccountingPolicyMember</t>
  </si>
  <si>
    <t>Aumentos (disminuciones) por cambios voluntarios en políticas contables [miembro]</t>
  </si>
  <si>
    <t>CarryingAmountMember</t>
  </si>
  <si>
    <t>Importe en libros [miembro]</t>
  </si>
  <si>
    <t>GrossCarryingAmountMember</t>
  </si>
  <si>
    <t>Importe en libros bruto [miembro]</t>
  </si>
  <si>
    <t>AccumulatedDepreciationAmortisationAndImpairmentMember</t>
  </si>
  <si>
    <t>Depreciación, amortización y deterioro acumulado [miembro]</t>
  </si>
  <si>
    <t>DisclosureOfReconciliationOfChangesInGoodwillAbstract</t>
  </si>
  <si>
    <t>Información a revelar sobre conciliación de los cambios en plusvalía [sinopsis]</t>
  </si>
  <si>
    <t>DisclosureOfReconciliationOfChangesInGoodwillTable</t>
  </si>
  <si>
    <t>Información a revelar sobre conciliación de los cambios en plusvalía [tabla]</t>
  </si>
  <si>
    <t>DisclosureOfReconciliationOfChangesInGoodwillLineItems</t>
  </si>
  <si>
    <t>Información a revelar sobre conciliación de los cambios en plusvalía [partidas]</t>
  </si>
  <si>
    <t>DescriptionOfChangeInValuationTechniqueAndReasonsForChange</t>
  </si>
  <si>
    <t>CarryingAmountAccumulatedDepreciationAmortisationAndImpairmentAndGrossCarryingAmountAxis</t>
  </si>
  <si>
    <t>Importe en libros, depreciación acumulada, amortización y deterioro e importe en libros bruto [eje]</t>
  </si>
  <si>
    <t>GainsLossesOnFairValueAdjustmentBiologicalAssetsAbstract</t>
  </si>
  <si>
    <t>GainsLossesOnFairValueAdjustmentAttributableToPhysicalChangesBiologicalAssets</t>
  </si>
  <si>
    <t>GainsLossesOnFairValueAdjustmentAttributableToPriceChangesBiologicalAssets</t>
  </si>
  <si>
    <t>CreditRiskMember</t>
  </si>
  <si>
    <t>LiquidityRiskMember</t>
  </si>
  <si>
    <t>MarketRiskMember</t>
  </si>
  <si>
    <t>CurrencyRiskMember</t>
  </si>
  <si>
    <t>InterestRateRiskMember</t>
  </si>
  <si>
    <t>OtherPriceRiskMember</t>
  </si>
  <si>
    <t>RevenuesFromExternalCustomersAndTransactionsWithOtherOperatingSegmentsOfSameEntity</t>
  </si>
  <si>
    <t>Ingresos procedentes de clientes externos y transacciones con otros segmentos de operación de la misma entidad</t>
  </si>
  <si>
    <t>Total ingresos procedentes de clientes externos y transacciones con otros segmentos de operación de la misma entidad</t>
  </si>
  <si>
    <t>FinancialAssetsThatArePastDueButNotImpaired</t>
  </si>
  <si>
    <t>FinancialAssetsThatAreIndividuallyDeterminedToBeImpairedCarryingAmountBeforeImpairmentLoss</t>
  </si>
  <si>
    <t>FinancialAssetsThatAreIndividuallyDeterminedToBeImpairedImpairmentLoss</t>
  </si>
  <si>
    <t>DescriptionOfCollateralHeldAndOtherCreditEnhancementsFinancialAssetsThatAreIndividuallyDeterminedToBeImpaired</t>
  </si>
  <si>
    <t>FinancialAssetsThatAreIndividuallyDeterminedToBeImpairedFairValueOfCollateralHeldAndOtherCreditEnhancements</t>
  </si>
  <si>
    <t>DisclosureOfMaturityAnalysisForFinancialAssetsHeldForManagingLiquidityRiskAbstract</t>
  </si>
  <si>
    <t>DisclosureOfMaturityAnalysisForFinancialAssetsHeldForManagingLiquidityRiskTable</t>
  </si>
  <si>
    <t>DisclosureOfMaturityAnalysisForFinancialAssetsHeldForManagingLiquidityRiskLineItems</t>
  </si>
  <si>
    <t>FinancialAssetsHeldForManagingLiquidityRisk</t>
  </si>
  <si>
    <t>DisclosureOfImpairmentLossRecognisedOrReversedAbstract</t>
  </si>
  <si>
    <t>DisclosureOfImpairmentLossRecognisedOrReversedTable</t>
  </si>
  <si>
    <t>DisclosureOfImpairmentLossRecognisedOrReversedLineItems</t>
  </si>
  <si>
    <t>TotalCostOfDefinedBenefitPlansAbstract</t>
  </si>
  <si>
    <t>TradingSecuritiesMember</t>
  </si>
  <si>
    <t>DerivativesMember</t>
  </si>
  <si>
    <t>EquityInvestmentsMember</t>
  </si>
  <si>
    <t>EarningsPerShareTable</t>
  </si>
  <si>
    <t>ClassesOfOrdinarySharesAxis</t>
  </si>
  <si>
    <t>Clases de acciones ordinarias [eje]</t>
  </si>
  <si>
    <t>OrdinarySharesMember</t>
  </si>
  <si>
    <t>Acciones ordinarias [miembro]</t>
  </si>
  <si>
    <t>EarningsPerShareLineItems</t>
  </si>
  <si>
    <t>CurrentNoncashAssetsPledgedAsCollateralForWhichTransfereeHasRightByContractOrCustomToSellOrRepledgeCollateral</t>
  </si>
  <si>
    <t>NoncashAssetsPledgedAsCollateralForWhichTransfereeHasRightByContractOrCustomToSellOrRepledgeCollateral</t>
  </si>
  <si>
    <t>ContinuingInvolvementInDerecognisedFinancialAssetsByTypeOfInstrumentAxis</t>
  </si>
  <si>
    <t>Participación que continua en activos financieros dados de baja por tipo de instrumento [eje]</t>
  </si>
  <si>
    <t>TypesOfInstrumentMember</t>
  </si>
  <si>
    <t>Tipos de instrumentos [miembro]</t>
  </si>
  <si>
    <t>ContinuingInvolvementInDerecognisedFinancialAssetsByTypeOfTransferAxis</t>
  </si>
  <si>
    <t>Participación que continua en activos financieros dados de baja por tipo de transferencia [eje]</t>
  </si>
  <si>
    <t>TypesOfTransferMember</t>
  </si>
  <si>
    <t>Tipos de transferencia [miembro]</t>
  </si>
  <si>
    <t>GuaranteesMember</t>
  </si>
  <si>
    <t>FactoringOfReceivablesMember</t>
  </si>
  <si>
    <t>SecuritisationsMember</t>
  </si>
  <si>
    <t>MortgagesMember</t>
  </si>
  <si>
    <t>ConsumerLoansMember</t>
  </si>
  <si>
    <t>NoncurrentNoncashAssetsPledgedAsCollateralForWhichTransfereeHasRightByContractOrCustomToSellOrRepledgeCollateral</t>
  </si>
  <si>
    <t>EntitysTotalForCashgeneratingUnitsMember</t>
  </si>
  <si>
    <t>Total de la entidad de unidades generadoras de efectivo [miembro]</t>
  </si>
  <si>
    <t>EntitysTotalForBusinessCombinationsMember</t>
  </si>
  <si>
    <t>Total de la entidad por combinaciones de negocios [miembro]</t>
  </si>
  <si>
    <t>EntitysTotalForSubsidiariesMember</t>
  </si>
  <si>
    <t>Total de la entidad por subsidiarias [miembro]</t>
  </si>
  <si>
    <t>EntitysTotalForIndividualAssetsOrCashgeneratingUnitsMember</t>
  </si>
  <si>
    <t>Total de la entidad por activos individuales o unidades generadoras de efectivo [miembro]</t>
  </si>
  <si>
    <t>GainLossArisingFromDerecognitionOfFinancialAssetsMeasuredAtAmortisedCostAbstract</t>
  </si>
  <si>
    <t>DescriptionOfSignificantTransferOfFinancialInstrumentsIntoLevel3OfFairValueHierarchy</t>
  </si>
  <si>
    <t>DescriptionOfSignificantTransferOfFinancialInstrumentsOutOfLevel3OfFairValueHierarchy</t>
  </si>
  <si>
    <t>DescriptionOfDetailsOfBreachesWhichPermittedLenderToDemandAcceleratedRepaymentDuringPeriodOfPrincipalInterestSinkingFundOrRedemptionTermsOfLoansPayable</t>
  </si>
  <si>
    <t>LoansPayableInBreachWhichPermittedLenderToDemandAcceleratedRepayment</t>
  </si>
  <si>
    <t>ExplanationOfWhetherBreachesWhichPermittedLenderToDemandAcceleratedRepaymentWereRemediedOrTermsOfLoansPayableWereRenegotiatedBeforeFinancialStatementsWereAuthorisedForIssue</t>
  </si>
  <si>
    <t>DepartureFromRequirementOfIFRSAxis</t>
  </si>
  <si>
    <t>Diferencias con requerimientos IFRS [eje]</t>
  </si>
  <si>
    <t>ReportedIfInComplianceWithRequirementOfIFRSMember</t>
  </si>
  <si>
    <t>Informar si se se cumple con requerimientos de IFRS [miembro]</t>
  </si>
  <si>
    <t>IncreaseDecreaseDueToDepartureFromRequirementOfIFRSMember</t>
  </si>
  <si>
    <t>Aumento (disminución) por diferencias con requerimientos de IFRS [miembro]</t>
  </si>
  <si>
    <t>Incremento (disminución) en el número de acciones en circulación</t>
  </si>
  <si>
    <t>AssetsOtherThanCashOrCashEquivalentsInSubsidiaryOrBusinessesAcquiredOrDisposed</t>
  </si>
  <si>
    <t>LiabilitiesInSubsidiaryOrBusinessesAcquiredOrDisposed</t>
  </si>
  <si>
    <t>PortionOfConsiderationPaidReceivedConsistingOfCashAndCashEquivalents</t>
  </si>
  <si>
    <t>CommentaryByManagementOnSignificantCashAndCashEquivalentBalancesHeldByEntityThatAreNotAvailableForUseByGroup</t>
  </si>
  <si>
    <t>DescriptionOfExistenceOfRestrictionsOnTitlePropertyPlantAndEquipment</t>
  </si>
  <si>
    <t>PropertyPlantAndEquipmentRestrictionsOnTitle</t>
  </si>
  <si>
    <t>DescriptionOfMaterialReconcilingItems</t>
  </si>
  <si>
    <t>Descripción de partidas significativas de conciliación</t>
  </si>
  <si>
    <t>MeasurementPeriodAdjustmentsRecognisedForParticularAssetsLiabilitiesNoncontrollingInterestsOrItemsOfConsideration</t>
  </si>
  <si>
    <t>Ajustes del período de reconocimiento de determinados activos, pasivos, los intereses minoritarios o partidas de consideración</t>
  </si>
  <si>
    <t>NotLaterThanThreeMonthsMember</t>
  </si>
  <si>
    <t>LaterThanThreeMonthsAndNotLaterThanOneYearMember</t>
  </si>
  <si>
    <t>LaterThanOneYearMember</t>
  </si>
  <si>
    <t>Más de un año [miembro]</t>
  </si>
  <si>
    <t>LaterThanOneYearAndNotLaterThanFiveYearsMember</t>
  </si>
  <si>
    <t>EffectiveInterestRateOfFinancialAssetsReclassifiedOutOfFinancialAssetsAtFairValueThroughProfitOrLoss</t>
  </si>
  <si>
    <t>EstimatedCashFlowsOfFinancialAssetsReclassifiedOutOfFinancialAssetsAtFairValueThroughProfitOrLoss</t>
  </si>
  <si>
    <t>EffectiveInterestRateOfFinancialAssetsReclassifiedOutOfAvailableforsaleFinancialAssets</t>
  </si>
  <si>
    <t>EstimatedCashFlowsOfFinancialAssetsReclassifiedOutOfAvailableforsaleFinancialAssets</t>
  </si>
  <si>
    <t>DeferredTaxAssetWhenUtilisationIsDependentOnFutureTaxableProfitsInExcessOfProfitsFromReversalOfTaxableTemporaryDifferencesAndEntityHasSufferedLossInJurisdictionToWhichDeferredTaxAssetRelates</t>
  </si>
  <si>
    <t>ReclassificationOfFinancialAssetsOutOfMeasuredAtAmortisedCostIntoMeasuredAtFairValue</t>
  </si>
  <si>
    <t>ReclassificationOfFinancialAssetsOutOfMeasuredAtFairValueIntoMeasuredAtAmortisedCost</t>
  </si>
  <si>
    <t>EquityPriceRiskMember</t>
  </si>
  <si>
    <t>CommodityPriceRiskMember</t>
  </si>
  <si>
    <t>PrepaymentRiskMember</t>
  </si>
  <si>
    <t>ResidualValueRiskMember</t>
  </si>
  <si>
    <t>DescriptionOfReasonsForSignificantTransfersOfFinancialInstrumentsOutOfLevel1IntoLevel2OfFairValueHierarchy</t>
  </si>
  <si>
    <t>DescriptionOfReasonsForSignificantTransfersOfFinancialInstrumentsOutOfLevel2IntoLevel1OfFairValueHierarchy</t>
  </si>
  <si>
    <t>AnalysisOfCreditExposuresUsingExternalCreditGradingSystemExplanatory</t>
  </si>
  <si>
    <t>AnalysisOfCreditExposuresUsingInternalCreditGradingSystemExplanatory</t>
  </si>
  <si>
    <t>DescriptionOfNatureOfCounterparty</t>
  </si>
  <si>
    <t>DescriptionOfHistoricalInformationAboutCounterpartyDefaultRates</t>
  </si>
  <si>
    <t>DescriptionOfOtherInformationUsedToAssessCreditQuality</t>
  </si>
  <si>
    <t>DescriptionOfRatingAgenciesUsed</t>
  </si>
  <si>
    <t>RatedCreditExposures</t>
  </si>
  <si>
    <t>UnratedCreditExposures</t>
  </si>
  <si>
    <t>DescriptionOfRelationshipBetweenInternalAndExternalRatings</t>
  </si>
  <si>
    <t>DescriptionOfInternalCreditRatingsProcess</t>
  </si>
  <si>
    <t>SignificantTransfersOfFinancialInstrumentsOutOfLevel1IntoLevel2OfFairValueHierarchy</t>
  </si>
  <si>
    <t>SignificantTransfersOfFinancialInstrumentsOutOfLevel2IntoLevel1OfFairValueHierarchy</t>
  </si>
  <si>
    <t>DisclosureOfExternalCreditExposuresExplanatory</t>
  </si>
  <si>
    <t>DisclosureOfExternalCreditExposuresAbstract</t>
  </si>
  <si>
    <t>DisclosureOfExternalCreditExposuresTable</t>
  </si>
  <si>
    <t>ExternalCreditGradesAxis</t>
  </si>
  <si>
    <t>Calificaciones de créditos externos [eje]</t>
  </si>
  <si>
    <t>ExternalCreditGradesMember</t>
  </si>
  <si>
    <t>Calificaciones de créditos externos [miembro]</t>
  </si>
  <si>
    <t>DisclosureOfExternalCreditExposuresLineItems</t>
  </si>
  <si>
    <t>CreditExposure</t>
  </si>
  <si>
    <t>DisclosureOfInternalCreditExposuresExplanatory</t>
  </si>
  <si>
    <t>DisclosureOfInternalCreditExposuresAbstract</t>
  </si>
  <si>
    <t>DisclosureOfInternalCreditExposuresTable</t>
  </si>
  <si>
    <t>InternalCreditGradesAxis</t>
  </si>
  <si>
    <t>Calificaciones de créditos internos [eje]</t>
  </si>
  <si>
    <t>InternalCreditGradesMember</t>
  </si>
  <si>
    <t>Calificaciones de créditos internos [miembro]</t>
  </si>
  <si>
    <t>DisclosureOfInternalCreditExposuresLineItems</t>
  </si>
  <si>
    <t>RevenueFromInsuranceContractsIssuedWithoutReductionForReinsuranceHeld</t>
  </si>
  <si>
    <t>IncomeFromContractsWithReinsurers</t>
  </si>
  <si>
    <t>ExpenseForPolicyholderClaimsAndBenefitsWithoutReductionForReinsuranceHeld</t>
  </si>
  <si>
    <t>ExpensesArisingFromReinsuranceHeld</t>
  </si>
  <si>
    <t>NotLaterThanOneYearMember</t>
  </si>
  <si>
    <t>Dentro de un año [miembro]</t>
  </si>
  <si>
    <t>DescriptionOfCurrencyInWhichSupplementaryInformationIsDisplayed</t>
  </si>
  <si>
    <t>DescriptionOfIdentificationOfFinancialStatementsToWhichSeparateFinancialStatementsRelate</t>
  </si>
  <si>
    <t>A51</t>
  </si>
  <si>
    <t>Número de acciones emitidas [resumen]</t>
  </si>
  <si>
    <t>NumberOfSharesIssuedAbstract</t>
  </si>
  <si>
    <t>Total número de acciones emitidas</t>
  </si>
  <si>
    <t>NumberOfSharesIssued</t>
  </si>
  <si>
    <t xml:space="preserve"> Explicación del hecho de que las acciones no tienen valor nominal</t>
  </si>
  <si>
    <t>IAS1_861200!C60</t>
  </si>
  <si>
    <t>IAS1_861200!C81</t>
  </si>
  <si>
    <t>IAS1_861200!E60</t>
  </si>
  <si>
    <t>IAS1_861200!B60</t>
  </si>
  <si>
    <t>IAS1_861200!E81</t>
  </si>
  <si>
    <t>IAS1_861200!B81</t>
  </si>
  <si>
    <t>A85</t>
  </si>
  <si>
    <t>A98</t>
  </si>
  <si>
    <t>A107</t>
  </si>
  <si>
    <t>Número de opciones sobre acciones concedidas en acuerdos con pagos basados en acciones</t>
  </si>
  <si>
    <t>Número de opciones sobre acciones anuladas en acuerdos con pagos basados en acciones</t>
  </si>
  <si>
    <t>Número de opciones sobre acciones ejercidas en acuerdos con pagos basados en acciones</t>
  </si>
  <si>
    <t>Número de opciones sobre acciones expiradas en acuerdos con pagos basados en acciones</t>
  </si>
  <si>
    <t>Número de opciones sobre acciones en circulación en acuerdos con pagos basados en acciones al final del periodo</t>
  </si>
  <si>
    <t>Número de opciones sobre acciones ejercitables en acuerdos con pagos basados en acciones</t>
  </si>
  <si>
    <t>Promedio ponderado del precio de ejercicio de opciones sobre acciones en circulación en acuerdos con pagos basados en acciones, al comienzo del periodo</t>
  </si>
  <si>
    <t>Promedio ponderado del precio de ejercicio de opciones sobre acciones concedidas en acuerdos con pagos basados en acciones</t>
  </si>
  <si>
    <t>Promedio ponderado del precio de ejercicio de opciones sobre acciones anuladas en acuerdos con pagos basados en acciones</t>
  </si>
  <si>
    <t>Promedio ponderado del precio de ejercicio de opciones sobre acciones ejercidas en acuerdos con pagos basados en acciones</t>
  </si>
  <si>
    <t>Promedio ponderado del precio de ejercicio de opciones sobre acciones expiradas en acuerdos con pagos basados en acciones</t>
  </si>
  <si>
    <t>Promedio ponderado del precio de ejercicio de opciones sobre acciones en circulación en acuerdos con pagos basados en acciones, al final del periodo</t>
  </si>
  <si>
    <t>Promedio ponderado del precio de ejercicio de opciones sobre acciones ejercitables en acuerdos con pagos basados en acciones</t>
  </si>
  <si>
    <t>Precio promedio ponderado de las acciones</t>
  </si>
  <si>
    <t>Información a revelar sobre el rango de precios a ejercer de opciones sobre acciones existentes [bloque de texto]</t>
  </si>
  <si>
    <t>Información a revelar sobre el rango de precios a ejercer de opciones sobre acciones existentes [resumen]</t>
  </si>
  <si>
    <t>Información a revelar sobre el rango de precios a ejercer de opciones sobre acciones existentes [tabla]</t>
  </si>
  <si>
    <t>Rango [eje]</t>
  </si>
  <si>
    <t>Rangos [miembro]</t>
  </si>
  <si>
    <t>Extremo inferior del rango [miembro]</t>
  </si>
  <si>
    <t>Extremo superior del rango [miembro]</t>
  </si>
  <si>
    <t>Información a revelar sobre el rango de precios a ejercer de opciones sobre acciones existentes [partidas]</t>
  </si>
  <si>
    <t>Precio a ejercer de opciones sobre acciones existentes</t>
  </si>
  <si>
    <t>NumberOfShareOptionsGrantedInSharebasedPaymentArrangement</t>
  </si>
  <si>
    <t>NumberOfShareOptionsForfeitedInSharebasedPaymentArrangement</t>
  </si>
  <si>
    <t>NumberOfShareOptionsExercisedInSharebasedPaymentArrangement</t>
  </si>
  <si>
    <t>NumberOfShareOptionsExpiredInSharebasedPaymentArrangement</t>
  </si>
  <si>
    <t>NumberOfShareOptionsExercisableInSharebasedPaymentArrangement</t>
  </si>
  <si>
    <t>WeightedAverageExercisePriceOfShareOptionsOutstandingInSharebasedPaymentArrangement</t>
  </si>
  <si>
    <t>WeightedAverageExercisePriceOfShareOptionsGrantedInSharebasedPaymentArrangement</t>
  </si>
  <si>
    <t>WeightedAverageExercisePriceOfShareOptionsForfeitedInSharebasedPaymentArrangement</t>
  </si>
  <si>
    <t>WeightedAverageExercisePriceOfShareOptionsExercisedInSharebasedPaymentArrangement</t>
  </si>
  <si>
    <t>WeightedAverageExercisePriceOfShareOptionsExpiredInSharebasedPaymentArrangement</t>
  </si>
  <si>
    <t>WeightedAverageExercisePriceOfShareOptionsExercisableInSharebasedPaymentArrangement</t>
  </si>
  <si>
    <t>WeightedAverageSharePrice</t>
  </si>
  <si>
    <t>DisclosureOfRangeOfExercisePricesOfOutstandingShareOptionsExplanatory</t>
  </si>
  <si>
    <t>DisclosureOfRangeOfExercisePricesOfOutstandingShareOptionsAbstract</t>
  </si>
  <si>
    <t>DisclosureOfRangeOfExercisePricesOfOutstandingShareOptionsTable</t>
  </si>
  <si>
    <t>RangeAxis</t>
  </si>
  <si>
    <t>RangesMember</t>
  </si>
  <si>
    <t>BottomOfRangeMember</t>
  </si>
  <si>
    <t>TopOfRangeMember</t>
  </si>
  <si>
    <t>DisclosureOfRangeOfExercisePricesOfOutstandingShareOptionsLineItems</t>
  </si>
  <si>
    <t>ExercisePriceOfOutstandingShareOptions</t>
  </si>
  <si>
    <t>OBSOLETO</t>
  </si>
  <si>
    <t>[834120c] Nota - Información a revelar sobre el rango de precios a ejercer de opciones sobre las acciones existentes [resumen]</t>
  </si>
  <si>
    <t>Dim_IFRS2_834120!B26</t>
  </si>
  <si>
    <t>IFRS2_834120!C95</t>
  </si>
  <si>
    <t>IFRS2_834120!E95</t>
  </si>
  <si>
    <t>IFRS2_834120!B95</t>
  </si>
  <si>
    <t>IFRS2_834120!C117</t>
  </si>
  <si>
    <t>IFRS2_834120!C126</t>
  </si>
  <si>
    <t>IFRS2_834120!E126</t>
  </si>
  <si>
    <t>IFRS2_834120!B126</t>
  </si>
  <si>
    <t>IFRS2_834120!E117</t>
  </si>
  <si>
    <t>IFRS2_834120!B117</t>
  </si>
  <si>
    <t>Dim_IFRS2_834120!H26</t>
  </si>
  <si>
    <t>A87</t>
  </si>
  <si>
    <t>Total de la entidad por partes relacionadas [miembro]</t>
  </si>
  <si>
    <t>EntitysTotalForRelatedPartiesMember</t>
  </si>
  <si>
    <t>http://www.svs.cl/cl/fr/ci/2013-01-01</t>
  </si>
  <si>
    <t>http://www.svs.cl/cl/fr/ci/role/ifrs_3_2012-03-29_role-817000</t>
  </si>
  <si>
    <t>[817000] Nota -     Información a revelar sobre combinaciones de negocios</t>
  </si>
  <si>
    <t>EL ROL 817000 se debe incluir integramente el nuevo rol  ( de la TAXONOMIA IFRS 2012)</t>
  </si>
  <si>
    <t>solo basta llamarlo desde el DTS</t>
  </si>
  <si>
    <t>http://xbrl.ifrs.org/taxonomy/2012-03-29/full_ifrs/ifrs_3_2012-03-29/pre_ifrs_3_2012-03-29_role-817000.xml</t>
  </si>
  <si>
    <t>http://xbrl.ifrs.org/taxonomy/2012-03-29/full_ifrs/ifrs_3_2012-03-29/cal_ifrs_3_2012-03-29_role-817000.xml</t>
  </si>
  <si>
    <t>http://xbrl.ifrs.org/taxonomy/2012-03-29/full_ifrs/ifrs_3_2012-03-29/def_ifrs_3_2012-03-29_role-817000.xml</t>
  </si>
  <si>
    <t>http://xbrl.ifrs.org/taxonomy/2012-03-29/full_ifrs/ifrs_8_2012-03-29/pre_ifrs_8_2012-03-29_role-871100.xml</t>
  </si>
  <si>
    <t>http://xbrl.ifrs.org/taxonomy/2012-03-29/full_ifrs/ifrs_8_2012-03-29/cal_ifrs_8_2012-03-29_role-871100.xml</t>
  </si>
  <si>
    <t>http://xbrl.ifrs.org/taxonomy/2012-03-29/full_ifrs/ifrs_8_2012-03-29/def_ifrs_8_2012-03-29_role-871100.xml</t>
  </si>
  <si>
    <t>EL ROL 87110. Control Financiero pide eliminar SOLO UN elemento</t>
  </si>
  <si>
    <t>http://xbrl.ifrs.org/taxonomy/2012-03-29/full_ifrs/dimensions_full_ifrs/dim_ifrs_2012-03-29_role-901000.xml</t>
  </si>
  <si>
    <t>http://xbrl.ifrs.org/taxonomy/2012-03-29/full_ifrs/dimensions_full_ifrs/dim_ifrs_2012-03-29_role-901100.xml</t>
  </si>
  <si>
    <t>http://xbrl.ifrs.org/taxonomy/2012-03-29/full_ifrs/dimensions_full_ifrs/dim_ifrs_2012-03-29_role-901500.xml</t>
  </si>
  <si>
    <t>http://xbrl.ifrs.org/taxonomy/2012-03-29/full_ifrs/dimensions_full_ifrs/dim_ifrs_2012-03-29_role-903000.xml</t>
  </si>
  <si>
    <t>http://xbrl.ifrs.org/taxonomy/2012-03-29/full_ifrs/dimensions_full_ifrs/dim_ifrs_2012-03-29_role-904000.xml</t>
  </si>
  <si>
    <t>http://xbrl.ifrs.org/taxonomy/2012-03-29/full_ifrs/dimensions_full_ifrs/dim_ifrs_2012-03-29_role-913000.xml</t>
  </si>
  <si>
    <t>http://xbrl.ifrs.org/taxonomy/2012-03-29/full_ifrs/dimensions_full_ifrs/pre_ifrs_2012-03-29_role-901000.xml</t>
  </si>
  <si>
    <t>http://xbrl.ifrs.org/taxonomy/2012-03-29/full_ifrs/dimensions_full_ifrs/pre_ifrs_2012-03-29_role-901100.xml</t>
  </si>
  <si>
    <t>http://xbrl.ifrs.org/taxonomy/2012-03-29/full_ifrs/dimensions_full_ifrs/pre_ifrs_2012-03-29_role-901500.xml</t>
  </si>
  <si>
    <t>http://xbrl.ifrs.org/taxonomy/2012-03-29/full_ifrs/dimensions_full_ifrs/pre_ifrs_2012-03-29_role-903000.xml</t>
  </si>
  <si>
    <t>http://xbrl.ifrs.org/taxonomy/2012-03-29/full_ifrs/dimensions_full_ifrs/pre_ifrs_2012-03-29_role-904000.xml</t>
  </si>
  <si>
    <t>http://xbrl.ifrs.org/taxonomy/2012-03-29/full_ifrs/dimensions_full_ifrs/pre_ifrs_2012-03-29_role-913000.xml</t>
  </si>
  <si>
    <t>Est_Sit_Fin_Liq!C5</t>
  </si>
  <si>
    <t>Est_Sit_Fin_Clas!C5</t>
  </si>
  <si>
    <t>IAS 1 - 110000!C5</t>
  </si>
  <si>
    <t>Piezas de repuesto corrientes</t>
  </si>
  <si>
    <t>SpareParts</t>
  </si>
  <si>
    <t>Productos terminados corrientes</t>
  </si>
  <si>
    <t>Otros inventarios corrientes</t>
  </si>
  <si>
    <t>Materias primas corrientes</t>
  </si>
  <si>
    <t>Mercaderías corrientes</t>
  </si>
  <si>
    <t>Suministros de producción corrientes</t>
  </si>
  <si>
    <t>Eliminados</t>
  </si>
  <si>
    <t>2012-12-18</t>
  </si>
  <si>
    <t>2012-03-29</t>
  </si>
  <si>
    <t>cl-ci_ias-1_2012-03-29/cl-ci_ias-1_2012-03-29_role-110000.xsd</t>
  </si>
  <si>
    <t>ias-1_2012-03-29_role-110000</t>
  </si>
  <si>
    <t>cl-ci_ias-1_2012-03-29/archivos/pre_cl-ci_ias-1_2012-03-29_role-110000.xml</t>
  </si>
  <si>
    <t>cl-ci_ias-1_2012-03-29/archivos/def_cl-ci_ias-1_2012-03-29_role-110000.xml</t>
  </si>
  <si>
    <t>ias-24_2012-03-29_role-818000_rol</t>
  </si>
  <si>
    <t>cl-ci_ias-24_2012-03-29/archivos/rol_cl-ci_ias-24_2012-03-29_role-818000.xsd</t>
  </si>
  <si>
    <t>ias-24_2012-03-29_role-818000</t>
  </si>
  <si>
    <t>cl-ci_ias-24_2012-03-29/cl-ci_ias-24_2012-03-29_role-818000.xsd</t>
  </si>
  <si>
    <t>cl-ci_ias-24_2012-03-29/archivos/pre_cl-ci_ias-24_2012-03-29_role-818000.xml</t>
  </si>
  <si>
    <t>cl-ci_ias-1_2012-03-29/archivos/cal_cl-ci_ias-1_2012-03-29_role-810000.xml</t>
  </si>
  <si>
    <t>cl-ci_ias-1_2012-03-29/archivos/def_cl-ci_ias-1_2012-03-29_role-810000.xml</t>
  </si>
  <si>
    <t>ifrs-7_2012-03-29_role-822400_rol</t>
  </si>
  <si>
    <t>cl-ci_ifrs-7_2012-03-29/archivos/rol_cl-ci_ifrs-7_2012-03-29_role-822400.xsd</t>
  </si>
  <si>
    <t>ifrs-7_2012-03-29_role-822400</t>
  </si>
  <si>
    <t>ifrs-7_2012-03-29_role-822400a</t>
  </si>
  <si>
    <t>ifrs-7_2012-03-29_role-822400b</t>
  </si>
  <si>
    <t>ifrs-7_2012-03-29_role-822400c</t>
  </si>
  <si>
    <t>ifrs-7_2012-03-29_role-822400d</t>
  </si>
  <si>
    <t>ifrs-7_2012-03-29_role-822400e</t>
  </si>
  <si>
    <t>ifrs-7_2012-03-29_role-822400f</t>
  </si>
  <si>
    <t>cl-ci_ifrs-7_2012-03-29/cl-ci_ifrs-7_2012-03-29_role-822400.xsd</t>
  </si>
  <si>
    <t>cl-ci_ifrs-7_2012-03-29/archivos/pre_cl-ci_ifrs-7_2012-03-29_role-822400.xml</t>
  </si>
  <si>
    <t>cl-ci_ifrs-7_2012-03-29/archivos/cal_cl-ci_ifrs-7_2012-03-29_role-822400.xml</t>
  </si>
  <si>
    <t>cl-ci_ifrs-7_2012-03-29/archivos/def_cl-ci_ifrs-7_2012-03-29_role-822400.xml</t>
  </si>
  <si>
    <t>cl-ci_ifrs-7_2012-03-29/archivos/def_cl-ci_ifrs-7_2012-03-29_role-822400a.xml</t>
  </si>
  <si>
    <t>cl-ci_ifrs-7_2012-03-29/archivos/def_cl-ci_ifrs-7_2012-03-29_role-822400b.xml</t>
  </si>
  <si>
    <t>cl-ci_ifrs-7_2012-03-29/archivos/def_cl-ci_ifrs-7_2012-03-29_role-822400c.xml</t>
  </si>
  <si>
    <t>cl-ci_ifrs-7_2012-03-29/archivos/def_cl-ci_ifrs-7_2012-03-29_role-822400d.xml</t>
  </si>
  <si>
    <t>cl-ci_ifrs-7_2012-03-29/archivos/def_cl-ci_ifrs-7_2012-03-29_role-822400e.xml</t>
  </si>
  <si>
    <t>cl-ci_ifrs-7_2012-03-29/archivos/def_cl-ci_ifrs-7_2012-03-29_role-822400f.xml</t>
  </si>
  <si>
    <t>ias-31_2012-03-29_role-825500_rol</t>
  </si>
  <si>
    <t>cl-ci_ias-31_2012-03-29/archivos/rol_cl-ci_ias-31_2012-03-29_role-825500.xsd</t>
  </si>
  <si>
    <t>ias-31_2012-03-29_role-825500</t>
  </si>
  <si>
    <t>cl-ci_ias-31_2012-03-29/cl-ci_ias-31_2012-03-29_role-825500.xsd</t>
  </si>
  <si>
    <t>cl-ci_ias-31_2012-03-29/archivos/pre_cl-ci_ias-31_2012-03-29_role-825500.xml</t>
  </si>
  <si>
    <t>cl-ci_ias-31_2012-03-29/archivos/cal_cl-ci_ias-31_2012-03-29_role-825500.xml</t>
  </si>
  <si>
    <t>cl-ci_ias-31_2012-03-29/archivos/def_cl-ci_ias-31_2012-03-29_role-825500.xml</t>
  </si>
  <si>
    <t>ias-28_2012-03-29_role-825600_rol</t>
  </si>
  <si>
    <t>cl-ci_ias-28_2012-03-29/archivos/rol_cl-ci_ias-28_2012-03-29_role-825600.xsd</t>
  </si>
  <si>
    <t>ias-28_2012-03-29_role-825600</t>
  </si>
  <si>
    <t>cl-ci_ias-28_2012-03-29/cl-ci_ias-28_2012-03-29_role-825600.xsd</t>
  </si>
  <si>
    <t>cl-ci_ias-28_2012-03-29/archivos/pre_cl-ci_ias-28_2012-03-29_role-825600.xml</t>
  </si>
  <si>
    <t>cl-ci_ias-28_2012-03-29/archivos/def_cl-ci_ias-28_2012-03-29_role-825600.xml</t>
  </si>
  <si>
    <t>cl-ci_ifrs-2_2012-03-29/cl-ci_ifrs-2_2012-03-29_role-834120.xsd</t>
  </si>
  <si>
    <t>http://xbrl.ifrs.org/taxonomy/2012-03-29/full_ifrs/ias_1_2012-03-29/gla_ias_1_2012-03-29-en.xml</t>
  </si>
  <si>
    <t>http://xbrl.ifrs.org/taxonomy/2012-03-29/full_ifrs/ias_1_2012-03-29/gre_ias_1_2012-03-29.xml</t>
  </si>
  <si>
    <t>http://xbrl.ifrs.org/taxonomy/2012-03-29/full_ifrs/ias_1_2012-03-29/ref_ias_1_2012-03-29.xml</t>
  </si>
  <si>
    <t>cl-ci_ias-7_2012-03-29</t>
  </si>
  <si>
    <t>notas/cl-ci_ias-7_2012-03-29.xsd</t>
  </si>
  <si>
    <t>http://xbrl.ifrs.org/taxonomy/2012-03-29/full_ifrs/ias_7_2012-03-29/gla_ias_7_2012-03-29-en.xml</t>
  </si>
  <si>
    <t>http://xbrl.ifrs.org/taxonomy/2012-03-29/full_ifrs/ias_7_2012-03-29/gre_ias_7_2012-03-29.xml</t>
  </si>
  <si>
    <t>http://xbrl.ifrs.org/taxonomy/2012-03-29/full_ifrs/ias_7_2012-03-29/ref_ias_7_2012-03-29.xml</t>
  </si>
  <si>
    <t>cl-ci_ias-24_2012-03-29</t>
  </si>
  <si>
    <t>notas/cl-ci_ias-24_2012-03-29.xsd</t>
  </si>
  <si>
    <t>http://xbrl.ifrs.org/taxonomy/2012-03-29/full_ifrs/ias_24_2012-03-29/gla_ias_24_2012-03-29-en.xml</t>
  </si>
  <si>
    <t>http://xbrl.ifrs.org/taxonomy/2012-03-29/full_ifrs/ias_24_2012-03-29/gre_ias_24_2012-03-29.xml</t>
  </si>
  <si>
    <t>http://xbrl.ifrs.org/taxonomy/2012-03-29/full_ifrs/ias_24_2012-03-29/ref_ias_24_2012-03-29.xml</t>
  </si>
  <si>
    <t>cl-ci_ias-28_2012-03-29</t>
  </si>
  <si>
    <t>notas/cl-ci_ias-28_2012-03-29.xsd</t>
  </si>
  <si>
    <t>http://xbrl.ifrs.org/taxonomy/2012-03-29/full_ifrs/ias_28_2012-03-29/gla_ias_28_2012-03-29-en.xml</t>
  </si>
  <si>
    <t>http://xbrl.ifrs.org/taxonomy/2012-03-29/full_ifrs/ias_28_2012-03-29/gre_ias_28_2012-03-29.xml</t>
  </si>
  <si>
    <t>http://xbrl.ifrs.org/taxonomy/2012-03-29/full_ifrs/ias_28_2012-03-29/ref_ias_28_2012-03-29.xml</t>
  </si>
  <si>
    <t>cl-ci_ias-31_2012-03-29</t>
  </si>
  <si>
    <t>notas/cl-ci_ias-31_2012-03-29.xsd</t>
  </si>
  <si>
    <t>http://xbrl.ifrs.org/taxonomy/2012-03-29/full_ifrs/ias_31_2012-03-29/gla_ias_31_2012-03-29-en.xml</t>
  </si>
  <si>
    <t>http://xbrl.ifrs.org/taxonomy/2012-03-29/full_ifrs/ias_31_2012-03-29/gre_ias_31_2012-03-29.xml</t>
  </si>
  <si>
    <t>http://xbrl.ifrs.org/taxonomy/2012-03-29/full_ifrs/ias_31_2012-03-29/ref_ias_31_2012-03-29.xml</t>
  </si>
  <si>
    <t>cl-ci_ifrs-2_2012-03-29</t>
  </si>
  <si>
    <t>notas/cl-ci_ifrs-2_2012-03-29.xsd</t>
  </si>
  <si>
    <t>http://xbrl.ifrs.org/taxonomy/2012-03-29/full_ifrs/ifrs_2_2012-03-29/gla_ifrs_2_2012-03-29-en.xml</t>
  </si>
  <si>
    <t>http://xbrl.ifrs.org/taxonomy/2012-03-29/full_ifrs/ifrs_2_2012-03-29/gre_ifrs_2_2012-03-29.xml</t>
  </si>
  <si>
    <t>http://xbrl.ifrs.org/taxonomy/2012-03-29/full_ifrs/ifrs_2_2012-03-29/ref_ifrs_2_2012-03-29.xml</t>
  </si>
  <si>
    <t>cl-ci_ifrs-3_2012-03-29</t>
  </si>
  <si>
    <t>http://xbrl.ifrs.org/taxonomy/2012-03-29/full_ifrs/ifrs_3_2012-03-29/gla_ifrs_3_2012-03-29-en.xml</t>
  </si>
  <si>
    <t>http://xbrl.ifrs.org/taxonomy/2012-03-29/full_ifrs/ifrs_3_2012-03-29/gre_ifrs_3_2012-03-29.xml</t>
  </si>
  <si>
    <t>http://xbrl.ifrs.org/taxonomy/2012-03-29/full_ifrs/ifrs_3_2012-03-29/ref_ifrs_3_2012-03-29.xml</t>
  </si>
  <si>
    <t>cl-ci_ifrs-7_2012-03-29</t>
  </si>
  <si>
    <t>notas/cl-ci_ifrs-7_2012-03-29.xsd</t>
  </si>
  <si>
    <t>http://xbrl.ifrs.org/taxonomy/2012-03-29/full_ifrs/ifrs_7_2012-03-29/gla_ifrs_7_2012-03-29-en.xml</t>
  </si>
  <si>
    <t>http://xbrl.ifrs.org/taxonomy/2012-03-29/full_ifrs/ifrs_7_2012-03-29/gre_ifrs_7_2012-03-29.xml</t>
  </si>
  <si>
    <t>http://xbrl.ifrs.org/taxonomy/2012-03-29/full_ifrs/ifrs_7_2012-03-29/ref_ifrs_7_2012-03-29.xml</t>
  </si>
  <si>
    <t>http://xbrl.ifrs.org/taxonomy/2012-03-29/full_ifrs/ifrs_8_2012-03-29/gla_ifrs_8_2012-03-29-en.xml</t>
  </si>
  <si>
    <t>http://xbrl.ifrs.org/taxonomy/2012-03-29/full_ifrs/ifrs_8_2012-03-29/gre_ifrs_8_2012-03-29.xml</t>
  </si>
  <si>
    <t>http://xbrl.ifrs.org/taxonomy/2012-03-29/full_ifrs/ifrs_8_2012-03-29/ref_ifrs_8_2012-03-29.xml</t>
  </si>
  <si>
    <t>cl-ci_dimension_2012-03-29</t>
  </si>
  <si>
    <t>notas/cl-ci_dimension_2012-03-29.xsd</t>
  </si>
  <si>
    <t>http://www.svs.cl/cl/fr/ci/role/ifrs-2_2012-03-29_role-834120c</t>
  </si>
  <si>
    <t>http://www.svs.cl/cl/fr/ci/role/ifrs-2_2012-03-29_role-834120b</t>
  </si>
  <si>
    <t xml:space="preserve">  http://xbrl.ifrs.org/role/ifrs/ifrs_3_2012-03-29_role-817000</t>
  </si>
  <si>
    <t xml:space="preserve">  http://xbrl.ifrs.org/role/ifrs/ifrs_8_2012-03-29_role-871100</t>
  </si>
  <si>
    <t>IFRS-12</t>
  </si>
  <si>
    <t>http://xbrl.ifrs.org/taxonomy/2012-03-29/full_ifrs/ifrs_12_2012-03-29/pre_ifrs_12_2012-03-29_role-825700.xml</t>
  </si>
  <si>
    <t>http://xbrl.ifrs.org/taxonomy/2012-03-29/full_ifrs/ifrs_12_2012-03-29/def_ifrs_12_2012-03-29_role-825700.xml</t>
  </si>
  <si>
    <t>http://xbrl.ifrs.org/taxonomy/2012-03-29/full_ifrs/ifrs_12_2012-03-29/ref_ifrs_12_2012-03-29.xml</t>
  </si>
  <si>
    <t>http://xbrl.ifrs.org/taxonomy/2012-03-29/full_ifrs/ifrs_12_2012-03-29/gre_ifrs_12_2012-03-29.xml</t>
  </si>
  <si>
    <t>http://xbrl.ifrs.org/taxonomy/2012-03-29/full_ifrs/ifrs_12_2012-03-29/gla_ifrs_12_2012-03-29-en.xml</t>
  </si>
  <si>
    <t>cl-ci_core_2012-12-18.xsd</t>
  </si>
  <si>
    <t>Trabajo en curso corriente</t>
  </si>
  <si>
    <t>http://www.svs.cl/cl/fr/ci/$E$1/cl-ci_ias-31_2012-03-29_role-825500_rol</t>
  </si>
  <si>
    <t>http://www.svs.cl/cl/fr/ci/$E$1/cl-ci_ias-31_2012-03-29_role-825500</t>
  </si>
  <si>
    <t>http://www.svs.cl/cl/fr/ci/$E$1/cl-ci_ias-28_2012-03-29_role-825600_rol</t>
  </si>
  <si>
    <t>http://www.svs.cl/cl/fr/ci/$E$1/cl-ci_ias-28_2012-03-29_role-825600</t>
  </si>
  <si>
    <t>http://www.svs.cl/cl/fr/ci/$E$1/cl-ci_ias-28_2012-03-29</t>
  </si>
  <si>
    <t>http://www.svs.cl/cl/fr/ci/$E$1/cl-ci_ias-31_2012-03-29</t>
  </si>
  <si>
    <t>cl-ci_shell_2012-12-18.xsd</t>
  </si>
  <si>
    <t>NO ENCONTRE EL ELEMENTO</t>
  </si>
  <si>
    <t>http://xbrl.ifrs.org/taxonomy/2012-03-29/full_ifrs/ias_1_2012-03-29/pre_ias_1_2012-03-29_role-800600.xml</t>
  </si>
  <si>
    <t>http://xbrl.ifrs.org/taxonomy/2012-03-29/full_ifrs/ifrs_13_2012-03-29/pre_ifrs_13_2012-03-29_role-823000.xml</t>
  </si>
  <si>
    <t>http://xbrl.ifrs.org/taxonomy/2012-03-29/full_ifrs/ifrs_13_2012-03-29/def_ifrs_13_2012-03-29_role-823000.xml</t>
  </si>
  <si>
    <t>http://xbrl.ifrs.org/taxonomy/2012-03-29/full_ifrs/ifrs_13_2012-03-29/cal_ifrs_13_2012-03-29_role-823000.xml</t>
  </si>
  <si>
    <t>http://xbrl.ifrs.org/taxonomy/2012-03-29/full_ifrs/ifrs_13_2012-03-29/ref_ifrs_13_2012-03-29.xml</t>
  </si>
  <si>
    <t>[880000] Nota - Información adicional</t>
  </si>
  <si>
    <t>Información a revelar sobre información adicional [bloque de texto]</t>
  </si>
  <si>
    <t>Compromisos de inversión en capital [resumen]</t>
  </si>
  <si>
    <t>Compromisos de inversión en capital contractuales</t>
  </si>
  <si>
    <t>Compromisos de inversión de capital autorizados pero no contratados</t>
  </si>
  <si>
    <t>Total compromisos de capital</t>
  </si>
  <si>
    <t>Remuneración del auditor [resumen]</t>
  </si>
  <si>
    <t>Remuneración del auditor por servicios de auditoría</t>
  </si>
  <si>
    <t>Remuneración del auditor por servicios fiscales</t>
  </si>
  <si>
    <t>Remuneración del auditor por otros servicios</t>
  </si>
  <si>
    <t>Total remuneración del auditor</t>
  </si>
  <si>
    <t>Número y número promedio de empleados [resumen]</t>
  </si>
  <si>
    <t>Número de empleados</t>
  </si>
  <si>
    <t>Número promedio de empleados</t>
  </si>
  <si>
    <t>DisclosureOfAdditionalInformationExplanatory</t>
  </si>
  <si>
    <t>CapitalCommitmentsAbstract</t>
  </si>
  <si>
    <t>ContractualCapitalCommitments</t>
  </si>
  <si>
    <t>AuthorisedCapitalCommitmentsButNotContractedFor</t>
  </si>
  <si>
    <t>CapitalCommitments</t>
  </si>
  <si>
    <t>AuditorsRemunerationAbstract</t>
  </si>
  <si>
    <t>AuditorsRemunerationForAuditServices</t>
  </si>
  <si>
    <t>AuditorsRemunerationForTaxServices</t>
  </si>
  <si>
    <t>AuditorsRemunerationForOtherServices</t>
  </si>
  <si>
    <t>AuditorsRemuneration</t>
  </si>
  <si>
    <t>NumberAndAverageNumberOfEmployeesAbstract</t>
  </si>
  <si>
    <t>NumberOfEmployees</t>
  </si>
  <si>
    <t>AverageNumberOfEmployees</t>
  </si>
  <si>
    <t>IAS1_880000!C4</t>
  </si>
  <si>
    <t>IAS1_880000!C5</t>
  </si>
  <si>
    <t>IAS1_880000!C8</t>
  </si>
  <si>
    <t>IAS1_880000!D8</t>
  </si>
  <si>
    <t>IAS1_880000!E8</t>
  </si>
  <si>
    <t>IAS1_880000!B8</t>
  </si>
  <si>
    <t>http://xbrl.ifrs.org/taxonomy/2012-03-29/full_ifrs/ias_41_2012-03-29/pre_ias_41_2012-03-29_role-824180.xml</t>
  </si>
  <si>
    <t>http://xbrl.ifrs.org/taxonomy/2012-03-29/full_ifrs/ias_41_2012-03-29/cal_ias_41_2012-03-29_role-824180.xml</t>
  </si>
  <si>
    <t>http://xbrl.ifrs.org/taxonomy/2012-03-29/full_ifrs/ias_41_2012-03-29/def_ias_41_2012-03-29_role-824180.xml</t>
  </si>
  <si>
    <t>http://xbrl.ifrs.org/taxonomy/2012-03-29/full_ifrs/ias_41_2012-03-29/ref_ias_41_2012-03-29.xml</t>
  </si>
  <si>
    <t>notas/cl-ci_ias-12_2012-03-29.xsd</t>
  </si>
  <si>
    <t>http://xbrl.ifrs.org/taxonomy/2012-03-29/full_ifrs/ias_12_2012-03-29/pre_ias_12_2012-03-29_role-835110.xml</t>
  </si>
  <si>
    <t>http://xbrl.ifrs.org/taxonomy/2012-03-29/full_ifrs/ias_12_2012-03-29/cal_ias_12_2012-03-29_role-835110.xml</t>
  </si>
  <si>
    <t>http://xbrl.ifrs.org/taxonomy/2012-03-29/full_ifrs/ias_12_2012-03-29/def_ias_12_2012-03-29_role-835110.xml</t>
  </si>
  <si>
    <t>http://xbrl.ifrs.org/taxonomy/2012-03-29/full_ifrs/ias_12_2012-03-29/ref_ias_12_2012-03-29.xml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</si>
</sst>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 #,##0.00\ [$€]_-;_-* &quot;-&quot;??\ [$€]_-;_-@_-"/>
  </numFmts>
  <fonts count="61">
    <font>
      <sz val="11"/>
      <color theme="1"/>
      <name val="Calibri"/>
      <family val="2"/>
      <scheme val="minor"/>
    </font>
    <font>
      <sz val="11"/>
      <color rgb="FFFFFFFF"/>
      <name val="Calibri"/>
      <family val="2"/>
      <scheme val="minor"/>
    </font>
    <font>
      <sz val="11"/>
      <color rgb="FF2E8B57"/>
      <name val="Calibri"/>
      <family val="2"/>
      <scheme val="minor"/>
    </font>
    <font>
      <sz val="8"/>
      <name val="ＭＳ Ｐゴシック"/>
      <family val="3"/>
      <charset val="128"/>
    </font>
    <font>
      <sz val="8"/>
      <name val="Courier New"/>
      <family val="3"/>
    </font>
    <font>
      <sz val="8"/>
      <name val="Arial"/>
      <family val="2"/>
      <charset val="238"/>
    </font>
    <font>
      <sz val="11"/>
      <color indexed="8"/>
      <name val="Czcionka tekstu podstawowego"/>
      <family val="2"/>
      <charset val="238"/>
    </font>
    <font>
      <sz val="11"/>
      <color indexed="9"/>
      <name val="Czcionka tekstu podstawowego"/>
      <family val="2"/>
      <charset val="238"/>
    </font>
    <font>
      <sz val="11"/>
      <color indexed="17"/>
      <name val="Czcionka tekstu podstawowego"/>
      <family val="2"/>
      <charset val="238"/>
    </font>
    <font>
      <b/>
      <sz val="11"/>
      <color indexed="52"/>
      <name val="Czcionka tekstu podstawowego"/>
      <family val="2"/>
      <charset val="238"/>
    </font>
    <font>
      <b/>
      <sz val="11"/>
      <color indexed="9"/>
      <name val="Czcionka tekstu podstawowego"/>
      <family val="2"/>
      <charset val="238"/>
    </font>
    <font>
      <sz val="11"/>
      <color indexed="52"/>
      <name val="Czcionka tekstu podstawowego"/>
      <family val="2"/>
      <charset val="238"/>
    </font>
    <font>
      <sz val="11"/>
      <color indexed="62"/>
      <name val="Czcionka tekstu podstawowego"/>
      <family val="2"/>
      <charset val="238"/>
    </font>
    <font>
      <b/>
      <sz val="11"/>
      <color indexed="63"/>
      <name val="Czcionka tekstu podstawowego"/>
      <family val="2"/>
      <charset val="238"/>
    </font>
    <font>
      <b/>
      <sz val="11"/>
      <color indexed="56"/>
      <name val="Czcionka tekstu podstawowego"/>
      <family val="2"/>
      <charset val="238"/>
    </font>
    <font>
      <b/>
      <sz val="9"/>
      <color indexed="8"/>
      <name val="Verdana"/>
      <family val="2"/>
    </font>
    <font>
      <sz val="10"/>
      <name val="Arial"/>
      <family val="2"/>
      <charset val="238"/>
    </font>
    <font>
      <sz val="11"/>
      <color indexed="20"/>
      <name val="Czcionka tekstu podstawowego"/>
      <family val="2"/>
      <charset val="238"/>
    </font>
    <font>
      <sz val="11"/>
      <color indexed="60"/>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8"/>
      <name val="Czcionka tekstu podstawowego"/>
      <family val="2"/>
      <charset val="238"/>
    </font>
    <font>
      <sz val="10"/>
      <name val="Arial"/>
      <family val="2"/>
    </font>
    <font>
      <b/>
      <sz val="18"/>
      <color indexed="56"/>
      <name val="Cambria"/>
      <family val="2"/>
      <charset val="238"/>
    </font>
    <font>
      <i/>
      <sz val="11"/>
      <color indexed="23"/>
      <name val="Czcionka tekstu podstawowego"/>
      <family val="2"/>
      <charset val="238"/>
    </font>
    <font>
      <b/>
      <sz val="10"/>
      <color indexed="22"/>
      <name val="Arial"/>
      <family val="2"/>
    </font>
    <font>
      <sz val="11"/>
      <color indexed="10"/>
      <name val="Czcionka tekstu podstawowego"/>
      <family val="2"/>
      <charset val="238"/>
    </font>
    <font>
      <b/>
      <sz val="8"/>
      <color indexed="81"/>
      <name val="Tahoma"/>
      <family val="2"/>
    </font>
    <font>
      <sz val="8"/>
      <color indexed="81"/>
      <name val="Tahoma"/>
      <family val="2"/>
    </font>
    <font>
      <sz val="8"/>
      <name val="Arial"/>
      <family val="2"/>
    </font>
    <font>
      <sz val="8"/>
      <name val="Verdana"/>
      <family val="2"/>
    </font>
    <font>
      <b/>
      <sz val="8"/>
      <name val="Verdana"/>
      <family val="2"/>
    </font>
    <font>
      <sz val="10"/>
      <color theme="1"/>
      <name val="Calibri"/>
      <family val="2"/>
      <scheme val="minor"/>
    </font>
    <font>
      <sz val="11"/>
      <color theme="0"/>
      <name val="Calibri"/>
      <family val="2"/>
      <scheme val="minor"/>
    </font>
    <font>
      <sz val="10"/>
      <name val="Verdana"/>
      <family val="2"/>
    </font>
    <font>
      <sz val="8"/>
      <name val="Calibri"/>
      <family val="2"/>
    </font>
    <font>
      <sz val="8"/>
      <color indexed="10"/>
      <name val="ＭＳ Ｐゴシック"/>
      <family val="3"/>
      <charset val="128"/>
    </font>
    <font>
      <sz val="8"/>
      <color indexed="10"/>
      <name val="Calibri"/>
      <family val="2"/>
    </font>
    <font>
      <sz val="8"/>
      <color indexed="21"/>
      <name val="ＭＳ Ｐゴシック"/>
      <family val="3"/>
      <charset val="128"/>
    </font>
    <font>
      <sz val="8"/>
      <color indexed="21"/>
      <name val="Calibri"/>
      <family val="2"/>
    </font>
    <font>
      <u/>
      <sz val="11"/>
      <color theme="10"/>
      <name val="Calibri"/>
      <family val="2"/>
      <scheme val="minor"/>
    </font>
    <font>
      <sz val="8"/>
      <color rgb="FF2E8B57"/>
      <name val="Calibri"/>
      <family val="2"/>
      <scheme val="minor"/>
    </font>
    <font>
      <sz val="8"/>
      <color theme="1"/>
      <name val="Calibri"/>
      <family val="2"/>
      <scheme val="minor"/>
    </font>
    <font>
      <b/>
      <sz val="11"/>
      <color indexed="62"/>
      <name val="Czcionka tekstu podstawowego"/>
      <family val="2"/>
      <charset val="238"/>
    </font>
    <font>
      <sz val="8"/>
      <color indexed="10"/>
      <name val="Verdana"/>
      <family val="2"/>
    </font>
    <font>
      <sz val="8"/>
      <color indexed="9"/>
      <name val="Verdana"/>
      <family val="2"/>
    </font>
    <font>
      <sz val="8"/>
      <color indexed="21"/>
      <name val="Verdana"/>
      <family val="2"/>
    </font>
    <font>
      <sz val="8"/>
      <color indexed="8"/>
      <name val="Verdana"/>
      <family val="2"/>
    </font>
    <font>
      <sz val="8"/>
      <color indexed="17"/>
      <name val="Verdana"/>
      <family val="2"/>
    </font>
    <font>
      <sz val="8"/>
      <color indexed="10"/>
      <name val="Arial"/>
      <family val="2"/>
    </font>
    <font>
      <sz val="8"/>
      <color indexed="81"/>
      <name val="Arial"/>
      <family val="2"/>
    </font>
    <font>
      <sz val="8"/>
      <color indexed="48"/>
      <name val="Arial"/>
      <family val="2"/>
    </font>
    <font>
      <sz val="11"/>
      <color rgb="FFFF0000"/>
      <name val="Calibri"/>
      <family val="2"/>
      <scheme val="minor"/>
    </font>
    <font>
      <sz val="8"/>
      <color rgb="FFFF0000"/>
      <name val="Arial"/>
      <family val="2"/>
    </font>
    <font>
      <sz val="8"/>
      <color rgb="FFFF0000"/>
      <name val="Verdana"/>
      <family val="2"/>
    </font>
    <font>
      <sz val="8"/>
      <color indexed="9"/>
      <name val="Arial"/>
      <family val="2"/>
    </font>
    <font>
      <sz val="8"/>
      <name val="Calibri"/>
      <family val="2"/>
      <scheme val="minor"/>
    </font>
    <font>
      <sz val="8"/>
      <color indexed="10"/>
      <name val="Arial"/>
      <family val="2"/>
      <charset val="238"/>
    </font>
    <font>
      <sz val="10"/>
      <color indexed="10"/>
      <name val="Arial"/>
      <family val="2"/>
    </font>
    <font>
      <sz val="11"/>
      <name val="Calibri"/>
      <family val="2"/>
      <scheme val="minor"/>
    </font>
    <font>
      <i/>
      <sz val="8"/>
      <name val="Arial"/>
      <family val="2"/>
    </font>
  </fonts>
  <fills count="50">
    <fill>
      <patternFill patternType="none"/>
    </fill>
    <fill>
      <patternFill patternType="gray125"/>
    </fill>
    <fill>
      <patternFill patternType="solid">
        <fgColor rgb="FF6495ED"/>
        <bgColor indexed="64"/>
      </patternFill>
    </fill>
    <fill>
      <patternFill patternType="solid">
        <fgColor rgb="FFF0F8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7"/>
        <bgColor indexed="64"/>
      </patternFill>
    </fill>
    <fill>
      <patternFill patternType="solid">
        <fgColor theme="4" tint="0.39997558519241921"/>
        <bgColor indexed="65"/>
      </patternFill>
    </fill>
    <fill>
      <patternFill patternType="solid">
        <fgColor theme="3" tint="0.79998168889431442"/>
        <bgColor indexed="64"/>
      </patternFill>
    </fill>
    <fill>
      <patternFill patternType="solid">
        <fgColor theme="4" tint="0.79998168889431442"/>
        <bgColor indexed="64"/>
      </patternFill>
    </fill>
    <fill>
      <patternFill patternType="solid">
        <fgColor indexed="41"/>
        <bgColor indexed="64"/>
      </patternFill>
    </fill>
    <fill>
      <patternFill patternType="solid">
        <fgColor indexed="9"/>
        <bgColor indexed="64"/>
      </patternFill>
    </fill>
    <fill>
      <patternFill patternType="solid">
        <fgColor rgb="FFFFFF00"/>
        <bgColor indexed="64"/>
      </patternFill>
    </fill>
    <fill>
      <patternFill patternType="solid">
        <fgColor indexed="13"/>
        <bgColor indexed="64"/>
      </patternFill>
    </fill>
    <fill>
      <patternFill patternType="solid">
        <fgColor theme="2" tint="-9.9978637043366805E-2"/>
        <bgColor indexed="64"/>
      </patternFill>
    </fill>
    <fill>
      <patternFill patternType="solid">
        <fgColor theme="3" tint="0.39997558519241921"/>
        <bgColor indexed="64"/>
      </patternFill>
    </fill>
    <fill>
      <patternFill patternType="solid">
        <fgColor rgb="FF99FF99"/>
        <bgColor indexed="64"/>
      </patternFill>
    </fill>
    <fill>
      <patternFill patternType="solid">
        <fgColor rgb="FF9999FF"/>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rgb="FFFFCCFF"/>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indexed="44"/>
        <bgColor indexed="64"/>
      </patternFill>
    </fill>
    <fill>
      <patternFill patternType="solid">
        <fgColor theme="6"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0"/>
      </left>
      <right style="thin">
        <color indexed="0"/>
      </right>
      <top style="thin">
        <color indexed="0"/>
      </top>
      <bottom/>
      <diagonal/>
    </border>
    <border>
      <left style="thin">
        <color indexed="0"/>
      </left>
      <right/>
      <top style="thin">
        <color indexed="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613">
    <xf numFmtId="0" fontId="0" fillId="0" borderId="0"/>
    <xf numFmtId="0" fontId="3" fillId="0" borderId="0" applyNumberFormat="0" applyFill="0" applyBorder="0">
      <alignment vertical="center"/>
    </xf>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3"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3"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3"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3"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3"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3"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3"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3"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3"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3"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3"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3"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3"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3"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3"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3"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3"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3"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3"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3"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3"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3"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3"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3"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7" fillId="14" borderId="0" applyNumberFormat="0" applyBorder="0" applyAlignment="0" applyProtection="0"/>
    <xf numFmtId="0" fontId="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3"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3"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3"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3"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3"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3"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3"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3"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3"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3"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3"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3"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3"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3"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3"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3"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3"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3"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3"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3"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3"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3"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3"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3"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9" fillId="22" borderId="16" applyNumberFormat="0" applyAlignment="0" applyProtection="0"/>
    <xf numFmtId="0" fontId="9" fillId="22" borderId="16" applyNumberFormat="0" applyAlignment="0" applyProtection="0"/>
    <xf numFmtId="0" fontId="9" fillId="22" borderId="16" applyNumberFormat="0" applyAlignment="0" applyProtection="0"/>
    <xf numFmtId="0" fontId="9" fillId="22" borderId="16" applyNumberFormat="0" applyAlignment="0" applyProtection="0"/>
    <xf numFmtId="0" fontId="9" fillId="22" borderId="16" applyNumberFormat="0" applyAlignment="0" applyProtection="0"/>
    <xf numFmtId="0" fontId="9" fillId="22" borderId="16" applyNumberFormat="0" applyAlignment="0" applyProtection="0"/>
    <xf numFmtId="0" fontId="9" fillId="22" borderId="16" applyNumberFormat="0" applyAlignment="0" applyProtection="0"/>
    <xf numFmtId="0" fontId="9" fillId="22" borderId="16" applyNumberFormat="0" applyAlignment="0" applyProtection="0"/>
    <xf numFmtId="0" fontId="9" fillId="22" borderId="16" applyNumberFormat="0" applyAlignment="0" applyProtection="0"/>
    <xf numFmtId="0" fontId="10" fillId="23" borderId="17" applyNumberFormat="0" applyAlignment="0" applyProtection="0"/>
    <xf numFmtId="0" fontId="10" fillId="23" borderId="17" applyNumberFormat="0" applyAlignment="0" applyProtection="0"/>
    <xf numFmtId="0" fontId="10" fillId="23" borderId="17" applyNumberFormat="0" applyAlignment="0" applyProtection="0"/>
    <xf numFmtId="0" fontId="10" fillId="23" borderId="17" applyNumberFormat="0" applyAlignment="0" applyProtection="0"/>
    <xf numFmtId="0" fontId="10" fillId="23" borderId="17" applyNumberFormat="0" applyAlignment="0" applyProtection="0"/>
    <xf numFmtId="0" fontId="10" fillId="23" borderId="17" applyNumberFormat="0" applyAlignment="0" applyProtection="0"/>
    <xf numFmtId="0" fontId="10" fillId="23" borderId="17" applyNumberFormat="0" applyAlignment="0" applyProtection="0"/>
    <xf numFmtId="0" fontId="10" fillId="23" borderId="17" applyNumberFormat="0" applyAlignment="0" applyProtection="0"/>
    <xf numFmtId="0" fontId="10" fillId="23" borderId="17" applyNumberFormat="0" applyAlignment="0" applyProtection="0"/>
    <xf numFmtId="0" fontId="11" fillId="0" borderId="18" applyNumberFormat="0" applyFill="0" applyAlignment="0" applyProtection="0"/>
    <xf numFmtId="0" fontId="11" fillId="0" borderId="18" applyNumberFormat="0" applyFill="0" applyAlignment="0" applyProtection="0"/>
    <xf numFmtId="0" fontId="11" fillId="0" borderId="18" applyNumberFormat="0" applyFill="0" applyAlignment="0" applyProtection="0"/>
    <xf numFmtId="0" fontId="11" fillId="0" borderId="18" applyNumberFormat="0" applyFill="0" applyAlignment="0" applyProtection="0"/>
    <xf numFmtId="0" fontId="11" fillId="0" borderId="18" applyNumberFormat="0" applyFill="0" applyAlignment="0" applyProtection="0"/>
    <xf numFmtId="0" fontId="11" fillId="0" borderId="18" applyNumberFormat="0" applyFill="0" applyAlignment="0" applyProtection="0"/>
    <xf numFmtId="0" fontId="11" fillId="0" borderId="18" applyNumberFormat="0" applyFill="0" applyAlignment="0" applyProtection="0"/>
    <xf numFmtId="0" fontId="11" fillId="0" borderId="18" applyNumberFormat="0" applyFill="0" applyAlignment="0" applyProtection="0"/>
    <xf numFmtId="0" fontId="11" fillId="0" borderId="18" applyNumberFormat="0" applyFill="0" applyAlignment="0" applyProtection="0"/>
    <xf numFmtId="0" fontId="11" fillId="9" borderId="16" applyNumberFormat="0" applyAlignment="0" applyProtection="0"/>
    <xf numFmtId="0" fontId="11"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1"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1"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1"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1"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1"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1"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1"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1"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2" fillId="9" borderId="16" applyNumberFormat="0" applyAlignment="0" applyProtection="0"/>
    <xf numFmtId="0" fontId="10" fillId="22" borderId="19" applyNumberFormat="0" applyAlignment="0" applyProtection="0"/>
    <xf numFmtId="0" fontId="10"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0"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0"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0"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0"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0"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0"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0"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0"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3" fillId="22" borderId="19"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7" fillId="18" borderId="0" applyNumberFormat="0" applyBorder="0" applyAlignment="0" applyProtection="0"/>
    <xf numFmtId="0" fontId="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164" fontId="15"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8" fillId="0" borderId="20" applyNumberFormat="0" applyFill="0" applyAlignment="0" applyProtection="0"/>
    <xf numFmtId="0" fontId="18"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8"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8"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8"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8"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8"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8"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8"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8"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19" fillId="0" borderId="20" applyNumberFormat="0" applyFill="0" applyAlignment="0" applyProtection="0"/>
    <xf numFmtId="0" fontId="9" fillId="0" borderId="21" applyNumberFormat="0" applyFill="0" applyAlignment="0" applyProtection="0"/>
    <xf numFmtId="0" fontId="9"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9"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9"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9"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9"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9"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9"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9"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9"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0" fillId="0" borderId="21" applyNumberFormat="0" applyFill="0" applyAlignment="0" applyProtection="0"/>
    <xf numFmtId="0" fontId="21" fillId="0" borderId="22" applyNumberFormat="0" applyFill="0" applyAlignment="0" applyProtection="0"/>
    <xf numFmtId="0" fontId="21"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21"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21"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21"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21"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21"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21"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21"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21"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4" fillId="0" borderId="22" applyNumberFormat="0" applyFill="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22" fillId="0" borderId="0"/>
    <xf numFmtId="0" fontId="22" fillId="0" borderId="0"/>
    <xf numFmtId="0" fontId="22" fillId="0" borderId="0"/>
    <xf numFmtId="0" fontId="22" fillId="0" borderId="0"/>
    <xf numFmtId="0" fontId="22"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22"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22"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22"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22"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22"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22"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22"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22"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22"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22"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22"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22"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22"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22"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3" fillId="0" borderId="0" applyNumberFormat="0" applyFill="0" applyBorder="0">
      <alignment vertical="center"/>
    </xf>
    <xf numFmtId="0" fontId="23" fillId="0" borderId="23" applyNumberFormat="0" applyFill="0" applyAlignment="0" applyProtection="0"/>
    <xf numFmtId="0" fontId="23"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3"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3"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3"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3"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3"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3"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3"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3"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33" fillId="26" borderId="0" applyNumberFormat="0" applyBorder="0" applyAlignment="0" applyProtection="0"/>
    <xf numFmtId="0" fontId="22" fillId="0" borderId="0"/>
    <xf numFmtId="0" fontId="40" fillId="0" borderId="0" applyNumberFormat="0" applyFill="0" applyBorder="0" applyAlignment="0" applyProtection="0"/>
  </cellStyleXfs>
  <cellXfs count="413">
    <xf numFmtId="0" fontId="0" fillId="0" borderId="0" xfId="0"/>
    <xf numFmtId="0" fontId="1" fillId="2" borderId="2" xfId="0" applyFont="1" applyFill="1" applyBorder="1"/>
    <xf numFmtId="0" fontId="1" fillId="2" borderId="3" xfId="0" applyFont="1" applyFill="1" applyBorder="1"/>
    <xf numFmtId="0" fontId="1" fillId="2" borderId="4" xfId="0" applyFont="1" applyFill="1" applyBorder="1"/>
    <xf numFmtId="0" fontId="0" fillId="3" borderId="8" xfId="0" applyFill="1" applyBorder="1"/>
    <xf numFmtId="0" fontId="0" fillId="3" borderId="0" xfId="0" applyFill="1" applyBorder="1"/>
    <xf numFmtId="0" fontId="0" fillId="3" borderId="9" xfId="0" applyFill="1" applyBorder="1"/>
    <xf numFmtId="0" fontId="0" fillId="3" borderId="10" xfId="0" applyFill="1" applyBorder="1"/>
    <xf numFmtId="0" fontId="0" fillId="3" borderId="11" xfId="0" applyFill="1" applyBorder="1"/>
    <xf numFmtId="0" fontId="0" fillId="3" borderId="12" xfId="0" applyFill="1" applyBorder="1"/>
    <xf numFmtId="0" fontId="1" fillId="2" borderId="1" xfId="0" applyFont="1" applyFill="1" applyBorder="1"/>
    <xf numFmtId="0" fontId="0" fillId="3" borderId="15" xfId="0" applyFill="1" applyBorder="1"/>
    <xf numFmtId="0" fontId="2" fillId="0" borderId="0" xfId="0" applyFont="1"/>
    <xf numFmtId="0" fontId="2" fillId="3" borderId="0" xfId="0" applyFont="1" applyFill="1"/>
    <xf numFmtId="0" fontId="0" fillId="3" borderId="0" xfId="0" applyFill="1"/>
    <xf numFmtId="0" fontId="4" fillId="0" borderId="0" xfId="1" applyFont="1" applyAlignment="1">
      <alignment vertical="center" wrapText="1"/>
    </xf>
    <xf numFmtId="0" fontId="5" fillId="0" borderId="0" xfId="1" applyFont="1">
      <alignment vertical="center"/>
    </xf>
    <xf numFmtId="0" fontId="0" fillId="0" borderId="0" xfId="0" quotePrefix="1"/>
    <xf numFmtId="0" fontId="0" fillId="0" borderId="0" xfId="0" applyAlignment="1">
      <alignment vertical="center"/>
    </xf>
    <xf numFmtId="0" fontId="0" fillId="0" borderId="24" xfId="0" applyBorder="1" applyAlignment="1">
      <alignment vertical="center"/>
    </xf>
    <xf numFmtId="0" fontId="0" fillId="0" borderId="25" xfId="0" quotePrefix="1" applyBorder="1" applyAlignment="1">
      <alignment vertical="center"/>
    </xf>
    <xf numFmtId="14" fontId="0" fillId="0" borderId="0" xfId="0" quotePrefix="1" applyNumberFormat="1" applyAlignment="1">
      <alignment vertical="center"/>
    </xf>
    <xf numFmtId="0" fontId="0" fillId="0" borderId="26" xfId="0" applyBorder="1" applyAlignment="1">
      <alignment vertical="center"/>
    </xf>
    <xf numFmtId="0" fontId="0" fillId="0" borderId="27" xfId="0" quotePrefix="1" applyBorder="1" applyAlignment="1">
      <alignment vertical="center"/>
    </xf>
    <xf numFmtId="0" fontId="0" fillId="0" borderId="26" xfId="0" applyFill="1" applyBorder="1" applyAlignment="1">
      <alignment vertical="center"/>
    </xf>
    <xf numFmtId="0" fontId="0" fillId="0" borderId="28" xfId="0" applyFill="1" applyBorder="1" applyAlignment="1">
      <alignment vertical="center"/>
    </xf>
    <xf numFmtId="0" fontId="0" fillId="0" borderId="29" xfId="0" applyFill="1" applyBorder="1" applyAlignment="1">
      <alignment vertical="center"/>
    </xf>
    <xf numFmtId="0" fontId="0" fillId="0" borderId="30" xfId="0" quotePrefix="1" applyFill="1" applyBorder="1" applyAlignment="1">
      <alignment vertical="center"/>
    </xf>
    <xf numFmtId="0" fontId="29" fillId="0" borderId="0" xfId="0" applyFont="1" applyFill="1" applyBorder="1" applyAlignment="1">
      <alignment vertical="center"/>
    </xf>
    <xf numFmtId="0" fontId="30" fillId="0" borderId="0" xfId="0" applyFont="1" applyAlignment="1">
      <alignment vertical="center"/>
    </xf>
    <xf numFmtId="0" fontId="30" fillId="0" borderId="1" xfId="0" applyFont="1" applyBorder="1" applyAlignment="1" applyProtection="1">
      <alignment horizontal="left" vertical="center"/>
    </xf>
    <xf numFmtId="0" fontId="31" fillId="0" borderId="0" xfId="0" applyFont="1" applyAlignment="1"/>
    <xf numFmtId="0" fontId="31" fillId="0" borderId="1" xfId="0" applyFont="1" applyBorder="1" applyAlignment="1"/>
    <xf numFmtId="0" fontId="30" fillId="0" borderId="1" xfId="0" applyFont="1" applyBorder="1" applyAlignment="1"/>
    <xf numFmtId="0" fontId="30" fillId="0" borderId="31" xfId="0" applyFont="1" applyFill="1" applyBorder="1" applyAlignment="1" applyProtection="1">
      <alignment horizontal="center" vertical="center"/>
    </xf>
    <xf numFmtId="0" fontId="30" fillId="25" borderId="31" xfId="0" applyFont="1" applyFill="1" applyBorder="1" applyAlignment="1" applyProtection="1">
      <alignment horizontal="center" vertical="center"/>
    </xf>
    <xf numFmtId="0" fontId="30" fillId="25" borderId="32" xfId="0" applyFont="1" applyFill="1" applyBorder="1" applyAlignment="1" applyProtection="1">
      <alignment horizontal="center" vertical="center"/>
    </xf>
    <xf numFmtId="0" fontId="30" fillId="0" borderId="0" xfId="0" applyFont="1" applyAlignment="1"/>
    <xf numFmtId="0" fontId="30" fillId="0" borderId="1" xfId="0" applyFont="1" applyBorder="1" applyAlignment="1">
      <alignment horizontal="center" vertical="center"/>
    </xf>
    <xf numFmtId="0" fontId="30" fillId="0" borderId="1" xfId="0" applyFont="1" applyFill="1" applyBorder="1" applyAlignment="1"/>
    <xf numFmtId="0" fontId="5" fillId="0" borderId="9" xfId="0" applyFont="1" applyBorder="1" applyAlignment="1"/>
    <xf numFmtId="0" fontId="1" fillId="2" borderId="6" xfId="0" applyFont="1" applyFill="1" applyBorder="1"/>
    <xf numFmtId="0" fontId="1" fillId="2" borderId="7" xfId="0" applyFont="1" applyFill="1" applyBorder="1"/>
    <xf numFmtId="0" fontId="32" fillId="3" borderId="5" xfId="0" applyFont="1" applyFill="1" applyBorder="1"/>
    <xf numFmtId="0" fontId="32" fillId="3" borderId="13" xfId="0" applyFont="1" applyFill="1" applyBorder="1" applyAlignment="1"/>
    <xf numFmtId="0" fontId="32" fillId="3" borderId="14" xfId="0" applyFont="1" applyFill="1" applyBorder="1"/>
    <xf numFmtId="0" fontId="32" fillId="3" borderId="8" xfId="0" applyFont="1" applyFill="1" applyBorder="1"/>
    <xf numFmtId="0" fontId="32" fillId="3" borderId="9" xfId="0" applyFont="1" applyFill="1" applyBorder="1"/>
    <xf numFmtId="0" fontId="32" fillId="3" borderId="14" xfId="0" applyFont="1" applyFill="1" applyBorder="1" applyAlignment="1">
      <alignment horizontal="left" indent="1"/>
    </xf>
    <xf numFmtId="0" fontId="32" fillId="3" borderId="0" xfId="0" applyFont="1" applyFill="1" applyBorder="1"/>
    <xf numFmtId="0" fontId="32" fillId="3" borderId="1" xfId="0" applyFont="1" applyFill="1" applyBorder="1"/>
    <xf numFmtId="0" fontId="30" fillId="27" borderId="4" xfId="0" applyFont="1" applyFill="1" applyBorder="1" applyAlignment="1">
      <alignment vertical="center"/>
    </xf>
    <xf numFmtId="0" fontId="30" fillId="0" borderId="1" xfId="0" applyFont="1" applyBorder="1" applyAlignment="1">
      <alignment vertical="center"/>
    </xf>
    <xf numFmtId="0" fontId="30" fillId="0" borderId="1" xfId="0" applyFont="1" applyBorder="1" applyAlignment="1">
      <alignment vertical="center" wrapText="1"/>
    </xf>
    <xf numFmtId="0" fontId="30" fillId="27" borderId="1" xfId="0" applyFont="1" applyFill="1" applyBorder="1" applyAlignment="1">
      <alignment vertical="center"/>
    </xf>
    <xf numFmtId="0" fontId="30" fillId="28" borderId="0" xfId="0" applyFont="1" applyFill="1" applyBorder="1" applyAlignment="1">
      <alignment vertical="center"/>
    </xf>
    <xf numFmtId="0" fontId="30" fillId="28" borderId="0" xfId="0" applyFont="1" applyFill="1" applyBorder="1" applyAlignment="1">
      <alignment horizontal="left" vertical="center" indent="1"/>
    </xf>
    <xf numFmtId="0" fontId="30" fillId="28" borderId="0" xfId="0" applyFont="1" applyFill="1" applyBorder="1" applyAlignment="1">
      <alignment horizontal="left" vertical="center" wrapText="1" indent="2"/>
    </xf>
    <xf numFmtId="0" fontId="30" fillId="28" borderId="0" xfId="0" applyFont="1" applyFill="1" applyBorder="1" applyAlignment="1">
      <alignment horizontal="left" vertical="center" indent="3"/>
    </xf>
    <xf numFmtId="0" fontId="30" fillId="28" borderId="0" xfId="0" applyFont="1" applyFill="1" applyBorder="1" applyAlignment="1">
      <alignment vertical="center" wrapText="1"/>
    </xf>
    <xf numFmtId="0" fontId="30" fillId="28" borderId="0" xfId="0" applyFont="1" applyFill="1" applyBorder="1" applyAlignment="1">
      <alignment horizontal="left" vertical="center" indent="2"/>
    </xf>
    <xf numFmtId="0" fontId="30" fillId="28" borderId="0" xfId="0" applyFont="1" applyFill="1" applyBorder="1" applyAlignment="1" applyProtection="1">
      <alignment horizontal="left" vertical="center"/>
    </xf>
    <xf numFmtId="0" fontId="30" fillId="28" borderId="0" xfId="0" applyFont="1" applyFill="1" applyBorder="1" applyAlignment="1">
      <alignment horizontal="left" vertical="center" wrapText="1" indent="1"/>
    </xf>
    <xf numFmtId="0" fontId="30" fillId="28" borderId="0" xfId="0" applyFont="1" applyFill="1" applyBorder="1" applyAlignment="1">
      <alignment horizontal="left" vertical="center" indent="4"/>
    </xf>
    <xf numFmtId="0" fontId="30" fillId="28" borderId="0" xfId="2611" applyFont="1" applyFill="1" applyBorder="1"/>
    <xf numFmtId="0" fontId="30" fillId="25" borderId="1" xfId="0" applyFont="1" applyFill="1" applyBorder="1" applyAlignment="1" applyProtection="1">
      <alignment horizontal="center" vertical="center"/>
    </xf>
    <xf numFmtId="0" fontId="30" fillId="29" borderId="1" xfId="0" applyFont="1" applyFill="1" applyBorder="1" applyAlignment="1">
      <alignment vertical="center"/>
    </xf>
    <xf numFmtId="0" fontId="30" fillId="0" borderId="1" xfId="0" applyFont="1" applyFill="1" applyBorder="1" applyAlignment="1">
      <alignment horizontal="left" vertical="center"/>
    </xf>
    <xf numFmtId="0" fontId="30" fillId="0" borderId="1" xfId="0" applyFont="1" applyFill="1" applyBorder="1" applyAlignment="1">
      <alignment vertical="center"/>
    </xf>
    <xf numFmtId="0" fontId="30" fillId="0" borderId="0" xfId="0" applyFont="1" applyFill="1" applyBorder="1" applyAlignment="1">
      <alignment horizontal="left" vertical="center" indent="2"/>
    </xf>
    <xf numFmtId="0" fontId="30" fillId="0" borderId="0" xfId="0" applyFont="1" applyBorder="1" applyAlignment="1">
      <alignment vertical="center"/>
    </xf>
    <xf numFmtId="0" fontId="30" fillId="0" borderId="1" xfId="0" applyFont="1" applyBorder="1" applyAlignment="1" applyProtection="1">
      <alignment horizontal="left" vertical="center" wrapText="1"/>
    </xf>
    <xf numFmtId="0" fontId="30" fillId="28" borderId="0" xfId="0" applyFont="1" applyFill="1" applyBorder="1" applyAlignment="1" applyProtection="1">
      <alignment horizontal="left" vertical="center" indent="2"/>
    </xf>
    <xf numFmtId="0" fontId="30" fillId="28" borderId="0" xfId="0" applyFont="1" applyFill="1" applyBorder="1" applyAlignment="1" applyProtection="1">
      <alignment horizontal="left" vertical="center" indent="3"/>
    </xf>
    <xf numFmtId="0" fontId="30" fillId="28" borderId="0" xfId="0" applyFont="1" applyFill="1" applyBorder="1" applyAlignment="1" applyProtection="1">
      <alignment horizontal="left" vertical="center" wrapText="1" indent="3"/>
    </xf>
    <xf numFmtId="0" fontId="30" fillId="28" borderId="5" xfId="0" applyFont="1" applyFill="1" applyBorder="1" applyAlignment="1">
      <alignment vertical="center"/>
    </xf>
    <xf numFmtId="0" fontId="30" fillId="28" borderId="6" xfId="0" applyFont="1" applyFill="1" applyBorder="1" applyAlignment="1">
      <alignment vertical="center"/>
    </xf>
    <xf numFmtId="0" fontId="30" fillId="28" borderId="6" xfId="0" applyFont="1" applyFill="1" applyBorder="1" applyAlignment="1" applyProtection="1">
      <alignment horizontal="left" vertical="center"/>
    </xf>
    <xf numFmtId="0" fontId="30" fillId="28" borderId="7" xfId="0" applyFont="1" applyFill="1" applyBorder="1" applyAlignment="1">
      <alignment vertical="center"/>
    </xf>
    <xf numFmtId="0" fontId="30" fillId="28" borderId="8" xfId="0" applyFont="1" applyFill="1" applyBorder="1" applyAlignment="1">
      <alignment vertical="center"/>
    </xf>
    <xf numFmtId="0" fontId="30" fillId="28" borderId="9" xfId="0" applyFont="1" applyFill="1" applyBorder="1" applyAlignment="1">
      <alignment vertical="center"/>
    </xf>
    <xf numFmtId="0" fontId="30" fillId="28" borderId="9" xfId="0" applyFont="1" applyFill="1" applyBorder="1" applyAlignment="1" applyProtection="1">
      <alignment horizontal="left" vertical="center" wrapText="1"/>
    </xf>
    <xf numFmtId="0" fontId="30" fillId="28" borderId="9" xfId="0" applyFont="1" applyFill="1" applyBorder="1" applyAlignment="1" applyProtection="1">
      <alignment horizontal="left" vertical="center"/>
    </xf>
    <xf numFmtId="0" fontId="30" fillId="28" borderId="10" xfId="0" applyFont="1" applyFill="1" applyBorder="1" applyAlignment="1">
      <alignment horizontal="center" vertical="center"/>
    </xf>
    <xf numFmtId="0" fontId="30" fillId="28" borderId="11" xfId="0" applyFont="1" applyFill="1" applyBorder="1" applyAlignment="1" applyProtection="1">
      <alignment horizontal="left" vertical="center"/>
    </xf>
    <xf numFmtId="0" fontId="30" fillId="28" borderId="11" xfId="0" applyFont="1" applyFill="1" applyBorder="1" applyAlignment="1">
      <alignment vertical="center"/>
    </xf>
    <xf numFmtId="0" fontId="30" fillId="28" borderId="12" xfId="0" applyFont="1" applyFill="1" applyBorder="1" applyAlignment="1" applyProtection="1">
      <alignment horizontal="left" vertical="center"/>
    </xf>
    <xf numFmtId="0" fontId="30" fillId="30" borderId="1" xfId="0" applyFont="1" applyFill="1" applyBorder="1" applyAlignment="1" applyProtection="1">
      <alignment horizontal="left" vertical="center"/>
    </xf>
    <xf numFmtId="0" fontId="30" fillId="0" borderId="0" xfId="0" applyFont="1" applyFill="1" applyBorder="1" applyAlignment="1">
      <alignment vertical="center"/>
    </xf>
    <xf numFmtId="0" fontId="30" fillId="28" borderId="10" xfId="0" applyFont="1" applyFill="1" applyBorder="1" applyAlignment="1">
      <alignment vertical="center"/>
    </xf>
    <xf numFmtId="0" fontId="30" fillId="28" borderId="12" xfId="0" applyFont="1" applyFill="1" applyBorder="1" applyAlignment="1">
      <alignment vertical="center"/>
    </xf>
    <xf numFmtId="0" fontId="30" fillId="0" borderId="1" xfId="0" applyFont="1" applyFill="1" applyBorder="1" applyAlignment="1" applyProtection="1">
      <alignment horizontal="left" vertical="center"/>
    </xf>
    <xf numFmtId="0" fontId="30" fillId="0" borderId="1" xfId="0" applyFont="1" applyFill="1" applyBorder="1" applyAlignment="1" applyProtection="1">
      <alignment vertical="center"/>
    </xf>
    <xf numFmtId="0" fontId="30" fillId="27" borderId="0" xfId="0" applyFont="1" applyFill="1" applyAlignment="1">
      <alignment vertical="center"/>
    </xf>
    <xf numFmtId="0" fontId="1" fillId="2" borderId="5" xfId="0" applyFont="1" applyFill="1" applyBorder="1"/>
    <xf numFmtId="0" fontId="30" fillId="28" borderId="0" xfId="0" applyFont="1" applyFill="1" applyBorder="1" applyAlignment="1">
      <alignment horizontal="left" vertical="center" wrapText="1" indent="3"/>
    </xf>
    <xf numFmtId="0" fontId="30" fillId="28" borderId="11" xfId="0" applyFont="1" applyFill="1" applyBorder="1" applyAlignment="1">
      <alignment horizontal="left" vertical="center" indent="1"/>
    </xf>
    <xf numFmtId="0" fontId="30" fillId="28" borderId="0" xfId="0" applyFont="1" applyFill="1" applyBorder="1" applyAlignment="1" applyProtection="1">
      <alignment horizontal="left" vertical="center" indent="1"/>
    </xf>
    <xf numFmtId="0" fontId="30" fillId="28" borderId="11" xfId="0" applyFont="1" applyFill="1" applyBorder="1" applyAlignment="1" applyProtection="1">
      <alignment horizontal="left" vertical="center" indent="2"/>
    </xf>
    <xf numFmtId="0" fontId="30" fillId="28" borderId="11" xfId="0" applyFont="1" applyFill="1" applyBorder="1" applyAlignment="1" applyProtection="1">
      <alignment horizontal="left" vertical="center" indent="1"/>
    </xf>
    <xf numFmtId="0" fontId="30" fillId="28" borderId="11" xfId="0" applyFont="1" applyFill="1" applyBorder="1" applyAlignment="1">
      <alignment horizontal="left"/>
    </xf>
    <xf numFmtId="0" fontId="30" fillId="28" borderId="12" xfId="0" applyFont="1" applyFill="1" applyBorder="1" applyAlignment="1">
      <alignment horizontal="left"/>
    </xf>
    <xf numFmtId="0" fontId="34" fillId="28" borderId="0" xfId="0" applyFont="1" applyFill="1" applyBorder="1" applyAlignment="1">
      <alignment vertical="center"/>
    </xf>
    <xf numFmtId="0" fontId="34" fillId="28" borderId="6" xfId="0" applyFont="1" applyFill="1" applyBorder="1" applyAlignment="1">
      <alignment vertical="center"/>
    </xf>
    <xf numFmtId="0" fontId="30" fillId="28" borderId="0" xfId="0" applyFont="1" applyFill="1" applyBorder="1" applyAlignment="1" applyProtection="1">
      <alignment horizontal="left" vertical="center" wrapText="1" indent="2"/>
    </xf>
    <xf numFmtId="0" fontId="31" fillId="28" borderId="0" xfId="0" applyFont="1" applyFill="1" applyBorder="1" applyAlignment="1" applyProtection="1">
      <alignment vertical="center"/>
    </xf>
    <xf numFmtId="0" fontId="30" fillId="28" borderId="0" xfId="0" applyFont="1" applyFill="1" applyBorder="1" applyAlignment="1" applyProtection="1">
      <alignment vertical="center"/>
    </xf>
    <xf numFmtId="0" fontId="30" fillId="28" borderId="9" xfId="0" applyFont="1" applyFill="1" applyBorder="1" applyAlignment="1">
      <alignment horizontal="left" vertical="center"/>
    </xf>
    <xf numFmtId="0" fontId="30" fillId="0" borderId="1" xfId="0" applyFont="1" applyBorder="1" applyAlignment="1">
      <alignment horizontal="left" vertical="center"/>
    </xf>
    <xf numFmtId="0" fontId="30" fillId="28" borderId="6" xfId="0" applyFont="1" applyFill="1" applyBorder="1" applyAlignment="1">
      <alignment horizontal="left" vertical="center"/>
    </xf>
    <xf numFmtId="0" fontId="30" fillId="28" borderId="7" xfId="0" applyFont="1" applyFill="1" applyBorder="1" applyAlignment="1">
      <alignment vertical="center" wrapText="1"/>
    </xf>
    <xf numFmtId="0" fontId="30" fillId="28" borderId="10" xfId="0" applyFont="1" applyFill="1" applyBorder="1" applyAlignment="1">
      <alignment horizontal="left"/>
    </xf>
    <xf numFmtId="0" fontId="3" fillId="0" borderId="1" xfId="0" applyFont="1" applyBorder="1" applyAlignment="1">
      <alignment vertical="center"/>
    </xf>
    <xf numFmtId="0" fontId="0" fillId="0" borderId="1" xfId="0" applyBorder="1" applyAlignment="1">
      <alignment vertical="center"/>
    </xf>
    <xf numFmtId="0" fontId="5" fillId="28" borderId="5" xfId="2611" applyFont="1" applyFill="1" applyBorder="1"/>
    <xf numFmtId="0" fontId="30" fillId="28" borderId="6" xfId="0" applyFont="1" applyFill="1" applyBorder="1" applyAlignment="1" applyProtection="1">
      <alignment horizontal="left" vertical="center" wrapText="1"/>
    </xf>
    <xf numFmtId="0" fontId="3" fillId="28" borderId="6" xfId="0" applyFont="1" applyFill="1" applyBorder="1" applyAlignment="1">
      <alignment vertical="center" wrapText="1"/>
    </xf>
    <xf numFmtId="0" fontId="3" fillId="28" borderId="6" xfId="0" applyFont="1" applyFill="1" applyBorder="1" applyAlignment="1">
      <alignment vertical="center"/>
    </xf>
    <xf numFmtId="0" fontId="3" fillId="28" borderId="7" xfId="0" applyFont="1" applyFill="1" applyBorder="1" applyAlignment="1">
      <alignment vertical="center"/>
    </xf>
    <xf numFmtId="0" fontId="5" fillId="28" borderId="8" xfId="2611" applyFont="1" applyFill="1" applyBorder="1"/>
    <xf numFmtId="0" fontId="30" fillId="28" borderId="0" xfId="0" applyFont="1" applyFill="1" applyBorder="1" applyAlignment="1" applyProtection="1">
      <alignment horizontal="left" vertical="center" wrapText="1" indent="1"/>
    </xf>
    <xf numFmtId="0" fontId="5" fillId="28" borderId="0" xfId="2611" applyFont="1" applyFill="1" applyBorder="1"/>
    <xf numFmtId="0" fontId="3" fillId="28" borderId="9" xfId="0" applyFont="1" applyFill="1" applyBorder="1" applyAlignment="1">
      <alignment vertical="center" wrapText="1"/>
    </xf>
    <xf numFmtId="0" fontId="30" fillId="28" borderId="0" xfId="0" applyFont="1" applyFill="1" applyBorder="1" applyAlignment="1" applyProtection="1">
      <alignment horizontal="left" vertical="center" wrapText="1" indent="4"/>
    </xf>
    <xf numFmtId="0" fontId="30" fillId="28" borderId="0" xfId="0" applyFont="1" applyFill="1" applyBorder="1" applyAlignment="1" applyProtection="1">
      <alignment horizontal="left" vertical="center" wrapText="1" indent="5"/>
    </xf>
    <xf numFmtId="0" fontId="30" fillId="28" borderId="0" xfId="0" applyFont="1" applyFill="1" applyBorder="1" applyAlignment="1" applyProtection="1">
      <alignment horizontal="left" vertical="center" wrapText="1" indent="6"/>
    </xf>
    <xf numFmtId="0" fontId="3" fillId="28" borderId="0" xfId="0" applyFont="1" applyFill="1" applyBorder="1" applyAlignment="1">
      <alignment vertical="center"/>
    </xf>
    <xf numFmtId="0" fontId="3" fillId="28" borderId="9" xfId="0" applyFont="1" applyFill="1" applyBorder="1" applyAlignment="1">
      <alignment vertical="center"/>
    </xf>
    <xf numFmtId="0" fontId="0" fillId="28" borderId="0" xfId="0" applyFill="1" applyBorder="1" applyAlignment="1">
      <alignment vertical="center"/>
    </xf>
    <xf numFmtId="0" fontId="30" fillId="28" borderId="9" xfId="0" applyFont="1" applyFill="1" applyBorder="1" applyAlignment="1" applyProtection="1">
      <alignment vertical="top"/>
    </xf>
    <xf numFmtId="0" fontId="5" fillId="28" borderId="10" xfId="2611" applyFont="1" applyFill="1" applyBorder="1"/>
    <xf numFmtId="0" fontId="5" fillId="28" borderId="11" xfId="2611" applyFont="1" applyFill="1" applyBorder="1"/>
    <xf numFmtId="0" fontId="5" fillId="28" borderId="10" xfId="2611" applyFont="1" applyFill="1" applyBorder="1" applyAlignment="1">
      <alignment horizontal="left"/>
    </xf>
    <xf numFmtId="0" fontId="5" fillId="28" borderId="12" xfId="2611" applyFont="1" applyFill="1" applyBorder="1"/>
    <xf numFmtId="0" fontId="0" fillId="28" borderId="6" xfId="0" applyFill="1" applyBorder="1" applyAlignment="1">
      <alignment vertical="center" wrapText="1"/>
    </xf>
    <xf numFmtId="0" fontId="30" fillId="28" borderId="7" xfId="0" applyFont="1" applyFill="1" applyBorder="1" applyAlignment="1" applyProtection="1">
      <alignment horizontal="left" vertical="center" wrapText="1"/>
    </xf>
    <xf numFmtId="0" fontId="0" fillId="28" borderId="9" xfId="0" applyFill="1" applyBorder="1" applyAlignment="1">
      <alignment vertical="center" wrapText="1"/>
    </xf>
    <xf numFmtId="0" fontId="29" fillId="0" borderId="1" xfId="0" applyFont="1" applyBorder="1" applyAlignment="1" applyProtection="1">
      <alignment horizontal="left" vertical="center"/>
    </xf>
    <xf numFmtId="0" fontId="35" fillId="0" borderId="1" xfId="0" applyFont="1" applyBorder="1" applyAlignment="1">
      <alignment vertical="center"/>
    </xf>
    <xf numFmtId="0" fontId="30" fillId="0" borderId="1" xfId="2610" applyFont="1" applyFill="1" applyBorder="1" applyAlignment="1">
      <alignment vertical="center"/>
    </xf>
    <xf numFmtId="0" fontId="29" fillId="0" borderId="1" xfId="0" applyFont="1" applyBorder="1" applyAlignment="1" applyProtection="1">
      <alignment horizontal="left" vertical="center" indent="1"/>
    </xf>
    <xf numFmtId="0" fontId="29" fillId="0" borderId="1" xfId="0" applyFont="1" applyBorder="1" applyAlignment="1" applyProtection="1">
      <alignment horizontal="left" vertical="center" indent="2"/>
    </xf>
    <xf numFmtId="0" fontId="36" fillId="0" borderId="0" xfId="0" applyFont="1" applyAlignment="1">
      <alignment vertical="center"/>
    </xf>
    <xf numFmtId="0" fontId="37" fillId="0" borderId="1" xfId="0" applyFont="1" applyBorder="1" applyAlignment="1">
      <alignment vertical="center"/>
    </xf>
    <xf numFmtId="0" fontId="29" fillId="0" borderId="1" xfId="0" applyFont="1" applyBorder="1" applyAlignment="1">
      <alignment horizontal="left" vertical="center" indent="3"/>
    </xf>
    <xf numFmtId="0" fontId="38" fillId="0" borderId="0" xfId="0" applyFont="1" applyAlignment="1">
      <alignment vertical="center"/>
    </xf>
    <xf numFmtId="0" fontId="39" fillId="0" borderId="1" xfId="0" applyFont="1" applyBorder="1" applyAlignment="1">
      <alignment vertical="center"/>
    </xf>
    <xf numFmtId="0" fontId="3" fillId="0" borderId="0" xfId="0" applyFont="1" applyAlignment="1">
      <alignment vertical="center"/>
    </xf>
    <xf numFmtId="0" fontId="3" fillId="0" borderId="0" xfId="0" applyFont="1" applyAlignment="1">
      <alignment horizontal="left" vertical="center" indent="3"/>
    </xf>
    <xf numFmtId="0" fontId="0" fillId="31" borderId="0" xfId="0" applyFill="1"/>
    <xf numFmtId="0" fontId="29" fillId="0" borderId="0" xfId="0" applyFont="1" applyAlignment="1">
      <alignment vertical="center"/>
    </xf>
    <xf numFmtId="0" fontId="29" fillId="0" borderId="0" xfId="0" applyFont="1" applyFill="1" applyAlignment="1">
      <alignment vertical="center"/>
    </xf>
    <xf numFmtId="0" fontId="29" fillId="0" borderId="0" xfId="0" applyFont="1" applyBorder="1" applyAlignment="1">
      <alignment vertical="center"/>
    </xf>
    <xf numFmtId="0" fontId="0" fillId="31" borderId="0" xfId="0" quotePrefix="1" applyFill="1" applyAlignment="1">
      <alignment wrapText="1"/>
    </xf>
    <xf numFmtId="0" fontId="29" fillId="32" borderId="0" xfId="0" applyFont="1" applyFill="1" applyAlignment="1">
      <alignment vertical="center"/>
    </xf>
    <xf numFmtId="0" fontId="29" fillId="32" borderId="0" xfId="0" applyFont="1" applyFill="1" applyBorder="1" applyAlignment="1">
      <alignment vertical="center"/>
    </xf>
    <xf numFmtId="0" fontId="29" fillId="27" borderId="0" xfId="0" applyFont="1" applyFill="1" applyBorder="1" applyAlignment="1">
      <alignment vertical="center"/>
    </xf>
    <xf numFmtId="0" fontId="29" fillId="27" borderId="0" xfId="0" applyFont="1" applyFill="1" applyAlignment="1">
      <alignment vertical="center"/>
    </xf>
    <xf numFmtId="0" fontId="41" fillId="3" borderId="0" xfId="0" applyFont="1" applyFill="1"/>
    <xf numFmtId="0" fontId="41" fillId="0" borderId="0" xfId="0" applyFont="1"/>
    <xf numFmtId="0" fontId="42" fillId="0" borderId="0" xfId="0" applyFont="1"/>
    <xf numFmtId="0" fontId="42" fillId="3" borderId="0" xfId="0" applyFont="1" applyFill="1"/>
    <xf numFmtId="0" fontId="42" fillId="0" borderId="0" xfId="0" quotePrefix="1" applyFont="1" applyAlignment="1">
      <alignment wrapText="1"/>
    </xf>
    <xf numFmtId="0" fontId="42" fillId="0" borderId="0" xfId="0" quotePrefix="1" applyFont="1"/>
    <xf numFmtId="0" fontId="42" fillId="31" borderId="0" xfId="0" applyFont="1" applyFill="1"/>
    <xf numFmtId="0" fontId="29" fillId="33" borderId="0" xfId="0" applyFont="1" applyFill="1" applyAlignment="1">
      <alignment vertical="center"/>
    </xf>
    <xf numFmtId="0" fontId="29" fillId="33" borderId="0" xfId="0" applyFont="1" applyFill="1" applyBorder="1" applyAlignment="1">
      <alignment vertical="center"/>
    </xf>
    <xf numFmtId="0" fontId="45" fillId="34" borderId="1" xfId="0" applyFont="1" applyFill="1" applyBorder="1" applyAlignment="1">
      <alignment vertical="center"/>
    </xf>
    <xf numFmtId="0" fontId="30" fillId="0" borderId="1" xfId="0" applyFont="1" applyBorder="1" applyAlignment="1" applyProtection="1">
      <alignment horizontal="left" vertical="center" indent="1"/>
    </xf>
    <xf numFmtId="0" fontId="30" fillId="0" borderId="1" xfId="0" applyFont="1" applyBorder="1" applyAlignment="1" applyProtection="1">
      <alignment horizontal="left" vertical="center" indent="2"/>
    </xf>
    <xf numFmtId="0" fontId="30" fillId="28" borderId="0" xfId="0" applyFont="1" applyFill="1" applyBorder="1" applyAlignment="1">
      <alignment horizontal="left" vertical="center"/>
    </xf>
    <xf numFmtId="0" fontId="30" fillId="28" borderId="5" xfId="0" applyFont="1" applyFill="1" applyBorder="1" applyAlignment="1">
      <alignment horizontal="center" vertical="center"/>
    </xf>
    <xf numFmtId="0" fontId="30" fillId="28" borderId="7" xfId="0" applyFont="1" applyFill="1" applyBorder="1" applyAlignment="1" applyProtection="1">
      <alignment horizontal="left" vertical="center"/>
    </xf>
    <xf numFmtId="0" fontId="30" fillId="28" borderId="8" xfId="0" applyFont="1" applyFill="1" applyBorder="1" applyAlignment="1">
      <alignment horizontal="center" vertical="center"/>
    </xf>
    <xf numFmtId="0" fontId="0" fillId="28" borderId="12" xfId="0" applyFill="1" applyBorder="1"/>
    <xf numFmtId="0" fontId="45" fillId="34" borderId="13" xfId="0" applyFont="1" applyFill="1" applyBorder="1" applyAlignment="1">
      <alignment horizontal="center" vertical="center"/>
    </xf>
    <xf numFmtId="0" fontId="45" fillId="34" borderId="13" xfId="0" applyFont="1" applyFill="1" applyBorder="1" applyAlignment="1">
      <alignment vertical="center"/>
    </xf>
    <xf numFmtId="0" fontId="30" fillId="0" borderId="14" xfId="0" applyFont="1" applyFill="1" applyBorder="1" applyAlignment="1" applyProtection="1">
      <alignment horizontal="left" vertical="center"/>
    </xf>
    <xf numFmtId="0" fontId="30" fillId="0" borderId="0" xfId="0" applyFont="1" applyAlignment="1">
      <alignment horizontal="left" vertical="center"/>
    </xf>
    <xf numFmtId="0" fontId="30" fillId="0" borderId="0" xfId="0" applyFont="1" applyFill="1" applyBorder="1" applyAlignment="1" applyProtection="1">
      <alignment horizontal="left" vertical="center"/>
    </xf>
    <xf numFmtId="0" fontId="30" fillId="28" borderId="0" xfId="0" applyFont="1" applyFill="1" applyBorder="1" applyAlignment="1" applyProtection="1">
      <alignment horizontal="center" vertical="center"/>
    </xf>
    <xf numFmtId="0" fontId="31" fillId="28" borderId="0" xfId="0" applyFont="1" applyFill="1" applyBorder="1" applyAlignment="1"/>
    <xf numFmtId="0" fontId="30" fillId="28" borderId="0" xfId="0" applyFont="1" applyFill="1" applyBorder="1" applyAlignment="1"/>
    <xf numFmtId="0" fontId="30" fillId="28" borderId="0" xfId="0" applyFont="1" applyFill="1" applyBorder="1" applyAlignment="1" applyProtection="1">
      <alignment horizontal="left" vertical="center" indent="4"/>
    </xf>
    <xf numFmtId="0" fontId="30" fillId="28" borderId="0" xfId="0" applyFont="1" applyFill="1" applyBorder="1" applyAlignment="1" applyProtection="1">
      <alignment vertical="top"/>
    </xf>
    <xf numFmtId="0" fontId="30" fillId="28" borderId="0" xfId="0" applyFont="1" applyFill="1" applyBorder="1" applyAlignment="1" applyProtection="1">
      <alignment horizontal="left" vertical="center" indent="5"/>
    </xf>
    <xf numFmtId="0" fontId="30" fillId="28" borderId="5" xfId="0" applyFont="1" applyFill="1" applyBorder="1" applyAlignment="1" applyProtection="1">
      <alignment horizontal="center" vertical="center"/>
    </xf>
    <xf numFmtId="0" fontId="30" fillId="28" borderId="8" xfId="0" applyFont="1" applyFill="1" applyBorder="1" applyAlignment="1" applyProtection="1">
      <alignment horizontal="center" vertical="center"/>
    </xf>
    <xf numFmtId="0" fontId="30" fillId="28" borderId="12" xfId="0" applyFont="1" applyFill="1" applyBorder="1" applyAlignment="1">
      <alignment horizontal="left" vertical="center"/>
    </xf>
    <xf numFmtId="0" fontId="30" fillId="36" borderId="1" xfId="0" applyFont="1" applyFill="1" applyBorder="1" applyAlignment="1">
      <alignment vertical="center"/>
    </xf>
    <xf numFmtId="0" fontId="0" fillId="0" borderId="5"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2" xfId="0" applyBorder="1"/>
    <xf numFmtId="0" fontId="45" fillId="34" borderId="13" xfId="0" applyFont="1" applyFill="1" applyBorder="1" applyAlignment="1">
      <alignment horizontal="left" vertical="center"/>
    </xf>
    <xf numFmtId="0" fontId="45" fillId="26" borderId="1" xfId="2610" applyFont="1" applyBorder="1" applyAlignment="1">
      <alignment vertical="center"/>
    </xf>
    <xf numFmtId="0" fontId="45" fillId="26" borderId="13" xfId="2610" applyFont="1" applyBorder="1" applyAlignment="1">
      <alignment vertical="center"/>
    </xf>
    <xf numFmtId="0" fontId="45" fillId="26" borderId="5" xfId="2610" applyFont="1" applyBorder="1" applyAlignment="1">
      <alignment vertical="center"/>
    </xf>
    <xf numFmtId="0" fontId="45" fillId="26" borderId="6" xfId="2610" applyFont="1" applyBorder="1" applyAlignment="1">
      <alignment vertical="center"/>
    </xf>
    <xf numFmtId="0" fontId="45" fillId="26" borderId="7" xfId="2610" applyFont="1" applyBorder="1" applyAlignment="1">
      <alignment vertical="center"/>
    </xf>
    <xf numFmtId="0" fontId="30" fillId="0" borderId="0" xfId="0" applyFont="1" applyFill="1" applyBorder="1" applyAlignment="1" applyProtection="1">
      <alignment horizontal="left" vertical="center" indent="1"/>
    </xf>
    <xf numFmtId="0" fontId="30" fillId="0" borderId="2" xfId="0" applyFont="1" applyBorder="1" applyAlignment="1" applyProtection="1">
      <alignment horizontal="left" vertical="center"/>
    </xf>
    <xf numFmtId="0" fontId="45" fillId="34" borderId="1" xfId="0" applyFont="1" applyFill="1" applyBorder="1" applyAlignment="1">
      <alignment horizontal="center" vertical="center"/>
    </xf>
    <xf numFmtId="0" fontId="30" fillId="0" borderId="0" xfId="0" applyFont="1" applyAlignment="1" applyProtection="1">
      <alignment horizontal="left" vertical="center"/>
    </xf>
    <xf numFmtId="0" fontId="30" fillId="0" borderId="1" xfId="0" applyFont="1" applyBorder="1" applyAlignment="1" applyProtection="1">
      <alignment vertical="center"/>
    </xf>
    <xf numFmtId="0" fontId="30" fillId="35" borderId="1" xfId="0" applyFont="1" applyFill="1" applyBorder="1" applyAlignment="1" applyProtection="1">
      <alignment vertical="center"/>
    </xf>
    <xf numFmtId="0" fontId="0" fillId="0" borderId="0" xfId="0" applyBorder="1" applyAlignment="1">
      <alignment vertical="center"/>
    </xf>
    <xf numFmtId="0" fontId="0" fillId="28" borderId="6" xfId="0" applyFill="1" applyBorder="1" applyAlignment="1">
      <alignment vertical="center"/>
    </xf>
    <xf numFmtId="0" fontId="30" fillId="28" borderId="6" xfId="0" applyFont="1" applyFill="1" applyBorder="1" applyAlignment="1" applyProtection="1">
      <alignment vertical="center"/>
    </xf>
    <xf numFmtId="0" fontId="30" fillId="28" borderId="0" xfId="0" applyFont="1" applyFill="1" applyBorder="1" applyAlignment="1" applyProtection="1">
      <alignment horizontal="left" vertical="center" indent="6"/>
    </xf>
    <xf numFmtId="0" fontId="30" fillId="28" borderId="0" xfId="0" applyFont="1" applyFill="1" applyBorder="1" applyAlignment="1">
      <alignment horizontal="left" vertical="center" indent="6"/>
    </xf>
    <xf numFmtId="0" fontId="30" fillId="28" borderId="7" xfId="0" applyFont="1" applyFill="1" applyBorder="1" applyAlignment="1" applyProtection="1">
      <alignment vertical="center"/>
    </xf>
    <xf numFmtId="0" fontId="30" fillId="28" borderId="9" xfId="0" applyFont="1" applyFill="1" applyBorder="1" applyAlignment="1" applyProtection="1">
      <alignment vertical="center"/>
    </xf>
    <xf numFmtId="0" fontId="0" fillId="28" borderId="10" xfId="0" applyFill="1" applyBorder="1" applyAlignment="1">
      <alignment vertical="center"/>
    </xf>
    <xf numFmtId="0" fontId="0" fillId="28" borderId="11" xfId="0" applyFill="1" applyBorder="1" applyAlignment="1">
      <alignment vertical="center"/>
    </xf>
    <xf numFmtId="0" fontId="0" fillId="28" borderId="12" xfId="0" applyFill="1" applyBorder="1" applyAlignment="1">
      <alignment vertical="center"/>
    </xf>
    <xf numFmtId="0" fontId="46" fillId="0" borderId="1" xfId="0" applyFont="1" applyBorder="1" applyAlignment="1">
      <alignment vertical="center"/>
    </xf>
    <xf numFmtId="0" fontId="30" fillId="35" borderId="15" xfId="0" applyFont="1" applyFill="1" applyBorder="1" applyAlignment="1" applyProtection="1">
      <alignment horizontal="left" vertical="center"/>
    </xf>
    <xf numFmtId="0" fontId="30" fillId="35" borderId="1" xfId="0" applyFont="1" applyFill="1" applyBorder="1" applyAlignment="1"/>
    <xf numFmtId="0" fontId="47" fillId="35" borderId="1" xfId="0" applyFont="1" applyFill="1" applyBorder="1" applyAlignment="1"/>
    <xf numFmtId="0" fontId="47" fillId="35" borderId="1" xfId="0" applyFont="1" applyFill="1" applyBorder="1" applyAlignment="1">
      <alignment horizontal="left"/>
    </xf>
    <xf numFmtId="0" fontId="47" fillId="35" borderId="1" xfId="0" applyFont="1" applyFill="1" applyBorder="1" applyAlignment="1">
      <alignment vertical="center"/>
    </xf>
    <xf numFmtId="0" fontId="47" fillId="35" borderId="1" xfId="0" applyFont="1" applyFill="1" applyBorder="1" applyAlignment="1">
      <alignment vertical="top"/>
    </xf>
    <xf numFmtId="0" fontId="30" fillId="28" borderId="0" xfId="0" applyFont="1" applyFill="1" applyBorder="1" applyAlignment="1">
      <alignment horizontal="left" vertical="center" indent="5"/>
    </xf>
    <xf numFmtId="0" fontId="30" fillId="28" borderId="0" xfId="0" applyFont="1" applyFill="1" applyBorder="1" applyAlignment="1">
      <alignment horizontal="left" vertical="center" indent="7"/>
    </xf>
    <xf numFmtId="0" fontId="30" fillId="28" borderId="0" xfId="0" applyFont="1" applyFill="1" applyBorder="1" applyAlignment="1">
      <alignment vertical="top"/>
    </xf>
    <xf numFmtId="0" fontId="30" fillId="28" borderId="0" xfId="0" applyFont="1" applyFill="1" applyBorder="1" applyAlignment="1" applyProtection="1">
      <alignment horizontal="left" vertical="center" indent="7"/>
    </xf>
    <xf numFmtId="0" fontId="30" fillId="28" borderId="0" xfId="0" applyFont="1" applyFill="1" applyBorder="1" applyAlignment="1" applyProtection="1">
      <alignment horizontal="left" vertical="center" indent="8"/>
    </xf>
    <xf numFmtId="0" fontId="47" fillId="28" borderId="0" xfId="0" applyFont="1" applyFill="1" applyBorder="1" applyAlignment="1">
      <alignment horizontal="left" indent="3"/>
    </xf>
    <xf numFmtId="0" fontId="47" fillId="28" borderId="0" xfId="0" applyFont="1" applyFill="1" applyBorder="1" applyAlignment="1"/>
    <xf numFmtId="0" fontId="30" fillId="28" borderId="0" xfId="0" applyFont="1" applyFill="1" applyBorder="1" applyAlignment="1">
      <alignment horizontal="left" indent="4"/>
    </xf>
    <xf numFmtId="0" fontId="30" fillId="28" borderId="0" xfId="0" applyFont="1" applyFill="1" applyBorder="1" applyAlignment="1">
      <alignment horizontal="left" indent="5"/>
    </xf>
    <xf numFmtId="0" fontId="47" fillId="28" borderId="0" xfId="0" applyFont="1" applyFill="1" applyBorder="1" applyAlignment="1">
      <alignment horizontal="left" vertical="top" indent="6"/>
    </xf>
    <xf numFmtId="0" fontId="47" fillId="28" borderId="0" xfId="0" applyFont="1" applyFill="1" applyBorder="1" applyAlignment="1">
      <alignment horizontal="left" vertical="center" wrapText="1" indent="5"/>
    </xf>
    <xf numFmtId="0" fontId="47" fillId="28" borderId="0" xfId="0" applyFont="1" applyFill="1" applyBorder="1" applyAlignment="1">
      <alignment horizontal="left" indent="6"/>
    </xf>
    <xf numFmtId="0" fontId="47" fillId="28" borderId="0" xfId="0" applyFont="1" applyFill="1" applyBorder="1" applyAlignment="1">
      <alignment horizontal="left" indent="7"/>
    </xf>
    <xf numFmtId="0" fontId="47" fillId="28" borderId="0" xfId="0" applyFont="1" applyFill="1" applyBorder="1" applyAlignment="1">
      <alignment horizontal="left" indent="4"/>
    </xf>
    <xf numFmtId="0" fontId="47" fillId="28" borderId="0" xfId="0" applyFont="1" applyFill="1" applyBorder="1" applyAlignment="1">
      <alignment horizontal="left"/>
    </xf>
    <xf numFmtId="0" fontId="47" fillId="28" borderId="0" xfId="0" applyFont="1" applyFill="1" applyBorder="1" applyAlignment="1">
      <alignment horizontal="left" vertical="center" indent="5"/>
    </xf>
    <xf numFmtId="0" fontId="47" fillId="28" borderId="0" xfId="0" applyFont="1" applyFill="1" applyBorder="1" applyAlignment="1">
      <alignment horizontal="left" vertical="center" wrapText="1" indent="3"/>
    </xf>
    <xf numFmtId="0" fontId="47" fillId="28" borderId="0" xfId="0" applyFont="1" applyFill="1" applyBorder="1" applyAlignment="1">
      <alignment vertical="center"/>
    </xf>
    <xf numFmtId="0" fontId="47" fillId="28" borderId="0" xfId="0" applyFont="1" applyFill="1" applyBorder="1" applyAlignment="1">
      <alignment horizontal="left" vertical="center" wrapText="1" indent="4"/>
    </xf>
    <xf numFmtId="0" fontId="47" fillId="28" borderId="0" xfId="0" applyFont="1" applyFill="1" applyBorder="1" applyAlignment="1">
      <alignment horizontal="left" vertical="center" wrapText="1" indent="6"/>
    </xf>
    <xf numFmtId="0" fontId="47" fillId="28" borderId="0" xfId="0" applyFont="1" applyFill="1" applyBorder="1" applyAlignment="1">
      <alignment vertical="top"/>
    </xf>
    <xf numFmtId="0" fontId="30" fillId="28" borderId="6" xfId="0" applyFont="1" applyFill="1" applyBorder="1" applyAlignment="1">
      <alignment vertical="center" wrapText="1"/>
    </xf>
    <xf numFmtId="0" fontId="47" fillId="35" borderId="1" xfId="0" applyFont="1" applyFill="1" applyBorder="1" applyAlignment="1">
      <alignment horizontal="left" indent="1"/>
    </xf>
    <xf numFmtId="0" fontId="47" fillId="28" borderId="6" xfId="0" applyFont="1" applyFill="1" applyBorder="1" applyAlignment="1">
      <alignment horizontal="left"/>
    </xf>
    <xf numFmtId="0" fontId="30" fillId="28" borderId="6" xfId="0" applyFont="1" applyFill="1" applyBorder="1" applyAlignment="1"/>
    <xf numFmtId="0" fontId="47" fillId="28" borderId="7" xfId="0" applyFont="1" applyFill="1" applyBorder="1" applyAlignment="1"/>
    <xf numFmtId="0" fontId="47" fillId="28" borderId="0" xfId="0" applyFont="1" applyFill="1" applyBorder="1" applyAlignment="1">
      <alignment horizontal="left" indent="1"/>
    </xf>
    <xf numFmtId="0" fontId="47" fillId="28" borderId="9" xfId="0" applyFont="1" applyFill="1" applyBorder="1" applyAlignment="1">
      <alignment horizontal="left"/>
    </xf>
    <xf numFmtId="0" fontId="47" fillId="28" borderId="0" xfId="0" applyFont="1" applyFill="1" applyBorder="1" applyAlignment="1">
      <alignment horizontal="left" vertical="center" indent="2"/>
    </xf>
    <xf numFmtId="0" fontId="47" fillId="28" borderId="9" xfId="0" applyFont="1" applyFill="1" applyBorder="1" applyAlignment="1"/>
    <xf numFmtId="0" fontId="47" fillId="28" borderId="0" xfId="0" applyFont="1" applyFill="1" applyBorder="1" applyAlignment="1">
      <alignment horizontal="left" vertical="center" wrapText="1" indent="2"/>
    </xf>
    <xf numFmtId="0" fontId="47" fillId="28" borderId="6" xfId="0" applyFont="1" applyFill="1" applyBorder="1" applyAlignment="1">
      <alignment horizontal="left" vertical="center" wrapText="1"/>
    </xf>
    <xf numFmtId="0" fontId="47" fillId="28" borderId="7" xfId="0" applyFont="1" applyFill="1" applyBorder="1" applyAlignment="1">
      <alignment vertical="center"/>
    </xf>
    <xf numFmtId="0" fontId="47" fillId="28" borderId="9" xfId="0" applyFont="1" applyFill="1" applyBorder="1" applyAlignment="1">
      <alignment vertical="center"/>
    </xf>
    <xf numFmtId="0" fontId="47" fillId="28" borderId="0" xfId="0" applyFont="1" applyFill="1" applyBorder="1" applyAlignment="1">
      <alignment horizontal="left" vertical="center" wrapText="1" indent="1"/>
    </xf>
    <xf numFmtId="0" fontId="30" fillId="28" borderId="10" xfId="0" applyFont="1" applyFill="1" applyBorder="1" applyAlignment="1" applyProtection="1">
      <alignment horizontal="center" vertical="center"/>
    </xf>
    <xf numFmtId="0" fontId="47" fillId="28" borderId="11" xfId="0" applyFont="1" applyFill="1" applyBorder="1" applyAlignment="1">
      <alignment horizontal="left" vertical="center" wrapText="1" indent="2"/>
    </xf>
    <xf numFmtId="0" fontId="30" fillId="28" borderId="11" xfId="0" applyFont="1" applyFill="1" applyBorder="1" applyAlignment="1"/>
    <xf numFmtId="0" fontId="47" fillId="28" borderId="12" xfId="0" applyFont="1" applyFill="1" applyBorder="1" applyAlignment="1">
      <alignment vertical="center"/>
    </xf>
    <xf numFmtId="0" fontId="30" fillId="28" borderId="9" xfId="0" applyFont="1" applyFill="1" applyBorder="1" applyAlignment="1"/>
    <xf numFmtId="0" fontId="45" fillId="34" borderId="2" xfId="0" applyFont="1" applyFill="1" applyBorder="1" applyAlignment="1">
      <alignment vertical="center"/>
    </xf>
    <xf numFmtId="0" fontId="30" fillId="36" borderId="2" xfId="0" applyFont="1" applyFill="1" applyBorder="1" applyAlignment="1">
      <alignment vertical="center"/>
    </xf>
    <xf numFmtId="0" fontId="0" fillId="0" borderId="6" xfId="0" applyBorder="1"/>
    <xf numFmtId="0" fontId="0" fillId="0" borderId="0" xfId="0" applyBorder="1"/>
    <xf numFmtId="0" fontId="0" fillId="0" borderId="11" xfId="0" applyBorder="1"/>
    <xf numFmtId="0" fontId="30" fillId="35" borderId="15" xfId="0" applyFont="1" applyFill="1" applyBorder="1" applyAlignment="1" applyProtection="1">
      <alignment horizontal="left" vertical="center" indent="1"/>
    </xf>
    <xf numFmtId="0" fontId="47" fillId="35" borderId="1" xfId="0" applyFont="1" applyFill="1" applyBorder="1" applyAlignment="1">
      <alignment horizontal="left" vertical="top"/>
    </xf>
    <xf numFmtId="0" fontId="30" fillId="35" borderId="1" xfId="0" applyFont="1" applyFill="1" applyBorder="1" applyAlignment="1">
      <alignment horizontal="left"/>
    </xf>
    <xf numFmtId="0" fontId="0" fillId="28" borderId="7" xfId="0" applyFill="1" applyBorder="1" applyAlignment="1">
      <alignment vertical="center"/>
    </xf>
    <xf numFmtId="0" fontId="0" fillId="28" borderId="9" xfId="0" applyFill="1" applyBorder="1" applyAlignment="1">
      <alignment vertical="center"/>
    </xf>
    <xf numFmtId="0" fontId="30" fillId="28" borderId="10" xfId="0" applyFont="1" applyFill="1" applyBorder="1" applyAlignment="1" applyProtection="1">
      <alignment horizontal="left" vertical="center"/>
    </xf>
    <xf numFmtId="0" fontId="44" fillId="28" borderId="0" xfId="2611" applyFont="1" applyFill="1" applyBorder="1"/>
    <xf numFmtId="0" fontId="44" fillId="28" borderId="9" xfId="2611" applyFont="1" applyFill="1" applyBorder="1"/>
    <xf numFmtId="0" fontId="30" fillId="28" borderId="9" xfId="2611" applyFont="1" applyFill="1" applyBorder="1"/>
    <xf numFmtId="0" fontId="48" fillId="28" borderId="0" xfId="2611" applyFont="1" applyFill="1" applyBorder="1"/>
    <xf numFmtId="0" fontId="48" fillId="28" borderId="9" xfId="2611" applyFont="1" applyFill="1" applyBorder="1"/>
    <xf numFmtId="0" fontId="29" fillId="37" borderId="0" xfId="0" applyFont="1" applyFill="1" applyAlignment="1">
      <alignment vertical="center"/>
    </xf>
    <xf numFmtId="0" fontId="29" fillId="37" borderId="0" xfId="0" applyFont="1" applyFill="1" applyBorder="1" applyAlignment="1">
      <alignment vertical="center"/>
    </xf>
    <xf numFmtId="0" fontId="29" fillId="38" borderId="0" xfId="0" applyFont="1" applyFill="1" applyAlignment="1">
      <alignment vertical="center"/>
    </xf>
    <xf numFmtId="0" fontId="29" fillId="38" borderId="0" xfId="0" applyFont="1" applyFill="1" applyBorder="1" applyAlignment="1">
      <alignment vertical="center"/>
    </xf>
    <xf numFmtId="0" fontId="29" fillId="39" borderId="0" xfId="0" applyFont="1" applyFill="1" applyAlignment="1">
      <alignment vertical="center"/>
    </xf>
    <xf numFmtId="0" fontId="29" fillId="39" borderId="0" xfId="0" applyFont="1" applyFill="1" applyBorder="1" applyAlignment="1">
      <alignment vertical="center"/>
    </xf>
    <xf numFmtId="0" fontId="29" fillId="40" borderId="0" xfId="0" applyFont="1" applyFill="1" applyAlignment="1">
      <alignment vertical="center"/>
    </xf>
    <xf numFmtId="0" fontId="29" fillId="40" borderId="0" xfId="0" applyFont="1" applyFill="1" applyBorder="1" applyAlignment="1">
      <alignment vertical="center"/>
    </xf>
    <xf numFmtId="0" fontId="29" fillId="41" borderId="0" xfId="0" applyFont="1" applyFill="1" applyAlignment="1">
      <alignment vertical="center"/>
    </xf>
    <xf numFmtId="0" fontId="29" fillId="41" borderId="0" xfId="0" applyFont="1" applyFill="1" applyBorder="1" applyAlignment="1">
      <alignment vertical="center"/>
    </xf>
    <xf numFmtId="0" fontId="49" fillId="0" borderId="0" xfId="0" applyFont="1" applyFill="1" applyAlignment="1">
      <alignment vertical="center"/>
    </xf>
    <xf numFmtId="0" fontId="49" fillId="0" borderId="0" xfId="0" applyFont="1" applyFill="1" applyBorder="1" applyAlignment="1">
      <alignment vertical="center"/>
    </xf>
    <xf numFmtId="0" fontId="49" fillId="0" borderId="0" xfId="0" quotePrefix="1" applyFont="1" applyFill="1" applyBorder="1" applyAlignment="1">
      <alignment vertical="center"/>
    </xf>
    <xf numFmtId="0" fontId="29" fillId="28" borderId="0" xfId="0" applyFont="1" applyFill="1" applyAlignment="1">
      <alignment vertical="center"/>
    </xf>
    <xf numFmtId="0" fontId="29" fillId="28" borderId="0" xfId="0" applyFont="1" applyFill="1" applyBorder="1" applyAlignment="1">
      <alignment vertical="center"/>
    </xf>
    <xf numFmtId="0" fontId="50" fillId="0" borderId="0" xfId="2612" applyFont="1" applyFill="1" applyAlignment="1" applyProtection="1">
      <alignment vertical="center"/>
    </xf>
    <xf numFmtId="0" fontId="50" fillId="0" borderId="0" xfId="2612" applyFont="1" applyAlignment="1" applyProtection="1">
      <alignment vertical="center"/>
    </xf>
    <xf numFmtId="0" fontId="51" fillId="0" borderId="0" xfId="0" applyFont="1" applyFill="1" applyAlignment="1">
      <alignment vertical="center"/>
    </xf>
    <xf numFmtId="0" fontId="29" fillId="42" borderId="0" xfId="0" applyFont="1" applyFill="1" applyAlignment="1">
      <alignment vertical="center"/>
    </xf>
    <xf numFmtId="0" fontId="29" fillId="42" borderId="0" xfId="0" applyFont="1" applyFill="1" applyBorder="1" applyAlignment="1">
      <alignment vertical="center"/>
    </xf>
    <xf numFmtId="0" fontId="29" fillId="0" borderId="0" xfId="0" applyNumberFormat="1" applyFont="1" applyAlignment="1">
      <alignment vertical="center"/>
    </xf>
    <xf numFmtId="0" fontId="45" fillId="34" borderId="1" xfId="2610" applyFont="1" applyFill="1" applyBorder="1" applyAlignment="1">
      <alignment vertical="center"/>
    </xf>
    <xf numFmtId="0" fontId="52" fillId="3" borderId="0" xfId="0" applyFont="1" applyFill="1"/>
    <xf numFmtId="0" fontId="54" fillId="28" borderId="0" xfId="0" applyFont="1" applyFill="1" applyBorder="1" applyAlignment="1">
      <alignment horizontal="left" vertical="center" indent="3"/>
    </xf>
    <xf numFmtId="0" fontId="54" fillId="28" borderId="8" xfId="0" applyFont="1" applyFill="1" applyBorder="1" applyAlignment="1">
      <alignment vertical="center"/>
    </xf>
    <xf numFmtId="0" fontId="54" fillId="28" borderId="0" xfId="0" applyFont="1" applyFill="1" applyBorder="1" applyAlignment="1">
      <alignment vertical="center"/>
    </xf>
    <xf numFmtId="0" fontId="54" fillId="28" borderId="9" xfId="0" applyFont="1" applyFill="1" applyBorder="1" applyAlignment="1">
      <alignment vertical="center"/>
    </xf>
    <xf numFmtId="0" fontId="54" fillId="28" borderId="0" xfId="0" applyFont="1" applyFill="1" applyBorder="1" applyAlignment="1">
      <alignment horizontal="left" vertical="center" indent="2"/>
    </xf>
    <xf numFmtId="0" fontId="54" fillId="28" borderId="9" xfId="0" applyFont="1" applyFill="1" applyBorder="1" applyAlignment="1" applyProtection="1">
      <alignment horizontal="left" vertical="center"/>
    </xf>
    <xf numFmtId="0" fontId="54" fillId="28" borderId="9" xfId="0" applyFont="1" applyFill="1" applyBorder="1" applyAlignment="1">
      <alignment vertical="center" wrapText="1"/>
    </xf>
    <xf numFmtId="0" fontId="29" fillId="0" borderId="0" xfId="0" quotePrefix="1" applyFont="1" applyFill="1" applyBorder="1" applyAlignment="1"/>
    <xf numFmtId="0" fontId="55" fillId="0" borderId="0" xfId="0" applyFont="1" applyFill="1" applyBorder="1" applyAlignment="1">
      <alignment vertical="center"/>
    </xf>
    <xf numFmtId="0" fontId="56" fillId="43" borderId="0" xfId="0" applyFont="1" applyFill="1" applyAlignment="1">
      <alignment vertical="center"/>
    </xf>
    <xf numFmtId="0" fontId="34" fillId="28" borderId="0" xfId="0" applyFont="1" applyFill="1" applyBorder="1" applyAlignment="1" applyProtection="1">
      <alignment horizontal="left" vertical="center"/>
    </xf>
    <xf numFmtId="0" fontId="0" fillId="28" borderId="8" xfId="0" applyFill="1" applyBorder="1"/>
    <xf numFmtId="0" fontId="34" fillId="28" borderId="9" xfId="0" applyFont="1" applyFill="1" applyBorder="1" applyAlignment="1" applyProtection="1">
      <alignment horizontal="left" vertical="center"/>
    </xf>
    <xf numFmtId="0" fontId="0" fillId="28" borderId="10" xfId="0" applyFill="1" applyBorder="1"/>
    <xf numFmtId="0" fontId="32" fillId="28" borderId="11" xfId="0" applyFont="1" applyFill="1" applyBorder="1"/>
    <xf numFmtId="0" fontId="32" fillId="28" borderId="12" xfId="0" applyFont="1" applyFill="1" applyBorder="1"/>
    <xf numFmtId="0" fontId="0" fillId="28" borderId="9" xfId="0" applyFill="1" applyBorder="1"/>
    <xf numFmtId="0" fontId="34" fillId="28" borderId="8" xfId="0" applyFont="1" applyFill="1" applyBorder="1" applyAlignment="1" applyProtection="1">
      <alignment horizontal="left" vertical="center"/>
    </xf>
    <xf numFmtId="0" fontId="32" fillId="28" borderId="10" xfId="0" applyFont="1" applyFill="1" applyBorder="1"/>
    <xf numFmtId="0" fontId="0" fillId="28" borderId="0" xfId="0" applyFill="1" applyBorder="1"/>
    <xf numFmtId="0" fontId="57" fillId="0" borderId="0" xfId="0" applyFont="1" applyBorder="1" applyAlignment="1"/>
    <xf numFmtId="0" fontId="58" fillId="0" borderId="0" xfId="0" applyFont="1" applyFill="1" applyBorder="1" applyAlignment="1"/>
    <xf numFmtId="0" fontId="5" fillId="0" borderId="0" xfId="0" applyFont="1" applyBorder="1" applyAlignment="1">
      <alignment vertical="center"/>
    </xf>
    <xf numFmtId="0" fontId="30" fillId="0" borderId="0" xfId="0" applyFont="1" applyBorder="1" applyAlignment="1" applyProtection="1">
      <alignment horizontal="left" vertical="center"/>
    </xf>
    <xf numFmtId="0" fontId="30" fillId="0" borderId="0" xfId="0" applyFont="1" applyBorder="1" applyAlignment="1"/>
    <xf numFmtId="0" fontId="0" fillId="3" borderId="33" xfId="0" applyFill="1" applyBorder="1"/>
    <xf numFmtId="0" fontId="0" fillId="3" borderId="34" xfId="0" applyFill="1" applyBorder="1"/>
    <xf numFmtId="0" fontId="0" fillId="3" borderId="35" xfId="0" applyFill="1" applyBorder="1"/>
    <xf numFmtId="0" fontId="0" fillId="28" borderId="33" xfId="0" applyFill="1" applyBorder="1"/>
    <xf numFmtId="0" fontId="0" fillId="28" borderId="34" xfId="0" applyFill="1" applyBorder="1"/>
    <xf numFmtId="0" fontId="0" fillId="28" borderId="35" xfId="0" applyFill="1" applyBorder="1"/>
    <xf numFmtId="0" fontId="29" fillId="44" borderId="0" xfId="0" applyFont="1" applyFill="1" applyAlignment="1">
      <alignment vertical="center"/>
    </xf>
    <xf numFmtId="0" fontId="30" fillId="45" borderId="0" xfId="0" applyFont="1" applyFill="1" applyAlignment="1">
      <alignment vertical="center"/>
    </xf>
    <xf numFmtId="0" fontId="30" fillId="45" borderId="0" xfId="0" applyFont="1" applyFill="1" applyAlignment="1" applyProtection="1">
      <alignment horizontal="left" vertical="center"/>
    </xf>
    <xf numFmtId="0" fontId="0" fillId="45" borderId="0" xfId="0" applyFill="1" applyAlignment="1">
      <alignment vertical="center"/>
    </xf>
    <xf numFmtId="0" fontId="0" fillId="0" borderId="0" xfId="0" applyAlignment="1"/>
    <xf numFmtId="0" fontId="0" fillId="45" borderId="0" xfId="0" applyFill="1" applyAlignment="1"/>
    <xf numFmtId="0" fontId="54" fillId="28" borderId="8" xfId="0" applyFont="1" applyFill="1" applyBorder="1" applyAlignment="1">
      <alignment horizontal="center" vertical="center"/>
    </xf>
    <xf numFmtId="0" fontId="54" fillId="28" borderId="0" xfId="0" applyFont="1" applyFill="1" applyBorder="1" applyAlignment="1" applyProtection="1">
      <alignment horizontal="left" vertical="center" indent="4"/>
    </xf>
    <xf numFmtId="0" fontId="54" fillId="28" borderId="0" xfId="0" applyFont="1" applyFill="1" applyBorder="1" applyAlignment="1" applyProtection="1">
      <alignment horizontal="left" vertical="center"/>
    </xf>
    <xf numFmtId="0" fontId="54" fillId="28" borderId="8" xfId="0" applyFont="1" applyFill="1" applyBorder="1" applyAlignment="1" applyProtection="1">
      <alignment horizontal="center" vertical="center"/>
    </xf>
    <xf numFmtId="0" fontId="54" fillId="28" borderId="0" xfId="0" applyFont="1" applyFill="1" applyBorder="1" applyAlignment="1" applyProtection="1">
      <alignment horizontal="left" vertical="center" indent="2"/>
    </xf>
    <xf numFmtId="0" fontId="52" fillId="28" borderId="0" xfId="0" applyFont="1" applyFill="1" applyBorder="1" applyAlignment="1">
      <alignment vertical="center"/>
    </xf>
    <xf numFmtId="0" fontId="52" fillId="0" borderId="0" xfId="0" applyFont="1"/>
    <xf numFmtId="0" fontId="54" fillId="36" borderId="1" xfId="0" applyFont="1" applyFill="1" applyBorder="1" applyAlignment="1">
      <alignment vertical="center"/>
    </xf>
    <xf numFmtId="0" fontId="54" fillId="0" borderId="0" xfId="0" applyFont="1" applyAlignment="1">
      <alignment vertical="center"/>
    </xf>
    <xf numFmtId="0" fontId="54" fillId="26" borderId="13" xfId="2610" applyFont="1" applyBorder="1" applyAlignment="1">
      <alignment vertical="center"/>
    </xf>
    <xf numFmtId="0" fontId="54" fillId="26" borderId="5" xfId="2610" applyFont="1" applyBorder="1" applyAlignment="1">
      <alignment vertical="center"/>
    </xf>
    <xf numFmtId="0" fontId="54" fillId="26" borderId="6" xfId="2610" applyFont="1" applyBorder="1" applyAlignment="1">
      <alignment vertical="center"/>
    </xf>
    <xf numFmtId="0" fontId="54" fillId="26" borderId="7" xfId="2610" applyFont="1" applyBorder="1" applyAlignment="1">
      <alignment vertical="center"/>
    </xf>
    <xf numFmtId="0" fontId="54" fillId="0" borderId="1" xfId="0" applyFont="1" applyBorder="1" applyAlignment="1">
      <alignment vertical="center"/>
    </xf>
    <xf numFmtId="0" fontId="54" fillId="0" borderId="1" xfId="0" applyFont="1" applyBorder="1" applyAlignment="1" applyProtection="1">
      <alignment horizontal="left" vertical="center"/>
    </xf>
    <xf numFmtId="0" fontId="54" fillId="0" borderId="1" xfId="0" applyFont="1" applyBorder="1" applyAlignment="1" applyProtection="1">
      <alignment horizontal="left" vertical="center" indent="1"/>
    </xf>
    <xf numFmtId="0" fontId="52" fillId="0" borderId="1" xfId="0" applyFont="1" applyBorder="1" applyAlignment="1">
      <alignment vertical="center"/>
    </xf>
    <xf numFmtId="0" fontId="54" fillId="0" borderId="14" xfId="0" applyFont="1" applyFill="1" applyBorder="1" applyAlignment="1" applyProtection="1">
      <alignment horizontal="left" vertical="center"/>
    </xf>
    <xf numFmtId="0" fontId="52" fillId="0" borderId="0" xfId="0" applyFont="1" applyAlignment="1">
      <alignment vertical="center"/>
    </xf>
    <xf numFmtId="0" fontId="54" fillId="26" borderId="1" xfId="2610" applyFont="1" applyBorder="1" applyAlignment="1">
      <alignment vertical="center"/>
    </xf>
    <xf numFmtId="0" fontId="54" fillId="0" borderId="0" xfId="0" applyFont="1" applyAlignment="1"/>
    <xf numFmtId="0" fontId="59" fillId="0" borderId="0" xfId="0" applyFont="1" applyAlignment="1">
      <alignment vertical="center"/>
    </xf>
    <xf numFmtId="0" fontId="30" fillId="26" borderId="1" xfId="2610" applyFont="1" applyBorder="1" applyAlignment="1">
      <alignment vertical="center"/>
    </xf>
    <xf numFmtId="0" fontId="30" fillId="26" borderId="13" xfId="2610" applyFont="1" applyBorder="1" applyAlignment="1">
      <alignment vertical="center"/>
    </xf>
    <xf numFmtId="0" fontId="30" fillId="26" borderId="5" xfId="2610" applyFont="1" applyBorder="1" applyAlignment="1">
      <alignment vertical="center"/>
    </xf>
    <xf numFmtId="0" fontId="30" fillId="26" borderId="6" xfId="2610" applyFont="1" applyBorder="1" applyAlignment="1">
      <alignment vertical="center"/>
    </xf>
    <xf numFmtId="0" fontId="30" fillId="26" borderId="7" xfId="2610" applyFont="1" applyBorder="1" applyAlignment="1">
      <alignment vertical="center"/>
    </xf>
    <xf numFmtId="0" fontId="30" fillId="34" borderId="1" xfId="0" applyFont="1" applyFill="1" applyBorder="1" applyAlignment="1">
      <alignment vertical="center"/>
    </xf>
    <xf numFmtId="0" fontId="59" fillId="0" borderId="0" xfId="0" applyFont="1"/>
    <xf numFmtId="0" fontId="60" fillId="39" borderId="0" xfId="0" applyFont="1" applyFill="1" applyBorder="1" applyAlignment="1">
      <alignment vertical="center"/>
    </xf>
    <xf numFmtId="0" fontId="54" fillId="34" borderId="1" xfId="0" applyFont="1" applyFill="1" applyBorder="1" applyAlignment="1">
      <alignment horizontal="center" vertical="center"/>
    </xf>
    <xf numFmtId="0" fontId="54" fillId="34" borderId="1" xfId="0" applyFont="1" applyFill="1" applyBorder="1" applyAlignment="1">
      <alignment vertical="center"/>
    </xf>
    <xf numFmtId="0" fontId="54" fillId="28" borderId="5" xfId="0" applyFont="1" applyFill="1" applyBorder="1" applyAlignment="1" applyProtection="1">
      <alignment horizontal="center" vertical="center"/>
    </xf>
    <xf numFmtId="0" fontId="54" fillId="28" borderId="6" xfId="0" applyFont="1" applyFill="1" applyBorder="1" applyAlignment="1" applyProtection="1">
      <alignment horizontal="left" vertical="center"/>
    </xf>
    <xf numFmtId="0" fontId="52" fillId="28" borderId="6" xfId="0" applyFont="1" applyFill="1" applyBorder="1" applyAlignment="1">
      <alignment vertical="center"/>
    </xf>
    <xf numFmtId="0" fontId="54" fillId="28" borderId="7" xfId="0" applyFont="1" applyFill="1" applyBorder="1" applyAlignment="1" applyProtection="1">
      <alignment horizontal="left" vertical="center"/>
    </xf>
    <xf numFmtId="0" fontId="54" fillId="28" borderId="0" xfId="0" applyFont="1" applyFill="1" applyBorder="1" applyAlignment="1" applyProtection="1">
      <alignment horizontal="left" vertical="center" indent="1"/>
    </xf>
    <xf numFmtId="0" fontId="54" fillId="28" borderId="10" xfId="0" applyFont="1" applyFill="1" applyBorder="1" applyAlignment="1" applyProtection="1">
      <alignment horizontal="left" vertical="center"/>
    </xf>
    <xf numFmtId="0" fontId="52" fillId="28" borderId="11" xfId="0" applyFont="1" applyFill="1" applyBorder="1" applyAlignment="1">
      <alignment vertical="center"/>
    </xf>
    <xf numFmtId="0" fontId="54" fillId="28" borderId="11" xfId="0" applyFont="1" applyFill="1" applyBorder="1" applyAlignment="1" applyProtection="1">
      <alignment horizontal="left" vertical="center"/>
    </xf>
    <xf numFmtId="0" fontId="52" fillId="28" borderId="12" xfId="0" applyFont="1" applyFill="1" applyBorder="1" applyAlignment="1">
      <alignment vertical="center"/>
    </xf>
    <xf numFmtId="0" fontId="30" fillId="28" borderId="34" xfId="0" applyFont="1" applyFill="1" applyBorder="1" applyAlignment="1" applyProtection="1">
      <alignment horizontal="left" vertical="center" indent="4"/>
    </xf>
    <xf numFmtId="0" fontId="0" fillId="28" borderId="34" xfId="0" applyFill="1" applyBorder="1" applyAlignment="1">
      <alignment vertical="center"/>
    </xf>
    <xf numFmtId="0" fontId="30" fillId="28" borderId="34" xfId="0" applyFont="1" applyFill="1" applyBorder="1" applyAlignment="1" applyProtection="1">
      <alignment horizontal="left" vertical="center"/>
    </xf>
    <xf numFmtId="0" fontId="30" fillId="28" borderId="35" xfId="0" applyFont="1" applyFill="1" applyBorder="1" applyAlignment="1" applyProtection="1">
      <alignment horizontal="left" vertical="center"/>
    </xf>
    <xf numFmtId="0" fontId="53" fillId="0" borderId="0" xfId="0" applyFont="1" applyFill="1" applyAlignment="1">
      <alignment vertical="center"/>
    </xf>
    <xf numFmtId="0" fontId="30" fillId="0" borderId="15" xfId="0" applyFont="1" applyBorder="1" applyAlignment="1">
      <alignment vertical="center"/>
    </xf>
    <xf numFmtId="0" fontId="30" fillId="0" borderId="15" xfId="0" applyFont="1" applyBorder="1" applyAlignment="1" applyProtection="1">
      <alignment horizontal="left" vertical="center"/>
    </xf>
    <xf numFmtId="0" fontId="30" fillId="0" borderId="15" xfId="0" applyFont="1" applyBorder="1" applyAlignment="1" applyProtection="1">
      <alignment vertical="center"/>
    </xf>
    <xf numFmtId="0" fontId="0" fillId="0" borderId="1" xfId="0" applyBorder="1"/>
    <xf numFmtId="0" fontId="30" fillId="0" borderId="15" xfId="0" applyFont="1" applyBorder="1" applyAlignment="1" applyProtection="1">
      <alignment horizontal="left" vertical="center" indent="1"/>
    </xf>
    <xf numFmtId="0" fontId="40" fillId="0" borderId="0" xfId="2612"/>
    <xf numFmtId="0" fontId="53" fillId="40" borderId="0" xfId="0" applyFont="1" applyFill="1" applyAlignment="1">
      <alignment vertical="center"/>
    </xf>
    <xf numFmtId="0" fontId="53" fillId="27" borderId="0" xfId="0" applyFont="1" applyFill="1" applyAlignment="1">
      <alignment vertical="center"/>
    </xf>
    <xf numFmtId="0" fontId="29" fillId="46" borderId="0" xfId="0" applyFont="1" applyFill="1" applyAlignment="1">
      <alignment vertical="center"/>
    </xf>
    <xf numFmtId="0" fontId="29" fillId="46" borderId="0" xfId="0" applyFont="1" applyFill="1" applyBorder="1" applyAlignment="1">
      <alignment vertical="center"/>
    </xf>
    <xf numFmtId="0" fontId="29" fillId="47" borderId="0" xfId="0" applyFont="1" applyFill="1" applyAlignment="1">
      <alignment vertical="center"/>
    </xf>
    <xf numFmtId="0" fontId="29" fillId="47" borderId="0" xfId="0" applyFont="1" applyFill="1" applyBorder="1" applyAlignment="1">
      <alignment vertical="center"/>
    </xf>
    <xf numFmtId="0" fontId="40" fillId="0" borderId="0" xfId="2612" applyAlignment="1">
      <alignment vertical="center"/>
    </xf>
    <xf numFmtId="0" fontId="53" fillId="39" borderId="0" xfId="0" applyFont="1" applyFill="1" applyAlignment="1">
      <alignment vertical="center"/>
    </xf>
    <xf numFmtId="0" fontId="53" fillId="37" borderId="0" xfId="0" applyFont="1" applyFill="1" applyAlignment="1">
      <alignment vertical="center"/>
    </xf>
    <xf numFmtId="0" fontId="30" fillId="48" borderId="1" xfId="0" applyFont="1" applyFill="1" applyBorder="1" applyAlignment="1">
      <alignment vertical="center"/>
    </xf>
    <xf numFmtId="0" fontId="30" fillId="48" borderId="4" xfId="0" applyFont="1" applyFill="1" applyBorder="1" applyAlignment="1">
      <alignment vertical="center"/>
    </xf>
    <xf numFmtId="0" fontId="40" fillId="39" borderId="0" xfId="2612" applyFill="1" applyBorder="1" applyAlignment="1">
      <alignment vertical="center"/>
    </xf>
    <xf numFmtId="0" fontId="40" fillId="40" borderId="0" xfId="2612" applyFill="1" applyBorder="1" applyAlignment="1">
      <alignment vertical="center"/>
    </xf>
    <xf numFmtId="0" fontId="32" fillId="0" borderId="0" xfId="0" applyFont="1"/>
    <xf numFmtId="0" fontId="30" fillId="42" borderId="0" xfId="0" applyFont="1" applyFill="1" applyAlignment="1" applyProtection="1">
      <alignment horizontal="left" vertical="center"/>
    </xf>
    <xf numFmtId="0" fontId="30" fillId="42" borderId="0" xfId="0" applyFont="1" applyFill="1" applyAlignment="1" applyProtection="1">
      <alignment horizontal="left" vertical="center" indent="1"/>
    </xf>
    <xf numFmtId="0" fontId="30" fillId="42" borderId="0" xfId="0" applyFont="1" applyFill="1" applyAlignment="1" applyProtection="1">
      <alignment horizontal="left" vertical="center" indent="2"/>
    </xf>
    <xf numFmtId="0" fontId="29" fillId="44" borderId="0" xfId="0" applyFont="1" applyFill="1" applyBorder="1" applyAlignment="1">
      <alignment vertical="center"/>
    </xf>
    <xf numFmtId="0" fontId="29" fillId="49" borderId="0" xfId="0" applyFont="1" applyFill="1" applyAlignment="1">
      <alignment vertical="center"/>
    </xf>
    <xf numFmtId="0" fontId="29" fillId="49" borderId="0" xfId="0" applyFont="1" applyFill="1" applyBorder="1" applyAlignment="1">
      <alignment vertical="center"/>
    </xf>
  </cellXfs>
  <cellStyles count="2613">
    <cellStyle name="20% - akcent 1" xfId="2"/>
    <cellStyle name="20% - akcent 1 10" xfId="3"/>
    <cellStyle name="20% - akcent 1 2" xfId="4"/>
    <cellStyle name="20% - akcent 1 3" xfId="5"/>
    <cellStyle name="20% - akcent 1 4" xfId="6"/>
    <cellStyle name="20% - akcent 1 5" xfId="7"/>
    <cellStyle name="20% - akcent 1 6" xfId="8"/>
    <cellStyle name="20% - akcent 1 7" xfId="9"/>
    <cellStyle name="20% - akcent 1 8" xfId="10"/>
    <cellStyle name="20% - akcent 1 9" xfId="11"/>
    <cellStyle name="20% - akcent 2" xfId="12"/>
    <cellStyle name="20% - akcent 2 10" xfId="13"/>
    <cellStyle name="20% - akcent 2 2" xfId="14"/>
    <cellStyle name="20% - akcent 2 3" xfId="15"/>
    <cellStyle name="20% - akcent 2 4" xfId="16"/>
    <cellStyle name="20% - akcent 2 5" xfId="17"/>
    <cellStyle name="20% - akcent 2 6" xfId="18"/>
    <cellStyle name="20% - akcent 2 7" xfId="19"/>
    <cellStyle name="20% - akcent 2 8" xfId="20"/>
    <cellStyle name="20% - akcent 2 9" xfId="21"/>
    <cellStyle name="20% - akcent 3" xfId="22"/>
    <cellStyle name="20% - akcent 3 10" xfId="23"/>
    <cellStyle name="20% - akcent 3 2" xfId="24"/>
    <cellStyle name="20% - akcent 3 3" xfId="25"/>
    <cellStyle name="20% - akcent 3 4" xfId="26"/>
    <cellStyle name="20% - akcent 3 5" xfId="27"/>
    <cellStyle name="20% - akcent 3 6" xfId="28"/>
    <cellStyle name="20% - akcent 3 7" xfId="29"/>
    <cellStyle name="20% - akcent 3 8" xfId="30"/>
    <cellStyle name="20% - akcent 3 9" xfId="31"/>
    <cellStyle name="20% - akcent 4" xfId="32"/>
    <cellStyle name="20% - akcent 4 10" xfId="33"/>
    <cellStyle name="20% - akcent 4 2" xfId="34"/>
    <cellStyle name="20% - akcent 4 3" xfId="35"/>
    <cellStyle name="20% - akcent 4 4" xfId="36"/>
    <cellStyle name="20% - akcent 4 5" xfId="37"/>
    <cellStyle name="20% - akcent 4 6" xfId="38"/>
    <cellStyle name="20% - akcent 4 7" xfId="39"/>
    <cellStyle name="20% - akcent 4 8" xfId="40"/>
    <cellStyle name="20% - akcent 4 9" xfId="41"/>
    <cellStyle name="20% - akcent 5" xfId="42"/>
    <cellStyle name="20% - akcent 5 10" xfId="43"/>
    <cellStyle name="20% - akcent 5 2" xfId="44"/>
    <cellStyle name="20% - akcent 5 3" xfId="45"/>
    <cellStyle name="20% - akcent 5 4" xfId="46"/>
    <cellStyle name="20% - akcent 5 5" xfId="47"/>
    <cellStyle name="20% - akcent 5 6" xfId="48"/>
    <cellStyle name="20% - akcent 5 7" xfId="49"/>
    <cellStyle name="20% - akcent 5 8" xfId="50"/>
    <cellStyle name="20% - akcent 5 9" xfId="51"/>
    <cellStyle name="20% - akcent 6" xfId="52"/>
    <cellStyle name="20% - akcent 6 10" xfId="53"/>
    <cellStyle name="20% - akcent 6 2" xfId="54"/>
    <cellStyle name="20% - akcent 6 3" xfId="55"/>
    <cellStyle name="20% - akcent 6 4" xfId="56"/>
    <cellStyle name="20% - akcent 6 5" xfId="57"/>
    <cellStyle name="20% - akcent 6 6" xfId="58"/>
    <cellStyle name="20% - akcent 6 7" xfId="59"/>
    <cellStyle name="20% - akcent 6 8" xfId="60"/>
    <cellStyle name="20% - akcent 6 9" xfId="61"/>
    <cellStyle name="20% - Énfasis1 10" xfId="62"/>
    <cellStyle name="20% - Énfasis1 11" xfId="63"/>
    <cellStyle name="20% - Énfasis1 12" xfId="64"/>
    <cellStyle name="20% - Énfasis1 13" xfId="65"/>
    <cellStyle name="20% - Énfasis1 14" xfId="66"/>
    <cellStyle name="20% - Énfasis1 15" xfId="67"/>
    <cellStyle name="20% - Énfasis1 16" xfId="68"/>
    <cellStyle name="20% - Énfasis1 17" xfId="69"/>
    <cellStyle name="20% - Énfasis1 18" xfId="70"/>
    <cellStyle name="20% - Énfasis1 19" xfId="71"/>
    <cellStyle name="20% - Énfasis1 2" xfId="72"/>
    <cellStyle name="20% - Énfasis1 20" xfId="73"/>
    <cellStyle name="20% - Énfasis1 21" xfId="74"/>
    <cellStyle name="20% - Énfasis1 22" xfId="75"/>
    <cellStyle name="20% - Énfasis1 23" xfId="76"/>
    <cellStyle name="20% - Énfasis1 24" xfId="77"/>
    <cellStyle name="20% - Énfasis1 25" xfId="78"/>
    <cellStyle name="20% - Énfasis1 26" xfId="79"/>
    <cellStyle name="20% - Énfasis1 27" xfId="80"/>
    <cellStyle name="20% - Énfasis1 28" xfId="81"/>
    <cellStyle name="20% - Énfasis1 29" xfId="82"/>
    <cellStyle name="20% - Énfasis1 3" xfId="83"/>
    <cellStyle name="20% - Énfasis1 30" xfId="84"/>
    <cellStyle name="20% - Énfasis1 31" xfId="85"/>
    <cellStyle name="20% - Énfasis1 32" xfId="86"/>
    <cellStyle name="20% - Énfasis1 33" xfId="87"/>
    <cellStyle name="20% - Énfasis1 34" xfId="88"/>
    <cellStyle name="20% - Énfasis1 35" xfId="89"/>
    <cellStyle name="20% - Énfasis1 36" xfId="90"/>
    <cellStyle name="20% - Énfasis1 37" xfId="91"/>
    <cellStyle name="20% - Énfasis1 38" xfId="92"/>
    <cellStyle name="20% - Énfasis1 39" xfId="93"/>
    <cellStyle name="20% - Énfasis1 4" xfId="94"/>
    <cellStyle name="20% - Énfasis1 40" xfId="95"/>
    <cellStyle name="20% - Énfasis1 41" xfId="96"/>
    <cellStyle name="20% - Énfasis1 42" xfId="97"/>
    <cellStyle name="20% - Énfasis1 43" xfId="98"/>
    <cellStyle name="20% - Énfasis1 44" xfId="99"/>
    <cellStyle name="20% - Énfasis1 45" xfId="100"/>
    <cellStyle name="20% - Énfasis1 46" xfId="101"/>
    <cellStyle name="20% - Énfasis1 47" xfId="102"/>
    <cellStyle name="20% - Énfasis1 5" xfId="103"/>
    <cellStyle name="20% - Énfasis1 6" xfId="104"/>
    <cellStyle name="20% - Énfasis1 7" xfId="105"/>
    <cellStyle name="20% - Énfasis1 8" xfId="106"/>
    <cellStyle name="20% - Énfasis1 9" xfId="107"/>
    <cellStyle name="40% - Accent1" xfId="108"/>
    <cellStyle name="40% - akcent 1" xfId="109"/>
    <cellStyle name="40% - akcent 1 10" xfId="110"/>
    <cellStyle name="40% - akcent 1 2" xfId="111"/>
    <cellStyle name="40% - akcent 1 3" xfId="112"/>
    <cellStyle name="40% - akcent 1 4" xfId="113"/>
    <cellStyle name="40% - akcent 1 5" xfId="114"/>
    <cellStyle name="40% - akcent 1 6" xfId="115"/>
    <cellStyle name="40% - akcent 1 7" xfId="116"/>
    <cellStyle name="40% - akcent 1 8" xfId="117"/>
    <cellStyle name="40% - akcent 1 9" xfId="118"/>
    <cellStyle name="40% - akcent 2" xfId="119"/>
    <cellStyle name="40% - akcent 2 10" xfId="120"/>
    <cellStyle name="40% - akcent 2 2" xfId="121"/>
    <cellStyle name="40% - akcent 2 3" xfId="122"/>
    <cellStyle name="40% - akcent 2 4" xfId="123"/>
    <cellStyle name="40% - akcent 2 5" xfId="124"/>
    <cellStyle name="40% - akcent 2 6" xfId="125"/>
    <cellStyle name="40% - akcent 2 7" xfId="126"/>
    <cellStyle name="40% - akcent 2 8" xfId="127"/>
    <cellStyle name="40% - akcent 2 9" xfId="128"/>
    <cellStyle name="40% - akcent 3" xfId="129"/>
    <cellStyle name="40% - akcent 3 10" xfId="130"/>
    <cellStyle name="40% - akcent 3 2" xfId="131"/>
    <cellStyle name="40% - akcent 3 3" xfId="132"/>
    <cellStyle name="40% - akcent 3 4" xfId="133"/>
    <cellStyle name="40% - akcent 3 5" xfId="134"/>
    <cellStyle name="40% - akcent 3 6" xfId="135"/>
    <cellStyle name="40% - akcent 3 7" xfId="136"/>
    <cellStyle name="40% - akcent 3 8" xfId="137"/>
    <cellStyle name="40% - akcent 3 9" xfId="138"/>
    <cellStyle name="40% - akcent 4" xfId="139"/>
    <cellStyle name="40% - akcent 4 10" xfId="140"/>
    <cellStyle name="40% - akcent 4 2" xfId="141"/>
    <cellStyle name="40% - akcent 4 3" xfId="142"/>
    <cellStyle name="40% - akcent 4 4" xfId="143"/>
    <cellStyle name="40% - akcent 4 5" xfId="144"/>
    <cellStyle name="40% - akcent 4 6" xfId="145"/>
    <cellStyle name="40% - akcent 4 7" xfId="146"/>
    <cellStyle name="40% - akcent 4 8" xfId="147"/>
    <cellStyle name="40% - akcent 4 9" xfId="148"/>
    <cellStyle name="40% - akcent 5" xfId="149"/>
    <cellStyle name="40% - akcent 5 10" xfId="150"/>
    <cellStyle name="40% - akcent 5 2" xfId="151"/>
    <cellStyle name="40% - akcent 5 3" xfId="152"/>
    <cellStyle name="40% - akcent 5 4" xfId="153"/>
    <cellStyle name="40% - akcent 5 5" xfId="154"/>
    <cellStyle name="40% - akcent 5 6" xfId="155"/>
    <cellStyle name="40% - akcent 5 7" xfId="156"/>
    <cellStyle name="40% - akcent 5 8" xfId="157"/>
    <cellStyle name="40% - akcent 5 9" xfId="158"/>
    <cellStyle name="40% - akcent 6" xfId="159"/>
    <cellStyle name="40% - akcent 6 10" xfId="160"/>
    <cellStyle name="40% - akcent 6 2" xfId="161"/>
    <cellStyle name="40% - akcent 6 3" xfId="162"/>
    <cellStyle name="40% - akcent 6 4" xfId="163"/>
    <cellStyle name="40% - akcent 6 5" xfId="164"/>
    <cellStyle name="40% - akcent 6 6" xfId="165"/>
    <cellStyle name="40% - akcent 6 7" xfId="166"/>
    <cellStyle name="40% - akcent 6 8" xfId="167"/>
    <cellStyle name="40% - akcent 6 9" xfId="168"/>
    <cellStyle name="40% - Énfasis1 10" xfId="169"/>
    <cellStyle name="40% - Énfasis1 11" xfId="170"/>
    <cellStyle name="40% - Énfasis1 12" xfId="171"/>
    <cellStyle name="40% - Énfasis1 13" xfId="172"/>
    <cellStyle name="40% - Énfasis1 14" xfId="173"/>
    <cellStyle name="40% - Énfasis1 15" xfId="174"/>
    <cellStyle name="40% - Énfasis1 16" xfId="175"/>
    <cellStyle name="40% - Énfasis1 17" xfId="176"/>
    <cellStyle name="40% - Énfasis1 18" xfId="177"/>
    <cellStyle name="40% - Énfasis1 19" xfId="178"/>
    <cellStyle name="40% - Énfasis1 2" xfId="179"/>
    <cellStyle name="40% - Énfasis1 20" xfId="180"/>
    <cellStyle name="40% - Énfasis1 21" xfId="181"/>
    <cellStyle name="40% - Énfasis1 22" xfId="182"/>
    <cellStyle name="40% - Énfasis1 23" xfId="183"/>
    <cellStyle name="40% - Énfasis1 24" xfId="184"/>
    <cellStyle name="40% - Énfasis1 25" xfId="185"/>
    <cellStyle name="40% - Énfasis1 26" xfId="186"/>
    <cellStyle name="40% - Énfasis1 27" xfId="187"/>
    <cellStyle name="40% - Énfasis1 28" xfId="188"/>
    <cellStyle name="40% - Énfasis1 29" xfId="189"/>
    <cellStyle name="40% - Énfasis1 3" xfId="190"/>
    <cellStyle name="40% - Énfasis1 30" xfId="191"/>
    <cellStyle name="40% - Énfasis1 31" xfId="192"/>
    <cellStyle name="40% - Énfasis1 32" xfId="193"/>
    <cellStyle name="40% - Énfasis1 33" xfId="194"/>
    <cellStyle name="40% - Énfasis1 34" xfId="195"/>
    <cellStyle name="40% - Énfasis1 35" xfId="196"/>
    <cellStyle name="40% - Énfasis1 36" xfId="197"/>
    <cellStyle name="40% - Énfasis1 37" xfId="198"/>
    <cellStyle name="40% - Énfasis1 38" xfId="199"/>
    <cellStyle name="40% - Énfasis1 39" xfId="200"/>
    <cellStyle name="40% - Énfasis1 4" xfId="201"/>
    <cellStyle name="40% - Énfasis1 40" xfId="202"/>
    <cellStyle name="40% - Énfasis1 41" xfId="203"/>
    <cellStyle name="40% - Énfasis1 42" xfId="204"/>
    <cellStyle name="40% - Énfasis1 43" xfId="205"/>
    <cellStyle name="40% - Énfasis1 44" xfId="206"/>
    <cellStyle name="40% - Énfasis1 45" xfId="207"/>
    <cellStyle name="40% - Énfasis1 46" xfId="208"/>
    <cellStyle name="40% - Énfasis1 47" xfId="209"/>
    <cellStyle name="40% - Énfasis1 5" xfId="210"/>
    <cellStyle name="40% - Énfasis1 6" xfId="211"/>
    <cellStyle name="40% - Énfasis1 7" xfId="212"/>
    <cellStyle name="40% - Énfasis1 8" xfId="213"/>
    <cellStyle name="40% - Énfasis1 9" xfId="214"/>
    <cellStyle name="60% - Accent1" xfId="215"/>
    <cellStyle name="60% - Accent1 10" xfId="216"/>
    <cellStyle name="60% - Accent1 2" xfId="217"/>
    <cellStyle name="60% - Accent1 3" xfId="218"/>
    <cellStyle name="60% - Accent1 4" xfId="219"/>
    <cellStyle name="60% - Accent1 5" xfId="220"/>
    <cellStyle name="60% - Accent1 6" xfId="221"/>
    <cellStyle name="60% - Accent1 7" xfId="222"/>
    <cellStyle name="60% - Accent1 8" xfId="223"/>
    <cellStyle name="60% - Accent1 9" xfId="224"/>
    <cellStyle name="60% - Accent1_Copia de Ejemplo Atributo Creation ID (2)" xfId="225"/>
    <cellStyle name="60% - akcent 1" xfId="226"/>
    <cellStyle name="60% - akcent 1 10" xfId="227"/>
    <cellStyle name="60% - akcent 1 10 10" xfId="228"/>
    <cellStyle name="60% - akcent 1 10 2" xfId="229"/>
    <cellStyle name="60% - akcent 1 10 3" xfId="230"/>
    <cellStyle name="60% - akcent 1 10 4" xfId="231"/>
    <cellStyle name="60% - akcent 1 10 5" xfId="232"/>
    <cellStyle name="60% - akcent 1 10 6" xfId="233"/>
    <cellStyle name="60% - akcent 1 10 7" xfId="234"/>
    <cellStyle name="60% - akcent 1 10 8" xfId="235"/>
    <cellStyle name="60% - akcent 1 10 9" xfId="236"/>
    <cellStyle name="60% - akcent 1 11" xfId="237"/>
    <cellStyle name="60% - akcent 1 12" xfId="238"/>
    <cellStyle name="60% - akcent 1 13" xfId="239"/>
    <cellStyle name="60% - akcent 1 14" xfId="240"/>
    <cellStyle name="60% - akcent 1 15" xfId="241"/>
    <cellStyle name="60% - akcent 1 16" xfId="242"/>
    <cellStyle name="60% - akcent 1 17" xfId="243"/>
    <cellStyle name="60% - akcent 1 18" xfId="244"/>
    <cellStyle name="60% - akcent 1 19" xfId="245"/>
    <cellStyle name="60% - akcent 1 2" xfId="246"/>
    <cellStyle name="60% - akcent 1 2 10" xfId="247"/>
    <cellStyle name="60% - akcent 1 2 2" xfId="248"/>
    <cellStyle name="60% - akcent 1 2 3" xfId="249"/>
    <cellStyle name="60% - akcent 1 2 4" xfId="250"/>
    <cellStyle name="60% - akcent 1 2 5" xfId="251"/>
    <cellStyle name="60% - akcent 1 2 6" xfId="252"/>
    <cellStyle name="60% - akcent 1 2 7" xfId="253"/>
    <cellStyle name="60% - akcent 1 2 8" xfId="254"/>
    <cellStyle name="60% - akcent 1 2 9" xfId="255"/>
    <cellStyle name="60% - akcent 1 3" xfId="256"/>
    <cellStyle name="60% - akcent 1 3 10" xfId="257"/>
    <cellStyle name="60% - akcent 1 3 2" xfId="258"/>
    <cellStyle name="60% - akcent 1 3 3" xfId="259"/>
    <cellStyle name="60% - akcent 1 3 4" xfId="260"/>
    <cellStyle name="60% - akcent 1 3 5" xfId="261"/>
    <cellStyle name="60% - akcent 1 3 6" xfId="262"/>
    <cellStyle name="60% - akcent 1 3 7" xfId="263"/>
    <cellStyle name="60% - akcent 1 3 8" xfId="264"/>
    <cellStyle name="60% - akcent 1 3 9" xfId="265"/>
    <cellStyle name="60% - akcent 1 4" xfId="266"/>
    <cellStyle name="60% - akcent 1 4 10" xfId="267"/>
    <cellStyle name="60% - akcent 1 4 2" xfId="268"/>
    <cellStyle name="60% - akcent 1 4 3" xfId="269"/>
    <cellStyle name="60% - akcent 1 4 4" xfId="270"/>
    <cellStyle name="60% - akcent 1 4 5" xfId="271"/>
    <cellStyle name="60% - akcent 1 4 6" xfId="272"/>
    <cellStyle name="60% - akcent 1 4 7" xfId="273"/>
    <cellStyle name="60% - akcent 1 4 8" xfId="274"/>
    <cellStyle name="60% - akcent 1 4 9" xfId="275"/>
    <cellStyle name="60% - akcent 1 5" xfId="276"/>
    <cellStyle name="60% - akcent 1 5 10" xfId="277"/>
    <cellStyle name="60% - akcent 1 5 2" xfId="278"/>
    <cellStyle name="60% - akcent 1 5 3" xfId="279"/>
    <cellStyle name="60% - akcent 1 5 4" xfId="280"/>
    <cellStyle name="60% - akcent 1 5 5" xfId="281"/>
    <cellStyle name="60% - akcent 1 5 6" xfId="282"/>
    <cellStyle name="60% - akcent 1 5 7" xfId="283"/>
    <cellStyle name="60% - akcent 1 5 8" xfId="284"/>
    <cellStyle name="60% - akcent 1 5 9" xfId="285"/>
    <cellStyle name="60% - akcent 1 6" xfId="286"/>
    <cellStyle name="60% - akcent 1 6 10" xfId="287"/>
    <cellStyle name="60% - akcent 1 6 2" xfId="288"/>
    <cellStyle name="60% - akcent 1 6 3" xfId="289"/>
    <cellStyle name="60% - akcent 1 6 4" xfId="290"/>
    <cellStyle name="60% - akcent 1 6 5" xfId="291"/>
    <cellStyle name="60% - akcent 1 6 6" xfId="292"/>
    <cellStyle name="60% - akcent 1 6 7" xfId="293"/>
    <cellStyle name="60% - akcent 1 6 8" xfId="294"/>
    <cellStyle name="60% - akcent 1 6 9" xfId="295"/>
    <cellStyle name="60% - akcent 1 7" xfId="296"/>
    <cellStyle name="60% - akcent 1 7 10" xfId="297"/>
    <cellStyle name="60% - akcent 1 7 2" xfId="298"/>
    <cellStyle name="60% - akcent 1 7 3" xfId="299"/>
    <cellStyle name="60% - akcent 1 7 4" xfId="300"/>
    <cellStyle name="60% - akcent 1 7 5" xfId="301"/>
    <cellStyle name="60% - akcent 1 7 6" xfId="302"/>
    <cellStyle name="60% - akcent 1 7 7" xfId="303"/>
    <cellStyle name="60% - akcent 1 7 8" xfId="304"/>
    <cellStyle name="60% - akcent 1 7 9" xfId="305"/>
    <cellStyle name="60% - akcent 1 8" xfId="306"/>
    <cellStyle name="60% - akcent 1 8 10" xfId="307"/>
    <cellStyle name="60% - akcent 1 8 2" xfId="308"/>
    <cellStyle name="60% - akcent 1 8 3" xfId="309"/>
    <cellStyle name="60% - akcent 1 8 4" xfId="310"/>
    <cellStyle name="60% - akcent 1 8 5" xfId="311"/>
    <cellStyle name="60% - akcent 1 8 6" xfId="312"/>
    <cellStyle name="60% - akcent 1 8 7" xfId="313"/>
    <cellStyle name="60% - akcent 1 8 8" xfId="314"/>
    <cellStyle name="60% - akcent 1 8 9" xfId="315"/>
    <cellStyle name="60% - akcent 1 9" xfId="316"/>
    <cellStyle name="60% - akcent 1 9 10" xfId="317"/>
    <cellStyle name="60% - akcent 1 9 2" xfId="318"/>
    <cellStyle name="60% - akcent 1 9 3" xfId="319"/>
    <cellStyle name="60% - akcent 1 9 4" xfId="320"/>
    <cellStyle name="60% - akcent 1 9 5" xfId="321"/>
    <cellStyle name="60% - akcent 1 9 6" xfId="322"/>
    <cellStyle name="60% - akcent 1 9 7" xfId="323"/>
    <cellStyle name="60% - akcent 1 9 8" xfId="324"/>
    <cellStyle name="60% - akcent 1 9 9" xfId="325"/>
    <cellStyle name="60% - akcent 1_Copia de Ejemplo Atributo Creation ID (2)" xfId="326"/>
    <cellStyle name="60% - akcent 2" xfId="327"/>
    <cellStyle name="60% - akcent 2 10" xfId="328"/>
    <cellStyle name="60% - akcent 2 10 10" xfId="329"/>
    <cellStyle name="60% - akcent 2 10 2" xfId="330"/>
    <cellStyle name="60% - akcent 2 10 3" xfId="331"/>
    <cellStyle name="60% - akcent 2 10 4" xfId="332"/>
    <cellStyle name="60% - akcent 2 10 5" xfId="333"/>
    <cellStyle name="60% - akcent 2 10 6" xfId="334"/>
    <cellStyle name="60% - akcent 2 10 7" xfId="335"/>
    <cellStyle name="60% - akcent 2 10 8" xfId="336"/>
    <cellStyle name="60% - akcent 2 10 9" xfId="337"/>
    <cellStyle name="60% - akcent 2 11" xfId="338"/>
    <cellStyle name="60% - akcent 2 12" xfId="339"/>
    <cellStyle name="60% - akcent 2 13" xfId="340"/>
    <cellStyle name="60% - akcent 2 14" xfId="341"/>
    <cellStyle name="60% - akcent 2 15" xfId="342"/>
    <cellStyle name="60% - akcent 2 16" xfId="343"/>
    <cellStyle name="60% - akcent 2 17" xfId="344"/>
    <cellStyle name="60% - akcent 2 18" xfId="345"/>
    <cellStyle name="60% - akcent 2 19" xfId="346"/>
    <cellStyle name="60% - akcent 2 2" xfId="347"/>
    <cellStyle name="60% - akcent 2 2 10" xfId="348"/>
    <cellStyle name="60% - akcent 2 2 2" xfId="349"/>
    <cellStyle name="60% - akcent 2 2 3" xfId="350"/>
    <cellStyle name="60% - akcent 2 2 4" xfId="351"/>
    <cellStyle name="60% - akcent 2 2 5" xfId="352"/>
    <cellStyle name="60% - akcent 2 2 6" xfId="353"/>
    <cellStyle name="60% - akcent 2 2 7" xfId="354"/>
    <cellStyle name="60% - akcent 2 2 8" xfId="355"/>
    <cellStyle name="60% - akcent 2 2 9" xfId="356"/>
    <cellStyle name="60% - akcent 2 3" xfId="357"/>
    <cellStyle name="60% - akcent 2 3 10" xfId="358"/>
    <cellStyle name="60% - akcent 2 3 2" xfId="359"/>
    <cellStyle name="60% - akcent 2 3 3" xfId="360"/>
    <cellStyle name="60% - akcent 2 3 4" xfId="361"/>
    <cellStyle name="60% - akcent 2 3 5" xfId="362"/>
    <cellStyle name="60% - akcent 2 3 6" xfId="363"/>
    <cellStyle name="60% - akcent 2 3 7" xfId="364"/>
    <cellStyle name="60% - akcent 2 3 8" xfId="365"/>
    <cellStyle name="60% - akcent 2 3 9" xfId="366"/>
    <cellStyle name="60% - akcent 2 4" xfId="367"/>
    <cellStyle name="60% - akcent 2 4 10" xfId="368"/>
    <cellStyle name="60% - akcent 2 4 2" xfId="369"/>
    <cellStyle name="60% - akcent 2 4 3" xfId="370"/>
    <cellStyle name="60% - akcent 2 4 4" xfId="371"/>
    <cellStyle name="60% - akcent 2 4 5" xfId="372"/>
    <cellStyle name="60% - akcent 2 4 6" xfId="373"/>
    <cellStyle name="60% - akcent 2 4 7" xfId="374"/>
    <cellStyle name="60% - akcent 2 4 8" xfId="375"/>
    <cellStyle name="60% - akcent 2 4 9" xfId="376"/>
    <cellStyle name="60% - akcent 2 5" xfId="377"/>
    <cellStyle name="60% - akcent 2 5 10" xfId="378"/>
    <cellStyle name="60% - akcent 2 5 2" xfId="379"/>
    <cellStyle name="60% - akcent 2 5 3" xfId="380"/>
    <cellStyle name="60% - akcent 2 5 4" xfId="381"/>
    <cellStyle name="60% - akcent 2 5 5" xfId="382"/>
    <cellStyle name="60% - akcent 2 5 6" xfId="383"/>
    <cellStyle name="60% - akcent 2 5 7" xfId="384"/>
    <cellStyle name="60% - akcent 2 5 8" xfId="385"/>
    <cellStyle name="60% - akcent 2 5 9" xfId="386"/>
    <cellStyle name="60% - akcent 2 6" xfId="387"/>
    <cellStyle name="60% - akcent 2 6 10" xfId="388"/>
    <cellStyle name="60% - akcent 2 6 2" xfId="389"/>
    <cellStyle name="60% - akcent 2 6 3" xfId="390"/>
    <cellStyle name="60% - akcent 2 6 4" xfId="391"/>
    <cellStyle name="60% - akcent 2 6 5" xfId="392"/>
    <cellStyle name="60% - akcent 2 6 6" xfId="393"/>
    <cellStyle name="60% - akcent 2 6 7" xfId="394"/>
    <cellStyle name="60% - akcent 2 6 8" xfId="395"/>
    <cellStyle name="60% - akcent 2 6 9" xfId="396"/>
    <cellStyle name="60% - akcent 2 7" xfId="397"/>
    <cellStyle name="60% - akcent 2 7 10" xfId="398"/>
    <cellStyle name="60% - akcent 2 7 2" xfId="399"/>
    <cellStyle name="60% - akcent 2 7 3" xfId="400"/>
    <cellStyle name="60% - akcent 2 7 4" xfId="401"/>
    <cellStyle name="60% - akcent 2 7 5" xfId="402"/>
    <cellStyle name="60% - akcent 2 7 6" xfId="403"/>
    <cellStyle name="60% - akcent 2 7 7" xfId="404"/>
    <cellStyle name="60% - akcent 2 7 8" xfId="405"/>
    <cellStyle name="60% - akcent 2 7 9" xfId="406"/>
    <cellStyle name="60% - akcent 2 8" xfId="407"/>
    <cellStyle name="60% - akcent 2 8 10" xfId="408"/>
    <cellStyle name="60% - akcent 2 8 2" xfId="409"/>
    <cellStyle name="60% - akcent 2 8 3" xfId="410"/>
    <cellStyle name="60% - akcent 2 8 4" xfId="411"/>
    <cellStyle name="60% - akcent 2 8 5" xfId="412"/>
    <cellStyle name="60% - akcent 2 8 6" xfId="413"/>
    <cellStyle name="60% - akcent 2 8 7" xfId="414"/>
    <cellStyle name="60% - akcent 2 8 8" xfId="415"/>
    <cellStyle name="60% - akcent 2 8 9" xfId="416"/>
    <cellStyle name="60% - akcent 2 9" xfId="417"/>
    <cellStyle name="60% - akcent 2 9 10" xfId="418"/>
    <cellStyle name="60% - akcent 2 9 2" xfId="419"/>
    <cellStyle name="60% - akcent 2 9 3" xfId="420"/>
    <cellStyle name="60% - akcent 2 9 4" xfId="421"/>
    <cellStyle name="60% - akcent 2 9 5" xfId="422"/>
    <cellStyle name="60% - akcent 2 9 6" xfId="423"/>
    <cellStyle name="60% - akcent 2 9 7" xfId="424"/>
    <cellStyle name="60% - akcent 2 9 8" xfId="425"/>
    <cellStyle name="60% - akcent 2 9 9" xfId="426"/>
    <cellStyle name="60% - akcent 2_Copia de Ejemplo Atributo Creation ID (2)" xfId="427"/>
    <cellStyle name="60% - akcent 3" xfId="428"/>
    <cellStyle name="60% - akcent 3 10" xfId="429"/>
    <cellStyle name="60% - akcent 3 10 10" xfId="430"/>
    <cellStyle name="60% - akcent 3 10 2" xfId="431"/>
    <cellStyle name="60% - akcent 3 10 3" xfId="432"/>
    <cellStyle name="60% - akcent 3 10 4" xfId="433"/>
    <cellStyle name="60% - akcent 3 10 5" xfId="434"/>
    <cellStyle name="60% - akcent 3 10 6" xfId="435"/>
    <cellStyle name="60% - akcent 3 10 7" xfId="436"/>
    <cellStyle name="60% - akcent 3 10 8" xfId="437"/>
    <cellStyle name="60% - akcent 3 10 9" xfId="438"/>
    <cellStyle name="60% - akcent 3 11" xfId="439"/>
    <cellStyle name="60% - akcent 3 12" xfId="440"/>
    <cellStyle name="60% - akcent 3 13" xfId="441"/>
    <cellStyle name="60% - akcent 3 14" xfId="442"/>
    <cellStyle name="60% - akcent 3 15" xfId="443"/>
    <cellStyle name="60% - akcent 3 16" xfId="444"/>
    <cellStyle name="60% - akcent 3 17" xfId="445"/>
    <cellStyle name="60% - akcent 3 18" xfId="446"/>
    <cellStyle name="60% - akcent 3 19" xfId="447"/>
    <cellStyle name="60% - akcent 3 2" xfId="448"/>
    <cellStyle name="60% - akcent 3 2 10" xfId="449"/>
    <cellStyle name="60% - akcent 3 2 2" xfId="450"/>
    <cellStyle name="60% - akcent 3 2 3" xfId="451"/>
    <cellStyle name="60% - akcent 3 2 4" xfId="452"/>
    <cellStyle name="60% - akcent 3 2 5" xfId="453"/>
    <cellStyle name="60% - akcent 3 2 6" xfId="454"/>
    <cellStyle name="60% - akcent 3 2 7" xfId="455"/>
    <cellStyle name="60% - akcent 3 2 8" xfId="456"/>
    <cellStyle name="60% - akcent 3 2 9" xfId="457"/>
    <cellStyle name="60% - akcent 3 3" xfId="458"/>
    <cellStyle name="60% - akcent 3 3 10" xfId="459"/>
    <cellStyle name="60% - akcent 3 3 2" xfId="460"/>
    <cellStyle name="60% - akcent 3 3 3" xfId="461"/>
    <cellStyle name="60% - akcent 3 3 4" xfId="462"/>
    <cellStyle name="60% - akcent 3 3 5" xfId="463"/>
    <cellStyle name="60% - akcent 3 3 6" xfId="464"/>
    <cellStyle name="60% - akcent 3 3 7" xfId="465"/>
    <cellStyle name="60% - akcent 3 3 8" xfId="466"/>
    <cellStyle name="60% - akcent 3 3 9" xfId="467"/>
    <cellStyle name="60% - akcent 3 4" xfId="468"/>
    <cellStyle name="60% - akcent 3 4 10" xfId="469"/>
    <cellStyle name="60% - akcent 3 4 2" xfId="470"/>
    <cellStyle name="60% - akcent 3 4 3" xfId="471"/>
    <cellStyle name="60% - akcent 3 4 4" xfId="472"/>
    <cellStyle name="60% - akcent 3 4 5" xfId="473"/>
    <cellStyle name="60% - akcent 3 4 6" xfId="474"/>
    <cellStyle name="60% - akcent 3 4 7" xfId="475"/>
    <cellStyle name="60% - akcent 3 4 8" xfId="476"/>
    <cellStyle name="60% - akcent 3 4 9" xfId="477"/>
    <cellStyle name="60% - akcent 3 5" xfId="478"/>
    <cellStyle name="60% - akcent 3 5 10" xfId="479"/>
    <cellStyle name="60% - akcent 3 5 2" xfId="480"/>
    <cellStyle name="60% - akcent 3 5 3" xfId="481"/>
    <cellStyle name="60% - akcent 3 5 4" xfId="482"/>
    <cellStyle name="60% - akcent 3 5 5" xfId="483"/>
    <cellStyle name="60% - akcent 3 5 6" xfId="484"/>
    <cellStyle name="60% - akcent 3 5 7" xfId="485"/>
    <cellStyle name="60% - akcent 3 5 8" xfId="486"/>
    <cellStyle name="60% - akcent 3 5 9" xfId="487"/>
    <cellStyle name="60% - akcent 3 6" xfId="488"/>
    <cellStyle name="60% - akcent 3 6 10" xfId="489"/>
    <cellStyle name="60% - akcent 3 6 2" xfId="490"/>
    <cellStyle name="60% - akcent 3 6 3" xfId="491"/>
    <cellStyle name="60% - akcent 3 6 4" xfId="492"/>
    <cellStyle name="60% - akcent 3 6 5" xfId="493"/>
    <cellStyle name="60% - akcent 3 6 6" xfId="494"/>
    <cellStyle name="60% - akcent 3 6 7" xfId="495"/>
    <cellStyle name="60% - akcent 3 6 8" xfId="496"/>
    <cellStyle name="60% - akcent 3 6 9" xfId="497"/>
    <cellStyle name="60% - akcent 3 7" xfId="498"/>
    <cellStyle name="60% - akcent 3 7 10" xfId="499"/>
    <cellStyle name="60% - akcent 3 7 2" xfId="500"/>
    <cellStyle name="60% - akcent 3 7 3" xfId="501"/>
    <cellStyle name="60% - akcent 3 7 4" xfId="502"/>
    <cellStyle name="60% - akcent 3 7 5" xfId="503"/>
    <cellStyle name="60% - akcent 3 7 6" xfId="504"/>
    <cellStyle name="60% - akcent 3 7 7" xfId="505"/>
    <cellStyle name="60% - akcent 3 7 8" xfId="506"/>
    <cellStyle name="60% - akcent 3 7 9" xfId="507"/>
    <cellStyle name="60% - akcent 3 8" xfId="508"/>
    <cellStyle name="60% - akcent 3 8 10" xfId="509"/>
    <cellStyle name="60% - akcent 3 8 2" xfId="510"/>
    <cellStyle name="60% - akcent 3 8 3" xfId="511"/>
    <cellStyle name="60% - akcent 3 8 4" xfId="512"/>
    <cellStyle name="60% - akcent 3 8 5" xfId="513"/>
    <cellStyle name="60% - akcent 3 8 6" xfId="514"/>
    <cellStyle name="60% - akcent 3 8 7" xfId="515"/>
    <cellStyle name="60% - akcent 3 8 8" xfId="516"/>
    <cellStyle name="60% - akcent 3 8 9" xfId="517"/>
    <cellStyle name="60% - akcent 3 9" xfId="518"/>
    <cellStyle name="60% - akcent 3 9 10" xfId="519"/>
    <cellStyle name="60% - akcent 3 9 2" xfId="520"/>
    <cellStyle name="60% - akcent 3 9 3" xfId="521"/>
    <cellStyle name="60% - akcent 3 9 4" xfId="522"/>
    <cellStyle name="60% - akcent 3 9 5" xfId="523"/>
    <cellStyle name="60% - akcent 3 9 6" xfId="524"/>
    <cellStyle name="60% - akcent 3 9 7" xfId="525"/>
    <cellStyle name="60% - akcent 3 9 8" xfId="526"/>
    <cellStyle name="60% - akcent 3 9 9" xfId="527"/>
    <cellStyle name="60% - akcent 3_Copia de Ejemplo Atributo Creation ID (2)" xfId="528"/>
    <cellStyle name="60% - akcent 4" xfId="529"/>
    <cellStyle name="60% - akcent 4 10" xfId="530"/>
    <cellStyle name="60% - akcent 4 10 10" xfId="531"/>
    <cellStyle name="60% - akcent 4 10 2" xfId="532"/>
    <cellStyle name="60% - akcent 4 10 3" xfId="533"/>
    <cellStyle name="60% - akcent 4 10 4" xfId="534"/>
    <cellStyle name="60% - akcent 4 10 5" xfId="535"/>
    <cellStyle name="60% - akcent 4 10 6" xfId="536"/>
    <cellStyle name="60% - akcent 4 10 7" xfId="537"/>
    <cellStyle name="60% - akcent 4 10 8" xfId="538"/>
    <cellStyle name="60% - akcent 4 10 9" xfId="539"/>
    <cellStyle name="60% - akcent 4 11" xfId="540"/>
    <cellStyle name="60% - akcent 4 12" xfId="541"/>
    <cellStyle name="60% - akcent 4 13" xfId="542"/>
    <cellStyle name="60% - akcent 4 14" xfId="543"/>
    <cellStyle name="60% - akcent 4 15" xfId="544"/>
    <cellStyle name="60% - akcent 4 16" xfId="545"/>
    <cellStyle name="60% - akcent 4 17" xfId="546"/>
    <cellStyle name="60% - akcent 4 18" xfId="547"/>
    <cellStyle name="60% - akcent 4 19" xfId="548"/>
    <cellStyle name="60% - akcent 4 2" xfId="549"/>
    <cellStyle name="60% - akcent 4 2 10" xfId="550"/>
    <cellStyle name="60% - akcent 4 2 2" xfId="551"/>
    <cellStyle name="60% - akcent 4 2 3" xfId="552"/>
    <cellStyle name="60% - akcent 4 2 4" xfId="553"/>
    <cellStyle name="60% - akcent 4 2 5" xfId="554"/>
    <cellStyle name="60% - akcent 4 2 6" xfId="555"/>
    <cellStyle name="60% - akcent 4 2 7" xfId="556"/>
    <cellStyle name="60% - akcent 4 2 8" xfId="557"/>
    <cellStyle name="60% - akcent 4 2 9" xfId="558"/>
    <cellStyle name="60% - akcent 4 3" xfId="559"/>
    <cellStyle name="60% - akcent 4 3 10" xfId="560"/>
    <cellStyle name="60% - akcent 4 3 2" xfId="561"/>
    <cellStyle name="60% - akcent 4 3 3" xfId="562"/>
    <cellStyle name="60% - akcent 4 3 4" xfId="563"/>
    <cellStyle name="60% - akcent 4 3 5" xfId="564"/>
    <cellStyle name="60% - akcent 4 3 6" xfId="565"/>
    <cellStyle name="60% - akcent 4 3 7" xfId="566"/>
    <cellStyle name="60% - akcent 4 3 8" xfId="567"/>
    <cellStyle name="60% - akcent 4 3 9" xfId="568"/>
    <cellStyle name="60% - akcent 4 4" xfId="569"/>
    <cellStyle name="60% - akcent 4 4 10" xfId="570"/>
    <cellStyle name="60% - akcent 4 4 2" xfId="571"/>
    <cellStyle name="60% - akcent 4 4 3" xfId="572"/>
    <cellStyle name="60% - akcent 4 4 4" xfId="573"/>
    <cellStyle name="60% - akcent 4 4 5" xfId="574"/>
    <cellStyle name="60% - akcent 4 4 6" xfId="575"/>
    <cellStyle name="60% - akcent 4 4 7" xfId="576"/>
    <cellStyle name="60% - akcent 4 4 8" xfId="577"/>
    <cellStyle name="60% - akcent 4 4 9" xfId="578"/>
    <cellStyle name="60% - akcent 4 5" xfId="579"/>
    <cellStyle name="60% - akcent 4 5 10" xfId="580"/>
    <cellStyle name="60% - akcent 4 5 2" xfId="581"/>
    <cellStyle name="60% - akcent 4 5 3" xfId="582"/>
    <cellStyle name="60% - akcent 4 5 4" xfId="583"/>
    <cellStyle name="60% - akcent 4 5 5" xfId="584"/>
    <cellStyle name="60% - akcent 4 5 6" xfId="585"/>
    <cellStyle name="60% - akcent 4 5 7" xfId="586"/>
    <cellStyle name="60% - akcent 4 5 8" xfId="587"/>
    <cellStyle name="60% - akcent 4 5 9" xfId="588"/>
    <cellStyle name="60% - akcent 4 6" xfId="589"/>
    <cellStyle name="60% - akcent 4 6 10" xfId="590"/>
    <cellStyle name="60% - akcent 4 6 2" xfId="591"/>
    <cellStyle name="60% - akcent 4 6 3" xfId="592"/>
    <cellStyle name="60% - akcent 4 6 4" xfId="593"/>
    <cellStyle name="60% - akcent 4 6 5" xfId="594"/>
    <cellStyle name="60% - akcent 4 6 6" xfId="595"/>
    <cellStyle name="60% - akcent 4 6 7" xfId="596"/>
    <cellStyle name="60% - akcent 4 6 8" xfId="597"/>
    <cellStyle name="60% - akcent 4 6 9" xfId="598"/>
    <cellStyle name="60% - akcent 4 7" xfId="599"/>
    <cellStyle name="60% - akcent 4 7 10" xfId="600"/>
    <cellStyle name="60% - akcent 4 7 2" xfId="601"/>
    <cellStyle name="60% - akcent 4 7 3" xfId="602"/>
    <cellStyle name="60% - akcent 4 7 4" xfId="603"/>
    <cellStyle name="60% - akcent 4 7 5" xfId="604"/>
    <cellStyle name="60% - akcent 4 7 6" xfId="605"/>
    <cellStyle name="60% - akcent 4 7 7" xfId="606"/>
    <cellStyle name="60% - akcent 4 7 8" xfId="607"/>
    <cellStyle name="60% - akcent 4 7 9" xfId="608"/>
    <cellStyle name="60% - akcent 4 8" xfId="609"/>
    <cellStyle name="60% - akcent 4 8 10" xfId="610"/>
    <cellStyle name="60% - akcent 4 8 2" xfId="611"/>
    <cellStyle name="60% - akcent 4 8 3" xfId="612"/>
    <cellStyle name="60% - akcent 4 8 4" xfId="613"/>
    <cellStyle name="60% - akcent 4 8 5" xfId="614"/>
    <cellStyle name="60% - akcent 4 8 6" xfId="615"/>
    <cellStyle name="60% - akcent 4 8 7" xfId="616"/>
    <cellStyle name="60% - akcent 4 8 8" xfId="617"/>
    <cellStyle name="60% - akcent 4 8 9" xfId="618"/>
    <cellStyle name="60% - akcent 4 9" xfId="619"/>
    <cellStyle name="60% - akcent 4 9 10" xfId="620"/>
    <cellStyle name="60% - akcent 4 9 2" xfId="621"/>
    <cellStyle name="60% - akcent 4 9 3" xfId="622"/>
    <cellStyle name="60% - akcent 4 9 4" xfId="623"/>
    <cellStyle name="60% - akcent 4 9 5" xfId="624"/>
    <cellStyle name="60% - akcent 4 9 6" xfId="625"/>
    <cellStyle name="60% - akcent 4 9 7" xfId="626"/>
    <cellStyle name="60% - akcent 4 9 8" xfId="627"/>
    <cellStyle name="60% - akcent 4 9 9" xfId="628"/>
    <cellStyle name="60% - akcent 4_Copia de Ejemplo Atributo Creation ID (2)" xfId="629"/>
    <cellStyle name="60% - akcent 5" xfId="630"/>
    <cellStyle name="60% - akcent 5 10" xfId="631"/>
    <cellStyle name="60% - akcent 5 10 10" xfId="632"/>
    <cellStyle name="60% - akcent 5 10 2" xfId="633"/>
    <cellStyle name="60% - akcent 5 10 3" xfId="634"/>
    <cellStyle name="60% - akcent 5 10 4" xfId="635"/>
    <cellStyle name="60% - akcent 5 10 5" xfId="636"/>
    <cellStyle name="60% - akcent 5 10 6" xfId="637"/>
    <cellStyle name="60% - akcent 5 10 7" xfId="638"/>
    <cellStyle name="60% - akcent 5 10 8" xfId="639"/>
    <cellStyle name="60% - akcent 5 10 9" xfId="640"/>
    <cellStyle name="60% - akcent 5 11" xfId="641"/>
    <cellStyle name="60% - akcent 5 12" xfId="642"/>
    <cellStyle name="60% - akcent 5 13" xfId="643"/>
    <cellStyle name="60% - akcent 5 14" xfId="644"/>
    <cellStyle name="60% - akcent 5 15" xfId="645"/>
    <cellStyle name="60% - akcent 5 16" xfId="646"/>
    <cellStyle name="60% - akcent 5 17" xfId="647"/>
    <cellStyle name="60% - akcent 5 18" xfId="648"/>
    <cellStyle name="60% - akcent 5 19" xfId="649"/>
    <cellStyle name="60% - akcent 5 2" xfId="650"/>
    <cellStyle name="60% - akcent 5 2 10" xfId="651"/>
    <cellStyle name="60% - akcent 5 2 2" xfId="652"/>
    <cellStyle name="60% - akcent 5 2 3" xfId="653"/>
    <cellStyle name="60% - akcent 5 2 4" xfId="654"/>
    <cellStyle name="60% - akcent 5 2 5" xfId="655"/>
    <cellStyle name="60% - akcent 5 2 6" xfId="656"/>
    <cellStyle name="60% - akcent 5 2 7" xfId="657"/>
    <cellStyle name="60% - akcent 5 2 8" xfId="658"/>
    <cellStyle name="60% - akcent 5 2 9" xfId="659"/>
    <cellStyle name="60% - akcent 5 3" xfId="660"/>
    <cellStyle name="60% - akcent 5 3 10" xfId="661"/>
    <cellStyle name="60% - akcent 5 3 2" xfId="662"/>
    <cellStyle name="60% - akcent 5 3 3" xfId="663"/>
    <cellStyle name="60% - akcent 5 3 4" xfId="664"/>
    <cellStyle name="60% - akcent 5 3 5" xfId="665"/>
    <cellStyle name="60% - akcent 5 3 6" xfId="666"/>
    <cellStyle name="60% - akcent 5 3 7" xfId="667"/>
    <cellStyle name="60% - akcent 5 3 8" xfId="668"/>
    <cellStyle name="60% - akcent 5 3 9" xfId="669"/>
    <cellStyle name="60% - akcent 5 4" xfId="670"/>
    <cellStyle name="60% - akcent 5 4 10" xfId="671"/>
    <cellStyle name="60% - akcent 5 4 2" xfId="672"/>
    <cellStyle name="60% - akcent 5 4 3" xfId="673"/>
    <cellStyle name="60% - akcent 5 4 4" xfId="674"/>
    <cellStyle name="60% - akcent 5 4 5" xfId="675"/>
    <cellStyle name="60% - akcent 5 4 6" xfId="676"/>
    <cellStyle name="60% - akcent 5 4 7" xfId="677"/>
    <cellStyle name="60% - akcent 5 4 8" xfId="678"/>
    <cellStyle name="60% - akcent 5 4 9" xfId="679"/>
    <cellStyle name="60% - akcent 5 5" xfId="680"/>
    <cellStyle name="60% - akcent 5 5 10" xfId="681"/>
    <cellStyle name="60% - akcent 5 5 2" xfId="682"/>
    <cellStyle name="60% - akcent 5 5 3" xfId="683"/>
    <cellStyle name="60% - akcent 5 5 4" xfId="684"/>
    <cellStyle name="60% - akcent 5 5 5" xfId="685"/>
    <cellStyle name="60% - akcent 5 5 6" xfId="686"/>
    <cellStyle name="60% - akcent 5 5 7" xfId="687"/>
    <cellStyle name="60% - akcent 5 5 8" xfId="688"/>
    <cellStyle name="60% - akcent 5 5 9" xfId="689"/>
    <cellStyle name="60% - akcent 5 6" xfId="690"/>
    <cellStyle name="60% - akcent 5 6 10" xfId="691"/>
    <cellStyle name="60% - akcent 5 6 2" xfId="692"/>
    <cellStyle name="60% - akcent 5 6 3" xfId="693"/>
    <cellStyle name="60% - akcent 5 6 4" xfId="694"/>
    <cellStyle name="60% - akcent 5 6 5" xfId="695"/>
    <cellStyle name="60% - akcent 5 6 6" xfId="696"/>
    <cellStyle name="60% - akcent 5 6 7" xfId="697"/>
    <cellStyle name="60% - akcent 5 6 8" xfId="698"/>
    <cellStyle name="60% - akcent 5 6 9" xfId="699"/>
    <cellStyle name="60% - akcent 5 7" xfId="700"/>
    <cellStyle name="60% - akcent 5 7 10" xfId="701"/>
    <cellStyle name="60% - akcent 5 7 2" xfId="702"/>
    <cellStyle name="60% - akcent 5 7 3" xfId="703"/>
    <cellStyle name="60% - akcent 5 7 4" xfId="704"/>
    <cellStyle name="60% - akcent 5 7 5" xfId="705"/>
    <cellStyle name="60% - akcent 5 7 6" xfId="706"/>
    <cellStyle name="60% - akcent 5 7 7" xfId="707"/>
    <cellStyle name="60% - akcent 5 7 8" xfId="708"/>
    <cellStyle name="60% - akcent 5 7 9" xfId="709"/>
    <cellStyle name="60% - akcent 5 8" xfId="710"/>
    <cellStyle name="60% - akcent 5 8 10" xfId="711"/>
    <cellStyle name="60% - akcent 5 8 2" xfId="712"/>
    <cellStyle name="60% - akcent 5 8 3" xfId="713"/>
    <cellStyle name="60% - akcent 5 8 4" xfId="714"/>
    <cellStyle name="60% - akcent 5 8 5" xfId="715"/>
    <cellStyle name="60% - akcent 5 8 6" xfId="716"/>
    <cellStyle name="60% - akcent 5 8 7" xfId="717"/>
    <cellStyle name="60% - akcent 5 8 8" xfId="718"/>
    <cellStyle name="60% - akcent 5 8 9" xfId="719"/>
    <cellStyle name="60% - akcent 5 9" xfId="720"/>
    <cellStyle name="60% - akcent 5 9 10" xfId="721"/>
    <cellStyle name="60% - akcent 5 9 2" xfId="722"/>
    <cellStyle name="60% - akcent 5 9 3" xfId="723"/>
    <cellStyle name="60% - akcent 5 9 4" xfId="724"/>
    <cellStyle name="60% - akcent 5 9 5" xfId="725"/>
    <cellStyle name="60% - akcent 5 9 6" xfId="726"/>
    <cellStyle name="60% - akcent 5 9 7" xfId="727"/>
    <cellStyle name="60% - akcent 5 9 8" xfId="728"/>
    <cellStyle name="60% - akcent 5 9 9" xfId="729"/>
    <cellStyle name="60% - akcent 5_Copia de Ejemplo Atributo Creation ID (2)" xfId="730"/>
    <cellStyle name="60% - akcent 6" xfId="731"/>
    <cellStyle name="60% - akcent 6 10" xfId="732"/>
    <cellStyle name="60% - akcent 6 10 10" xfId="733"/>
    <cellStyle name="60% - akcent 6 10 2" xfId="734"/>
    <cellStyle name="60% - akcent 6 10 3" xfId="735"/>
    <cellStyle name="60% - akcent 6 10 4" xfId="736"/>
    <cellStyle name="60% - akcent 6 10 5" xfId="737"/>
    <cellStyle name="60% - akcent 6 10 6" xfId="738"/>
    <cellStyle name="60% - akcent 6 10 7" xfId="739"/>
    <cellStyle name="60% - akcent 6 10 8" xfId="740"/>
    <cellStyle name="60% - akcent 6 10 9" xfId="741"/>
    <cellStyle name="60% - akcent 6 11" xfId="742"/>
    <cellStyle name="60% - akcent 6 12" xfId="743"/>
    <cellStyle name="60% - akcent 6 13" xfId="744"/>
    <cellStyle name="60% - akcent 6 14" xfId="745"/>
    <cellStyle name="60% - akcent 6 15" xfId="746"/>
    <cellStyle name="60% - akcent 6 16" xfId="747"/>
    <cellStyle name="60% - akcent 6 17" xfId="748"/>
    <cellStyle name="60% - akcent 6 18" xfId="749"/>
    <cellStyle name="60% - akcent 6 19" xfId="750"/>
    <cellStyle name="60% - akcent 6 2" xfId="751"/>
    <cellStyle name="60% - akcent 6 2 10" xfId="752"/>
    <cellStyle name="60% - akcent 6 2 2" xfId="753"/>
    <cellStyle name="60% - akcent 6 2 3" xfId="754"/>
    <cellStyle name="60% - akcent 6 2 4" xfId="755"/>
    <cellStyle name="60% - akcent 6 2 5" xfId="756"/>
    <cellStyle name="60% - akcent 6 2 6" xfId="757"/>
    <cellStyle name="60% - akcent 6 2 7" xfId="758"/>
    <cellStyle name="60% - akcent 6 2 8" xfId="759"/>
    <cellStyle name="60% - akcent 6 2 9" xfId="760"/>
    <cellStyle name="60% - akcent 6 3" xfId="761"/>
    <cellStyle name="60% - akcent 6 3 10" xfId="762"/>
    <cellStyle name="60% - akcent 6 3 2" xfId="763"/>
    <cellStyle name="60% - akcent 6 3 3" xfId="764"/>
    <cellStyle name="60% - akcent 6 3 4" xfId="765"/>
    <cellStyle name="60% - akcent 6 3 5" xfId="766"/>
    <cellStyle name="60% - akcent 6 3 6" xfId="767"/>
    <cellStyle name="60% - akcent 6 3 7" xfId="768"/>
    <cellStyle name="60% - akcent 6 3 8" xfId="769"/>
    <cellStyle name="60% - akcent 6 3 9" xfId="770"/>
    <cellStyle name="60% - akcent 6 4" xfId="771"/>
    <cellStyle name="60% - akcent 6 4 10" xfId="772"/>
    <cellStyle name="60% - akcent 6 4 2" xfId="773"/>
    <cellStyle name="60% - akcent 6 4 3" xfId="774"/>
    <cellStyle name="60% - akcent 6 4 4" xfId="775"/>
    <cellStyle name="60% - akcent 6 4 5" xfId="776"/>
    <cellStyle name="60% - akcent 6 4 6" xfId="777"/>
    <cellStyle name="60% - akcent 6 4 7" xfId="778"/>
    <cellStyle name="60% - akcent 6 4 8" xfId="779"/>
    <cellStyle name="60% - akcent 6 4 9" xfId="780"/>
    <cellStyle name="60% - akcent 6 5" xfId="781"/>
    <cellStyle name="60% - akcent 6 5 10" xfId="782"/>
    <cellStyle name="60% - akcent 6 5 2" xfId="783"/>
    <cellStyle name="60% - akcent 6 5 3" xfId="784"/>
    <cellStyle name="60% - akcent 6 5 4" xfId="785"/>
    <cellStyle name="60% - akcent 6 5 5" xfId="786"/>
    <cellStyle name="60% - akcent 6 5 6" xfId="787"/>
    <cellStyle name="60% - akcent 6 5 7" xfId="788"/>
    <cellStyle name="60% - akcent 6 5 8" xfId="789"/>
    <cellStyle name="60% - akcent 6 5 9" xfId="790"/>
    <cellStyle name="60% - akcent 6 6" xfId="791"/>
    <cellStyle name="60% - akcent 6 6 10" xfId="792"/>
    <cellStyle name="60% - akcent 6 6 2" xfId="793"/>
    <cellStyle name="60% - akcent 6 6 3" xfId="794"/>
    <cellStyle name="60% - akcent 6 6 4" xfId="795"/>
    <cellStyle name="60% - akcent 6 6 5" xfId="796"/>
    <cellStyle name="60% - akcent 6 6 6" xfId="797"/>
    <cellStyle name="60% - akcent 6 6 7" xfId="798"/>
    <cellStyle name="60% - akcent 6 6 8" xfId="799"/>
    <cellStyle name="60% - akcent 6 6 9" xfId="800"/>
    <cellStyle name="60% - akcent 6 7" xfId="801"/>
    <cellStyle name="60% - akcent 6 7 10" xfId="802"/>
    <cellStyle name="60% - akcent 6 7 2" xfId="803"/>
    <cellStyle name="60% - akcent 6 7 3" xfId="804"/>
    <cellStyle name="60% - akcent 6 7 4" xfId="805"/>
    <cellStyle name="60% - akcent 6 7 5" xfId="806"/>
    <cellStyle name="60% - akcent 6 7 6" xfId="807"/>
    <cellStyle name="60% - akcent 6 7 7" xfId="808"/>
    <cellStyle name="60% - akcent 6 7 8" xfId="809"/>
    <cellStyle name="60% - akcent 6 7 9" xfId="810"/>
    <cellStyle name="60% - akcent 6 8" xfId="811"/>
    <cellStyle name="60% - akcent 6 8 10" xfId="812"/>
    <cellStyle name="60% - akcent 6 8 2" xfId="813"/>
    <cellStyle name="60% - akcent 6 8 3" xfId="814"/>
    <cellStyle name="60% - akcent 6 8 4" xfId="815"/>
    <cellStyle name="60% - akcent 6 8 5" xfId="816"/>
    <cellStyle name="60% - akcent 6 8 6" xfId="817"/>
    <cellStyle name="60% - akcent 6 8 7" xfId="818"/>
    <cellStyle name="60% - akcent 6 8 8" xfId="819"/>
    <cellStyle name="60% - akcent 6 8 9" xfId="820"/>
    <cellStyle name="60% - akcent 6 9" xfId="821"/>
    <cellStyle name="60% - akcent 6 9 10" xfId="822"/>
    <cellStyle name="60% - akcent 6 9 2" xfId="823"/>
    <cellStyle name="60% - akcent 6 9 3" xfId="824"/>
    <cellStyle name="60% - akcent 6 9 4" xfId="825"/>
    <cellStyle name="60% - akcent 6 9 5" xfId="826"/>
    <cellStyle name="60% - akcent 6 9 6" xfId="827"/>
    <cellStyle name="60% - akcent 6 9 7" xfId="828"/>
    <cellStyle name="60% - akcent 6 9 8" xfId="829"/>
    <cellStyle name="60% - akcent 6 9 9" xfId="830"/>
    <cellStyle name="60% - akcent 6_Copia de Ejemplo Atributo Creation ID (2)" xfId="831"/>
    <cellStyle name="60% - Énfasis1" xfId="2610" builtinId="32"/>
    <cellStyle name="60% - Énfasis1 10" xfId="832"/>
    <cellStyle name="60% - Énfasis1 11" xfId="833"/>
    <cellStyle name="60% - Énfasis1 12" xfId="834"/>
    <cellStyle name="60% - Énfasis1 13" xfId="835"/>
    <cellStyle name="60% - Énfasis1 14" xfId="836"/>
    <cellStyle name="60% - Énfasis1 15" xfId="837"/>
    <cellStyle name="60% - Énfasis1 16" xfId="838"/>
    <cellStyle name="60% - Énfasis1 17" xfId="839"/>
    <cellStyle name="60% - Énfasis1 18" xfId="840"/>
    <cellStyle name="60% - Énfasis1 19" xfId="841"/>
    <cellStyle name="60% - Énfasis1 2" xfId="842"/>
    <cellStyle name="60% - Énfasis1 2 10" xfId="843"/>
    <cellStyle name="60% - Énfasis1 2 2" xfId="844"/>
    <cellStyle name="60% - Énfasis1 2 3" xfId="845"/>
    <cellStyle name="60% - Énfasis1 2 4" xfId="846"/>
    <cellStyle name="60% - Énfasis1 2 5" xfId="847"/>
    <cellStyle name="60% - Énfasis1 2 6" xfId="848"/>
    <cellStyle name="60% - Énfasis1 2 7" xfId="849"/>
    <cellStyle name="60% - Énfasis1 2 8" xfId="850"/>
    <cellStyle name="60% - Énfasis1 2 9" xfId="851"/>
    <cellStyle name="60% - Énfasis1 20" xfId="852"/>
    <cellStyle name="60% - Énfasis1 21" xfId="853"/>
    <cellStyle name="60% - Énfasis1 22" xfId="854"/>
    <cellStyle name="60% - Énfasis1 23" xfId="855"/>
    <cellStyle name="60% - Énfasis1 24" xfId="856"/>
    <cellStyle name="60% - Énfasis1 25" xfId="857"/>
    <cellStyle name="60% - Énfasis1 26" xfId="858"/>
    <cellStyle name="60% - Énfasis1 27" xfId="859"/>
    <cellStyle name="60% - Énfasis1 28" xfId="860"/>
    <cellStyle name="60% - Énfasis1 29" xfId="861"/>
    <cellStyle name="60% - Énfasis1 3" xfId="862"/>
    <cellStyle name="60% - Énfasis1 3 10" xfId="863"/>
    <cellStyle name="60% - Énfasis1 3 2" xfId="864"/>
    <cellStyle name="60% - Énfasis1 3 3" xfId="865"/>
    <cellStyle name="60% - Énfasis1 3 4" xfId="866"/>
    <cellStyle name="60% - Énfasis1 3 5" xfId="867"/>
    <cellStyle name="60% - Énfasis1 3 6" xfId="868"/>
    <cellStyle name="60% - Énfasis1 3 7" xfId="869"/>
    <cellStyle name="60% - Énfasis1 3 8" xfId="870"/>
    <cellStyle name="60% - Énfasis1 3 9" xfId="871"/>
    <cellStyle name="60% - Énfasis1 30" xfId="872"/>
    <cellStyle name="60% - Énfasis1 31" xfId="873"/>
    <cellStyle name="60% - Énfasis1 32" xfId="874"/>
    <cellStyle name="60% - Énfasis1 33" xfId="875"/>
    <cellStyle name="60% - Énfasis1 34" xfId="876"/>
    <cellStyle name="60% - Énfasis1 35" xfId="877"/>
    <cellStyle name="60% - Énfasis1 36" xfId="878"/>
    <cellStyle name="60% - Énfasis1 37" xfId="879"/>
    <cellStyle name="60% - Énfasis1 38" xfId="880"/>
    <cellStyle name="60% - Énfasis1 39" xfId="881"/>
    <cellStyle name="60% - Énfasis1 4" xfId="882"/>
    <cellStyle name="60% - Énfasis1 40" xfId="883"/>
    <cellStyle name="60% - Énfasis1 41" xfId="884"/>
    <cellStyle name="60% - Énfasis1 42" xfId="885"/>
    <cellStyle name="60% - Énfasis1 43" xfId="886"/>
    <cellStyle name="60% - Énfasis1 44" xfId="887"/>
    <cellStyle name="60% - Énfasis1 45" xfId="888"/>
    <cellStyle name="60% - Énfasis1 46" xfId="889"/>
    <cellStyle name="60% - Énfasis1 47" xfId="890"/>
    <cellStyle name="60% - Énfasis1 5" xfId="891"/>
    <cellStyle name="60% - Énfasis1 6" xfId="892"/>
    <cellStyle name="60% - Énfasis1 7" xfId="893"/>
    <cellStyle name="60% - Énfasis1 8" xfId="894"/>
    <cellStyle name="60% - Énfasis1 9" xfId="895"/>
    <cellStyle name="Akcent 1" xfId="896"/>
    <cellStyle name="Akcent 1 10" xfId="897"/>
    <cellStyle name="Akcent 1 10 10" xfId="898"/>
    <cellStyle name="Akcent 1 10 2" xfId="899"/>
    <cellStyle name="Akcent 1 10 3" xfId="900"/>
    <cellStyle name="Akcent 1 10 4" xfId="901"/>
    <cellStyle name="Akcent 1 10 5" xfId="902"/>
    <cellStyle name="Akcent 1 10 6" xfId="903"/>
    <cellStyle name="Akcent 1 10 7" xfId="904"/>
    <cellStyle name="Akcent 1 10 8" xfId="905"/>
    <cellStyle name="Akcent 1 10 9" xfId="906"/>
    <cellStyle name="Akcent 1 11" xfId="907"/>
    <cellStyle name="Akcent 1 12" xfId="908"/>
    <cellStyle name="Akcent 1 13" xfId="909"/>
    <cellStyle name="Akcent 1 14" xfId="910"/>
    <cellStyle name="Akcent 1 15" xfId="911"/>
    <cellStyle name="Akcent 1 16" xfId="912"/>
    <cellStyle name="Akcent 1 17" xfId="913"/>
    <cellStyle name="Akcent 1 18" xfId="914"/>
    <cellStyle name="Akcent 1 19" xfId="915"/>
    <cellStyle name="Akcent 1 2" xfId="916"/>
    <cellStyle name="Akcent 1 2 10" xfId="917"/>
    <cellStyle name="Akcent 1 2 2" xfId="918"/>
    <cellStyle name="Akcent 1 2 3" xfId="919"/>
    <cellStyle name="Akcent 1 2 4" xfId="920"/>
    <cellStyle name="Akcent 1 2 5" xfId="921"/>
    <cellStyle name="Akcent 1 2 6" xfId="922"/>
    <cellStyle name="Akcent 1 2 7" xfId="923"/>
    <cellStyle name="Akcent 1 2 8" xfId="924"/>
    <cellStyle name="Akcent 1 2 9" xfId="925"/>
    <cellStyle name="Akcent 1 3" xfId="926"/>
    <cellStyle name="Akcent 1 3 10" xfId="927"/>
    <cellStyle name="Akcent 1 3 2" xfId="928"/>
    <cellStyle name="Akcent 1 3 3" xfId="929"/>
    <cellStyle name="Akcent 1 3 4" xfId="930"/>
    <cellStyle name="Akcent 1 3 5" xfId="931"/>
    <cellStyle name="Akcent 1 3 6" xfId="932"/>
    <cellStyle name="Akcent 1 3 7" xfId="933"/>
    <cellStyle name="Akcent 1 3 8" xfId="934"/>
    <cellStyle name="Akcent 1 3 9" xfId="935"/>
    <cellStyle name="Akcent 1 4" xfId="936"/>
    <cellStyle name="Akcent 1 4 10" xfId="937"/>
    <cellStyle name="Akcent 1 4 2" xfId="938"/>
    <cellStyle name="Akcent 1 4 3" xfId="939"/>
    <cellStyle name="Akcent 1 4 4" xfId="940"/>
    <cellStyle name="Akcent 1 4 5" xfId="941"/>
    <cellStyle name="Akcent 1 4 6" xfId="942"/>
    <cellStyle name="Akcent 1 4 7" xfId="943"/>
    <cellStyle name="Akcent 1 4 8" xfId="944"/>
    <cellStyle name="Akcent 1 4 9" xfId="945"/>
    <cellStyle name="Akcent 1 5" xfId="946"/>
    <cellStyle name="Akcent 1 5 10" xfId="947"/>
    <cellStyle name="Akcent 1 5 2" xfId="948"/>
    <cellStyle name="Akcent 1 5 3" xfId="949"/>
    <cellStyle name="Akcent 1 5 4" xfId="950"/>
    <cellStyle name="Akcent 1 5 5" xfId="951"/>
    <cellStyle name="Akcent 1 5 6" xfId="952"/>
    <cellStyle name="Akcent 1 5 7" xfId="953"/>
    <cellStyle name="Akcent 1 5 8" xfId="954"/>
    <cellStyle name="Akcent 1 5 9" xfId="955"/>
    <cellStyle name="Akcent 1 6" xfId="956"/>
    <cellStyle name="Akcent 1 6 10" xfId="957"/>
    <cellStyle name="Akcent 1 6 2" xfId="958"/>
    <cellStyle name="Akcent 1 6 3" xfId="959"/>
    <cellStyle name="Akcent 1 6 4" xfId="960"/>
    <cellStyle name="Akcent 1 6 5" xfId="961"/>
    <cellStyle name="Akcent 1 6 6" xfId="962"/>
    <cellStyle name="Akcent 1 6 7" xfId="963"/>
    <cellStyle name="Akcent 1 6 8" xfId="964"/>
    <cellStyle name="Akcent 1 6 9" xfId="965"/>
    <cellStyle name="Akcent 1 7" xfId="966"/>
    <cellStyle name="Akcent 1 7 10" xfId="967"/>
    <cellStyle name="Akcent 1 7 2" xfId="968"/>
    <cellStyle name="Akcent 1 7 3" xfId="969"/>
    <cellStyle name="Akcent 1 7 4" xfId="970"/>
    <cellStyle name="Akcent 1 7 5" xfId="971"/>
    <cellStyle name="Akcent 1 7 6" xfId="972"/>
    <cellStyle name="Akcent 1 7 7" xfId="973"/>
    <cellStyle name="Akcent 1 7 8" xfId="974"/>
    <cellStyle name="Akcent 1 7 9" xfId="975"/>
    <cellStyle name="Akcent 1 8" xfId="976"/>
    <cellStyle name="Akcent 1 8 10" xfId="977"/>
    <cellStyle name="Akcent 1 8 2" xfId="978"/>
    <cellStyle name="Akcent 1 8 3" xfId="979"/>
    <cellStyle name="Akcent 1 8 4" xfId="980"/>
    <cellStyle name="Akcent 1 8 5" xfId="981"/>
    <cellStyle name="Akcent 1 8 6" xfId="982"/>
    <cellStyle name="Akcent 1 8 7" xfId="983"/>
    <cellStyle name="Akcent 1 8 8" xfId="984"/>
    <cellStyle name="Akcent 1 8 9" xfId="985"/>
    <cellStyle name="Akcent 1 9" xfId="986"/>
    <cellStyle name="Akcent 1 9 10" xfId="987"/>
    <cellStyle name="Akcent 1 9 2" xfId="988"/>
    <cellStyle name="Akcent 1 9 3" xfId="989"/>
    <cellStyle name="Akcent 1 9 4" xfId="990"/>
    <cellStyle name="Akcent 1 9 5" xfId="991"/>
    <cellStyle name="Akcent 1 9 6" xfId="992"/>
    <cellStyle name="Akcent 1 9 7" xfId="993"/>
    <cellStyle name="Akcent 1 9 8" xfId="994"/>
    <cellStyle name="Akcent 1 9 9" xfId="995"/>
    <cellStyle name="Akcent 1_Copia de Ejemplo Atributo Creation ID (2)" xfId="996"/>
    <cellStyle name="Akcent 2" xfId="997"/>
    <cellStyle name="Akcent 2 10" xfId="998"/>
    <cellStyle name="Akcent 2 10 10" xfId="999"/>
    <cellStyle name="Akcent 2 10 2" xfId="1000"/>
    <cellStyle name="Akcent 2 10 3" xfId="1001"/>
    <cellStyle name="Akcent 2 10 4" xfId="1002"/>
    <cellStyle name="Akcent 2 10 5" xfId="1003"/>
    <cellStyle name="Akcent 2 10 6" xfId="1004"/>
    <cellStyle name="Akcent 2 10 7" xfId="1005"/>
    <cellStyle name="Akcent 2 10 8" xfId="1006"/>
    <cellStyle name="Akcent 2 10 9" xfId="1007"/>
    <cellStyle name="Akcent 2 11" xfId="1008"/>
    <cellStyle name="Akcent 2 12" xfId="1009"/>
    <cellStyle name="Akcent 2 13" xfId="1010"/>
    <cellStyle name="Akcent 2 14" xfId="1011"/>
    <cellStyle name="Akcent 2 15" xfId="1012"/>
    <cellStyle name="Akcent 2 16" xfId="1013"/>
    <cellStyle name="Akcent 2 17" xfId="1014"/>
    <cellStyle name="Akcent 2 18" xfId="1015"/>
    <cellStyle name="Akcent 2 19" xfId="1016"/>
    <cellStyle name="Akcent 2 2" xfId="1017"/>
    <cellStyle name="Akcent 2 2 10" xfId="1018"/>
    <cellStyle name="Akcent 2 2 2" xfId="1019"/>
    <cellStyle name="Akcent 2 2 3" xfId="1020"/>
    <cellStyle name="Akcent 2 2 4" xfId="1021"/>
    <cellStyle name="Akcent 2 2 5" xfId="1022"/>
    <cellStyle name="Akcent 2 2 6" xfId="1023"/>
    <cellStyle name="Akcent 2 2 7" xfId="1024"/>
    <cellStyle name="Akcent 2 2 8" xfId="1025"/>
    <cellStyle name="Akcent 2 2 9" xfId="1026"/>
    <cellStyle name="Akcent 2 3" xfId="1027"/>
    <cellStyle name="Akcent 2 3 10" xfId="1028"/>
    <cellStyle name="Akcent 2 3 2" xfId="1029"/>
    <cellStyle name="Akcent 2 3 3" xfId="1030"/>
    <cellStyle name="Akcent 2 3 4" xfId="1031"/>
    <cellStyle name="Akcent 2 3 5" xfId="1032"/>
    <cellStyle name="Akcent 2 3 6" xfId="1033"/>
    <cellStyle name="Akcent 2 3 7" xfId="1034"/>
    <cellStyle name="Akcent 2 3 8" xfId="1035"/>
    <cellStyle name="Akcent 2 3 9" xfId="1036"/>
    <cellStyle name="Akcent 2 4" xfId="1037"/>
    <cellStyle name="Akcent 2 4 10" xfId="1038"/>
    <cellStyle name="Akcent 2 4 2" xfId="1039"/>
    <cellStyle name="Akcent 2 4 3" xfId="1040"/>
    <cellStyle name="Akcent 2 4 4" xfId="1041"/>
    <cellStyle name="Akcent 2 4 5" xfId="1042"/>
    <cellStyle name="Akcent 2 4 6" xfId="1043"/>
    <cellStyle name="Akcent 2 4 7" xfId="1044"/>
    <cellStyle name="Akcent 2 4 8" xfId="1045"/>
    <cellStyle name="Akcent 2 4 9" xfId="1046"/>
    <cellStyle name="Akcent 2 5" xfId="1047"/>
    <cellStyle name="Akcent 2 5 10" xfId="1048"/>
    <cellStyle name="Akcent 2 5 2" xfId="1049"/>
    <cellStyle name="Akcent 2 5 3" xfId="1050"/>
    <cellStyle name="Akcent 2 5 4" xfId="1051"/>
    <cellStyle name="Akcent 2 5 5" xfId="1052"/>
    <cellStyle name="Akcent 2 5 6" xfId="1053"/>
    <cellStyle name="Akcent 2 5 7" xfId="1054"/>
    <cellStyle name="Akcent 2 5 8" xfId="1055"/>
    <cellStyle name="Akcent 2 5 9" xfId="1056"/>
    <cellStyle name="Akcent 2 6" xfId="1057"/>
    <cellStyle name="Akcent 2 6 10" xfId="1058"/>
    <cellStyle name="Akcent 2 6 2" xfId="1059"/>
    <cellStyle name="Akcent 2 6 3" xfId="1060"/>
    <cellStyle name="Akcent 2 6 4" xfId="1061"/>
    <cellStyle name="Akcent 2 6 5" xfId="1062"/>
    <cellStyle name="Akcent 2 6 6" xfId="1063"/>
    <cellStyle name="Akcent 2 6 7" xfId="1064"/>
    <cellStyle name="Akcent 2 6 8" xfId="1065"/>
    <cellStyle name="Akcent 2 6 9" xfId="1066"/>
    <cellStyle name="Akcent 2 7" xfId="1067"/>
    <cellStyle name="Akcent 2 7 10" xfId="1068"/>
    <cellStyle name="Akcent 2 7 2" xfId="1069"/>
    <cellStyle name="Akcent 2 7 3" xfId="1070"/>
    <cellStyle name="Akcent 2 7 4" xfId="1071"/>
    <cellStyle name="Akcent 2 7 5" xfId="1072"/>
    <cellStyle name="Akcent 2 7 6" xfId="1073"/>
    <cellStyle name="Akcent 2 7 7" xfId="1074"/>
    <cellStyle name="Akcent 2 7 8" xfId="1075"/>
    <cellStyle name="Akcent 2 7 9" xfId="1076"/>
    <cellStyle name="Akcent 2 8" xfId="1077"/>
    <cellStyle name="Akcent 2 8 10" xfId="1078"/>
    <cellStyle name="Akcent 2 8 2" xfId="1079"/>
    <cellStyle name="Akcent 2 8 3" xfId="1080"/>
    <cellStyle name="Akcent 2 8 4" xfId="1081"/>
    <cellStyle name="Akcent 2 8 5" xfId="1082"/>
    <cellStyle name="Akcent 2 8 6" xfId="1083"/>
    <cellStyle name="Akcent 2 8 7" xfId="1084"/>
    <cellStyle name="Akcent 2 8 8" xfId="1085"/>
    <cellStyle name="Akcent 2 8 9" xfId="1086"/>
    <cellStyle name="Akcent 2 9" xfId="1087"/>
    <cellStyle name="Akcent 2 9 10" xfId="1088"/>
    <cellStyle name="Akcent 2 9 2" xfId="1089"/>
    <cellStyle name="Akcent 2 9 3" xfId="1090"/>
    <cellStyle name="Akcent 2 9 4" xfId="1091"/>
    <cellStyle name="Akcent 2 9 5" xfId="1092"/>
    <cellStyle name="Akcent 2 9 6" xfId="1093"/>
    <cellStyle name="Akcent 2 9 7" xfId="1094"/>
    <cellStyle name="Akcent 2 9 8" xfId="1095"/>
    <cellStyle name="Akcent 2 9 9" xfId="1096"/>
    <cellStyle name="Akcent 2_Copia de Ejemplo Atributo Creation ID (2)" xfId="1097"/>
    <cellStyle name="Akcent 3" xfId="1098"/>
    <cellStyle name="Akcent 3 10" xfId="1099"/>
    <cellStyle name="Akcent 3 10 10" xfId="1100"/>
    <cellStyle name="Akcent 3 10 2" xfId="1101"/>
    <cellStyle name="Akcent 3 10 3" xfId="1102"/>
    <cellStyle name="Akcent 3 10 4" xfId="1103"/>
    <cellStyle name="Akcent 3 10 5" xfId="1104"/>
    <cellStyle name="Akcent 3 10 6" xfId="1105"/>
    <cellStyle name="Akcent 3 10 7" xfId="1106"/>
    <cellStyle name="Akcent 3 10 8" xfId="1107"/>
    <cellStyle name="Akcent 3 10 9" xfId="1108"/>
    <cellStyle name="Akcent 3 11" xfId="1109"/>
    <cellStyle name="Akcent 3 12" xfId="1110"/>
    <cellStyle name="Akcent 3 13" xfId="1111"/>
    <cellStyle name="Akcent 3 14" xfId="1112"/>
    <cellStyle name="Akcent 3 15" xfId="1113"/>
    <cellStyle name="Akcent 3 16" xfId="1114"/>
    <cellStyle name="Akcent 3 17" xfId="1115"/>
    <cellStyle name="Akcent 3 18" xfId="1116"/>
    <cellStyle name="Akcent 3 19" xfId="1117"/>
    <cellStyle name="Akcent 3 2" xfId="1118"/>
    <cellStyle name="Akcent 3 2 10" xfId="1119"/>
    <cellStyle name="Akcent 3 2 2" xfId="1120"/>
    <cellStyle name="Akcent 3 2 3" xfId="1121"/>
    <cellStyle name="Akcent 3 2 4" xfId="1122"/>
    <cellStyle name="Akcent 3 2 5" xfId="1123"/>
    <cellStyle name="Akcent 3 2 6" xfId="1124"/>
    <cellStyle name="Akcent 3 2 7" xfId="1125"/>
    <cellStyle name="Akcent 3 2 8" xfId="1126"/>
    <cellStyle name="Akcent 3 2 9" xfId="1127"/>
    <cellStyle name="Akcent 3 3" xfId="1128"/>
    <cellStyle name="Akcent 3 3 10" xfId="1129"/>
    <cellStyle name="Akcent 3 3 2" xfId="1130"/>
    <cellStyle name="Akcent 3 3 3" xfId="1131"/>
    <cellStyle name="Akcent 3 3 4" xfId="1132"/>
    <cellStyle name="Akcent 3 3 5" xfId="1133"/>
    <cellStyle name="Akcent 3 3 6" xfId="1134"/>
    <cellStyle name="Akcent 3 3 7" xfId="1135"/>
    <cellStyle name="Akcent 3 3 8" xfId="1136"/>
    <cellStyle name="Akcent 3 3 9" xfId="1137"/>
    <cellStyle name="Akcent 3 4" xfId="1138"/>
    <cellStyle name="Akcent 3 4 10" xfId="1139"/>
    <cellStyle name="Akcent 3 4 2" xfId="1140"/>
    <cellStyle name="Akcent 3 4 3" xfId="1141"/>
    <cellStyle name="Akcent 3 4 4" xfId="1142"/>
    <cellStyle name="Akcent 3 4 5" xfId="1143"/>
    <cellStyle name="Akcent 3 4 6" xfId="1144"/>
    <cellStyle name="Akcent 3 4 7" xfId="1145"/>
    <cellStyle name="Akcent 3 4 8" xfId="1146"/>
    <cellStyle name="Akcent 3 4 9" xfId="1147"/>
    <cellStyle name="Akcent 3 5" xfId="1148"/>
    <cellStyle name="Akcent 3 5 10" xfId="1149"/>
    <cellStyle name="Akcent 3 5 2" xfId="1150"/>
    <cellStyle name="Akcent 3 5 3" xfId="1151"/>
    <cellStyle name="Akcent 3 5 4" xfId="1152"/>
    <cellStyle name="Akcent 3 5 5" xfId="1153"/>
    <cellStyle name="Akcent 3 5 6" xfId="1154"/>
    <cellStyle name="Akcent 3 5 7" xfId="1155"/>
    <cellStyle name="Akcent 3 5 8" xfId="1156"/>
    <cellStyle name="Akcent 3 5 9" xfId="1157"/>
    <cellStyle name="Akcent 3 6" xfId="1158"/>
    <cellStyle name="Akcent 3 6 10" xfId="1159"/>
    <cellStyle name="Akcent 3 6 2" xfId="1160"/>
    <cellStyle name="Akcent 3 6 3" xfId="1161"/>
    <cellStyle name="Akcent 3 6 4" xfId="1162"/>
    <cellStyle name="Akcent 3 6 5" xfId="1163"/>
    <cellStyle name="Akcent 3 6 6" xfId="1164"/>
    <cellStyle name="Akcent 3 6 7" xfId="1165"/>
    <cellStyle name="Akcent 3 6 8" xfId="1166"/>
    <cellStyle name="Akcent 3 6 9" xfId="1167"/>
    <cellStyle name="Akcent 3 7" xfId="1168"/>
    <cellStyle name="Akcent 3 7 10" xfId="1169"/>
    <cellStyle name="Akcent 3 7 2" xfId="1170"/>
    <cellStyle name="Akcent 3 7 3" xfId="1171"/>
    <cellStyle name="Akcent 3 7 4" xfId="1172"/>
    <cellStyle name="Akcent 3 7 5" xfId="1173"/>
    <cellStyle name="Akcent 3 7 6" xfId="1174"/>
    <cellStyle name="Akcent 3 7 7" xfId="1175"/>
    <cellStyle name="Akcent 3 7 8" xfId="1176"/>
    <cellStyle name="Akcent 3 7 9" xfId="1177"/>
    <cellStyle name="Akcent 3 8" xfId="1178"/>
    <cellStyle name="Akcent 3 8 10" xfId="1179"/>
    <cellStyle name="Akcent 3 8 2" xfId="1180"/>
    <cellStyle name="Akcent 3 8 3" xfId="1181"/>
    <cellStyle name="Akcent 3 8 4" xfId="1182"/>
    <cellStyle name="Akcent 3 8 5" xfId="1183"/>
    <cellStyle name="Akcent 3 8 6" xfId="1184"/>
    <cellStyle name="Akcent 3 8 7" xfId="1185"/>
    <cellStyle name="Akcent 3 8 8" xfId="1186"/>
    <cellStyle name="Akcent 3 8 9" xfId="1187"/>
    <cellStyle name="Akcent 3 9" xfId="1188"/>
    <cellStyle name="Akcent 3 9 10" xfId="1189"/>
    <cellStyle name="Akcent 3 9 2" xfId="1190"/>
    <cellStyle name="Akcent 3 9 3" xfId="1191"/>
    <cellStyle name="Akcent 3 9 4" xfId="1192"/>
    <cellStyle name="Akcent 3 9 5" xfId="1193"/>
    <cellStyle name="Akcent 3 9 6" xfId="1194"/>
    <cellStyle name="Akcent 3 9 7" xfId="1195"/>
    <cellStyle name="Akcent 3 9 8" xfId="1196"/>
    <cellStyle name="Akcent 3 9 9" xfId="1197"/>
    <cellStyle name="Akcent 3_Copia de Ejemplo Atributo Creation ID (2)" xfId="1198"/>
    <cellStyle name="Akcent 4" xfId="1199"/>
    <cellStyle name="Akcent 4 10" xfId="1200"/>
    <cellStyle name="Akcent 4 10 10" xfId="1201"/>
    <cellStyle name="Akcent 4 10 2" xfId="1202"/>
    <cellStyle name="Akcent 4 10 3" xfId="1203"/>
    <cellStyle name="Akcent 4 10 4" xfId="1204"/>
    <cellStyle name="Akcent 4 10 5" xfId="1205"/>
    <cellStyle name="Akcent 4 10 6" xfId="1206"/>
    <cellStyle name="Akcent 4 10 7" xfId="1207"/>
    <cellStyle name="Akcent 4 10 8" xfId="1208"/>
    <cellStyle name="Akcent 4 10 9" xfId="1209"/>
    <cellStyle name="Akcent 4 11" xfId="1210"/>
    <cellStyle name="Akcent 4 12" xfId="1211"/>
    <cellStyle name="Akcent 4 13" xfId="1212"/>
    <cellStyle name="Akcent 4 14" xfId="1213"/>
    <cellStyle name="Akcent 4 15" xfId="1214"/>
    <cellStyle name="Akcent 4 16" xfId="1215"/>
    <cellStyle name="Akcent 4 17" xfId="1216"/>
    <cellStyle name="Akcent 4 18" xfId="1217"/>
    <cellStyle name="Akcent 4 19" xfId="1218"/>
    <cellStyle name="Akcent 4 2" xfId="1219"/>
    <cellStyle name="Akcent 4 2 10" xfId="1220"/>
    <cellStyle name="Akcent 4 2 2" xfId="1221"/>
    <cellStyle name="Akcent 4 2 3" xfId="1222"/>
    <cellStyle name="Akcent 4 2 4" xfId="1223"/>
    <cellStyle name="Akcent 4 2 5" xfId="1224"/>
    <cellStyle name="Akcent 4 2 6" xfId="1225"/>
    <cellStyle name="Akcent 4 2 7" xfId="1226"/>
    <cellStyle name="Akcent 4 2 8" xfId="1227"/>
    <cellStyle name="Akcent 4 2 9" xfId="1228"/>
    <cellStyle name="Akcent 4 3" xfId="1229"/>
    <cellStyle name="Akcent 4 3 10" xfId="1230"/>
    <cellStyle name="Akcent 4 3 2" xfId="1231"/>
    <cellStyle name="Akcent 4 3 3" xfId="1232"/>
    <cellStyle name="Akcent 4 3 4" xfId="1233"/>
    <cellStyle name="Akcent 4 3 5" xfId="1234"/>
    <cellStyle name="Akcent 4 3 6" xfId="1235"/>
    <cellStyle name="Akcent 4 3 7" xfId="1236"/>
    <cellStyle name="Akcent 4 3 8" xfId="1237"/>
    <cellStyle name="Akcent 4 3 9" xfId="1238"/>
    <cellStyle name="Akcent 4 4" xfId="1239"/>
    <cellStyle name="Akcent 4 4 10" xfId="1240"/>
    <cellStyle name="Akcent 4 4 2" xfId="1241"/>
    <cellStyle name="Akcent 4 4 3" xfId="1242"/>
    <cellStyle name="Akcent 4 4 4" xfId="1243"/>
    <cellStyle name="Akcent 4 4 5" xfId="1244"/>
    <cellStyle name="Akcent 4 4 6" xfId="1245"/>
    <cellStyle name="Akcent 4 4 7" xfId="1246"/>
    <cellStyle name="Akcent 4 4 8" xfId="1247"/>
    <cellStyle name="Akcent 4 4 9" xfId="1248"/>
    <cellStyle name="Akcent 4 5" xfId="1249"/>
    <cellStyle name="Akcent 4 5 10" xfId="1250"/>
    <cellStyle name="Akcent 4 5 2" xfId="1251"/>
    <cellStyle name="Akcent 4 5 3" xfId="1252"/>
    <cellStyle name="Akcent 4 5 4" xfId="1253"/>
    <cellStyle name="Akcent 4 5 5" xfId="1254"/>
    <cellStyle name="Akcent 4 5 6" xfId="1255"/>
    <cellStyle name="Akcent 4 5 7" xfId="1256"/>
    <cellStyle name="Akcent 4 5 8" xfId="1257"/>
    <cellStyle name="Akcent 4 5 9" xfId="1258"/>
    <cellStyle name="Akcent 4 6" xfId="1259"/>
    <cellStyle name="Akcent 4 6 10" xfId="1260"/>
    <cellStyle name="Akcent 4 6 2" xfId="1261"/>
    <cellStyle name="Akcent 4 6 3" xfId="1262"/>
    <cellStyle name="Akcent 4 6 4" xfId="1263"/>
    <cellStyle name="Akcent 4 6 5" xfId="1264"/>
    <cellStyle name="Akcent 4 6 6" xfId="1265"/>
    <cellStyle name="Akcent 4 6 7" xfId="1266"/>
    <cellStyle name="Akcent 4 6 8" xfId="1267"/>
    <cellStyle name="Akcent 4 6 9" xfId="1268"/>
    <cellStyle name="Akcent 4 7" xfId="1269"/>
    <cellStyle name="Akcent 4 7 10" xfId="1270"/>
    <cellStyle name="Akcent 4 7 2" xfId="1271"/>
    <cellStyle name="Akcent 4 7 3" xfId="1272"/>
    <cellStyle name="Akcent 4 7 4" xfId="1273"/>
    <cellStyle name="Akcent 4 7 5" xfId="1274"/>
    <cellStyle name="Akcent 4 7 6" xfId="1275"/>
    <cellStyle name="Akcent 4 7 7" xfId="1276"/>
    <cellStyle name="Akcent 4 7 8" xfId="1277"/>
    <cellStyle name="Akcent 4 7 9" xfId="1278"/>
    <cellStyle name="Akcent 4 8" xfId="1279"/>
    <cellStyle name="Akcent 4 8 10" xfId="1280"/>
    <cellStyle name="Akcent 4 8 2" xfId="1281"/>
    <cellStyle name="Akcent 4 8 3" xfId="1282"/>
    <cellStyle name="Akcent 4 8 4" xfId="1283"/>
    <cellStyle name="Akcent 4 8 5" xfId="1284"/>
    <cellStyle name="Akcent 4 8 6" xfId="1285"/>
    <cellStyle name="Akcent 4 8 7" xfId="1286"/>
    <cellStyle name="Akcent 4 8 8" xfId="1287"/>
    <cellStyle name="Akcent 4 8 9" xfId="1288"/>
    <cellStyle name="Akcent 4 9" xfId="1289"/>
    <cellStyle name="Akcent 4 9 10" xfId="1290"/>
    <cellStyle name="Akcent 4 9 2" xfId="1291"/>
    <cellStyle name="Akcent 4 9 3" xfId="1292"/>
    <cellStyle name="Akcent 4 9 4" xfId="1293"/>
    <cellStyle name="Akcent 4 9 5" xfId="1294"/>
    <cellStyle name="Akcent 4 9 6" xfId="1295"/>
    <cellStyle name="Akcent 4 9 7" xfId="1296"/>
    <cellStyle name="Akcent 4 9 8" xfId="1297"/>
    <cellStyle name="Akcent 4 9 9" xfId="1298"/>
    <cellStyle name="Akcent 4_Copia de Ejemplo Atributo Creation ID (2)" xfId="1299"/>
    <cellStyle name="Akcent 5" xfId="1300"/>
    <cellStyle name="Akcent 5 10" xfId="1301"/>
    <cellStyle name="Akcent 5 10 10" xfId="1302"/>
    <cellStyle name="Akcent 5 10 2" xfId="1303"/>
    <cellStyle name="Akcent 5 10 3" xfId="1304"/>
    <cellStyle name="Akcent 5 10 4" xfId="1305"/>
    <cellStyle name="Akcent 5 10 5" xfId="1306"/>
    <cellStyle name="Akcent 5 10 6" xfId="1307"/>
    <cellStyle name="Akcent 5 10 7" xfId="1308"/>
    <cellStyle name="Akcent 5 10 8" xfId="1309"/>
    <cellStyle name="Akcent 5 10 9" xfId="1310"/>
    <cellStyle name="Akcent 5 11" xfId="1311"/>
    <cellStyle name="Akcent 5 12" xfId="1312"/>
    <cellStyle name="Akcent 5 13" xfId="1313"/>
    <cellStyle name="Akcent 5 14" xfId="1314"/>
    <cellStyle name="Akcent 5 15" xfId="1315"/>
    <cellStyle name="Akcent 5 16" xfId="1316"/>
    <cellStyle name="Akcent 5 17" xfId="1317"/>
    <cellStyle name="Akcent 5 18" xfId="1318"/>
    <cellStyle name="Akcent 5 19" xfId="1319"/>
    <cellStyle name="Akcent 5 2" xfId="1320"/>
    <cellStyle name="Akcent 5 2 10" xfId="1321"/>
    <cellStyle name="Akcent 5 2 2" xfId="1322"/>
    <cellStyle name="Akcent 5 2 3" xfId="1323"/>
    <cellStyle name="Akcent 5 2 4" xfId="1324"/>
    <cellStyle name="Akcent 5 2 5" xfId="1325"/>
    <cellStyle name="Akcent 5 2 6" xfId="1326"/>
    <cellStyle name="Akcent 5 2 7" xfId="1327"/>
    <cellStyle name="Akcent 5 2 8" xfId="1328"/>
    <cellStyle name="Akcent 5 2 9" xfId="1329"/>
    <cellStyle name="Akcent 5 3" xfId="1330"/>
    <cellStyle name="Akcent 5 3 10" xfId="1331"/>
    <cellStyle name="Akcent 5 3 2" xfId="1332"/>
    <cellStyle name="Akcent 5 3 3" xfId="1333"/>
    <cellStyle name="Akcent 5 3 4" xfId="1334"/>
    <cellStyle name="Akcent 5 3 5" xfId="1335"/>
    <cellStyle name="Akcent 5 3 6" xfId="1336"/>
    <cellStyle name="Akcent 5 3 7" xfId="1337"/>
    <cellStyle name="Akcent 5 3 8" xfId="1338"/>
    <cellStyle name="Akcent 5 3 9" xfId="1339"/>
    <cellStyle name="Akcent 5 4" xfId="1340"/>
    <cellStyle name="Akcent 5 4 10" xfId="1341"/>
    <cellStyle name="Akcent 5 4 2" xfId="1342"/>
    <cellStyle name="Akcent 5 4 3" xfId="1343"/>
    <cellStyle name="Akcent 5 4 4" xfId="1344"/>
    <cellStyle name="Akcent 5 4 5" xfId="1345"/>
    <cellStyle name="Akcent 5 4 6" xfId="1346"/>
    <cellStyle name="Akcent 5 4 7" xfId="1347"/>
    <cellStyle name="Akcent 5 4 8" xfId="1348"/>
    <cellStyle name="Akcent 5 4 9" xfId="1349"/>
    <cellStyle name="Akcent 5 5" xfId="1350"/>
    <cellStyle name="Akcent 5 5 10" xfId="1351"/>
    <cellStyle name="Akcent 5 5 2" xfId="1352"/>
    <cellStyle name="Akcent 5 5 3" xfId="1353"/>
    <cellStyle name="Akcent 5 5 4" xfId="1354"/>
    <cellStyle name="Akcent 5 5 5" xfId="1355"/>
    <cellStyle name="Akcent 5 5 6" xfId="1356"/>
    <cellStyle name="Akcent 5 5 7" xfId="1357"/>
    <cellStyle name="Akcent 5 5 8" xfId="1358"/>
    <cellStyle name="Akcent 5 5 9" xfId="1359"/>
    <cellStyle name="Akcent 5 6" xfId="1360"/>
    <cellStyle name="Akcent 5 6 10" xfId="1361"/>
    <cellStyle name="Akcent 5 6 2" xfId="1362"/>
    <cellStyle name="Akcent 5 6 3" xfId="1363"/>
    <cellStyle name="Akcent 5 6 4" xfId="1364"/>
    <cellStyle name="Akcent 5 6 5" xfId="1365"/>
    <cellStyle name="Akcent 5 6 6" xfId="1366"/>
    <cellStyle name="Akcent 5 6 7" xfId="1367"/>
    <cellStyle name="Akcent 5 6 8" xfId="1368"/>
    <cellStyle name="Akcent 5 6 9" xfId="1369"/>
    <cellStyle name="Akcent 5 7" xfId="1370"/>
    <cellStyle name="Akcent 5 7 10" xfId="1371"/>
    <cellStyle name="Akcent 5 7 2" xfId="1372"/>
    <cellStyle name="Akcent 5 7 3" xfId="1373"/>
    <cellStyle name="Akcent 5 7 4" xfId="1374"/>
    <cellStyle name="Akcent 5 7 5" xfId="1375"/>
    <cellStyle name="Akcent 5 7 6" xfId="1376"/>
    <cellStyle name="Akcent 5 7 7" xfId="1377"/>
    <cellStyle name="Akcent 5 7 8" xfId="1378"/>
    <cellStyle name="Akcent 5 7 9" xfId="1379"/>
    <cellStyle name="Akcent 5 8" xfId="1380"/>
    <cellStyle name="Akcent 5 8 10" xfId="1381"/>
    <cellStyle name="Akcent 5 8 2" xfId="1382"/>
    <cellStyle name="Akcent 5 8 3" xfId="1383"/>
    <cellStyle name="Akcent 5 8 4" xfId="1384"/>
    <cellStyle name="Akcent 5 8 5" xfId="1385"/>
    <cellStyle name="Akcent 5 8 6" xfId="1386"/>
    <cellStyle name="Akcent 5 8 7" xfId="1387"/>
    <cellStyle name="Akcent 5 8 8" xfId="1388"/>
    <cellStyle name="Akcent 5 8 9" xfId="1389"/>
    <cellStyle name="Akcent 5 9" xfId="1390"/>
    <cellStyle name="Akcent 5 9 10" xfId="1391"/>
    <cellStyle name="Akcent 5 9 2" xfId="1392"/>
    <cellStyle name="Akcent 5 9 3" xfId="1393"/>
    <cellStyle name="Akcent 5 9 4" xfId="1394"/>
    <cellStyle name="Akcent 5 9 5" xfId="1395"/>
    <cellStyle name="Akcent 5 9 6" xfId="1396"/>
    <cellStyle name="Akcent 5 9 7" xfId="1397"/>
    <cellStyle name="Akcent 5 9 8" xfId="1398"/>
    <cellStyle name="Akcent 5 9 9" xfId="1399"/>
    <cellStyle name="Akcent 5_Copia de Ejemplo Atributo Creation ID (2)" xfId="1400"/>
    <cellStyle name="Akcent 6" xfId="1401"/>
    <cellStyle name="Akcent 6 10" xfId="1402"/>
    <cellStyle name="Akcent 6 10 10" xfId="1403"/>
    <cellStyle name="Akcent 6 10 2" xfId="1404"/>
    <cellStyle name="Akcent 6 10 3" xfId="1405"/>
    <cellStyle name="Akcent 6 10 4" xfId="1406"/>
    <cellStyle name="Akcent 6 10 5" xfId="1407"/>
    <cellStyle name="Akcent 6 10 6" xfId="1408"/>
    <cellStyle name="Akcent 6 10 7" xfId="1409"/>
    <cellStyle name="Akcent 6 10 8" xfId="1410"/>
    <cellStyle name="Akcent 6 10 9" xfId="1411"/>
    <cellStyle name="Akcent 6 11" xfId="1412"/>
    <cellStyle name="Akcent 6 12" xfId="1413"/>
    <cellStyle name="Akcent 6 13" xfId="1414"/>
    <cellStyle name="Akcent 6 14" xfId="1415"/>
    <cellStyle name="Akcent 6 15" xfId="1416"/>
    <cellStyle name="Akcent 6 16" xfId="1417"/>
    <cellStyle name="Akcent 6 17" xfId="1418"/>
    <cellStyle name="Akcent 6 18" xfId="1419"/>
    <cellStyle name="Akcent 6 19" xfId="1420"/>
    <cellStyle name="Akcent 6 2" xfId="1421"/>
    <cellStyle name="Akcent 6 2 10" xfId="1422"/>
    <cellStyle name="Akcent 6 2 2" xfId="1423"/>
    <cellStyle name="Akcent 6 2 3" xfId="1424"/>
    <cellStyle name="Akcent 6 2 4" xfId="1425"/>
    <cellStyle name="Akcent 6 2 5" xfId="1426"/>
    <cellStyle name="Akcent 6 2 6" xfId="1427"/>
    <cellStyle name="Akcent 6 2 7" xfId="1428"/>
    <cellStyle name="Akcent 6 2 8" xfId="1429"/>
    <cellStyle name="Akcent 6 2 9" xfId="1430"/>
    <cellStyle name="Akcent 6 3" xfId="1431"/>
    <cellStyle name="Akcent 6 3 10" xfId="1432"/>
    <cellStyle name="Akcent 6 3 2" xfId="1433"/>
    <cellStyle name="Akcent 6 3 3" xfId="1434"/>
    <cellStyle name="Akcent 6 3 4" xfId="1435"/>
    <cellStyle name="Akcent 6 3 5" xfId="1436"/>
    <cellStyle name="Akcent 6 3 6" xfId="1437"/>
    <cellStyle name="Akcent 6 3 7" xfId="1438"/>
    <cellStyle name="Akcent 6 3 8" xfId="1439"/>
    <cellStyle name="Akcent 6 3 9" xfId="1440"/>
    <cellStyle name="Akcent 6 4" xfId="1441"/>
    <cellStyle name="Akcent 6 4 10" xfId="1442"/>
    <cellStyle name="Akcent 6 4 2" xfId="1443"/>
    <cellStyle name="Akcent 6 4 3" xfId="1444"/>
    <cellStyle name="Akcent 6 4 4" xfId="1445"/>
    <cellStyle name="Akcent 6 4 5" xfId="1446"/>
    <cellStyle name="Akcent 6 4 6" xfId="1447"/>
    <cellStyle name="Akcent 6 4 7" xfId="1448"/>
    <cellStyle name="Akcent 6 4 8" xfId="1449"/>
    <cellStyle name="Akcent 6 4 9" xfId="1450"/>
    <cellStyle name="Akcent 6 5" xfId="1451"/>
    <cellStyle name="Akcent 6 5 10" xfId="1452"/>
    <cellStyle name="Akcent 6 5 2" xfId="1453"/>
    <cellStyle name="Akcent 6 5 3" xfId="1454"/>
    <cellStyle name="Akcent 6 5 4" xfId="1455"/>
    <cellStyle name="Akcent 6 5 5" xfId="1456"/>
    <cellStyle name="Akcent 6 5 6" xfId="1457"/>
    <cellStyle name="Akcent 6 5 7" xfId="1458"/>
    <cellStyle name="Akcent 6 5 8" xfId="1459"/>
    <cellStyle name="Akcent 6 5 9" xfId="1460"/>
    <cellStyle name="Akcent 6 6" xfId="1461"/>
    <cellStyle name="Akcent 6 6 10" xfId="1462"/>
    <cellStyle name="Akcent 6 6 2" xfId="1463"/>
    <cellStyle name="Akcent 6 6 3" xfId="1464"/>
    <cellStyle name="Akcent 6 6 4" xfId="1465"/>
    <cellStyle name="Akcent 6 6 5" xfId="1466"/>
    <cellStyle name="Akcent 6 6 6" xfId="1467"/>
    <cellStyle name="Akcent 6 6 7" xfId="1468"/>
    <cellStyle name="Akcent 6 6 8" xfId="1469"/>
    <cellStyle name="Akcent 6 6 9" xfId="1470"/>
    <cellStyle name="Akcent 6 7" xfId="1471"/>
    <cellStyle name="Akcent 6 7 10" xfId="1472"/>
    <cellStyle name="Akcent 6 7 2" xfId="1473"/>
    <cellStyle name="Akcent 6 7 3" xfId="1474"/>
    <cellStyle name="Akcent 6 7 4" xfId="1475"/>
    <cellStyle name="Akcent 6 7 5" xfId="1476"/>
    <cellStyle name="Akcent 6 7 6" xfId="1477"/>
    <cellStyle name="Akcent 6 7 7" xfId="1478"/>
    <cellStyle name="Akcent 6 7 8" xfId="1479"/>
    <cellStyle name="Akcent 6 7 9" xfId="1480"/>
    <cellStyle name="Akcent 6 8" xfId="1481"/>
    <cellStyle name="Akcent 6 8 10" xfId="1482"/>
    <cellStyle name="Akcent 6 8 2" xfId="1483"/>
    <cellStyle name="Akcent 6 8 3" xfId="1484"/>
    <cellStyle name="Akcent 6 8 4" xfId="1485"/>
    <cellStyle name="Akcent 6 8 5" xfId="1486"/>
    <cellStyle name="Akcent 6 8 6" xfId="1487"/>
    <cellStyle name="Akcent 6 8 7" xfId="1488"/>
    <cellStyle name="Akcent 6 8 8" xfId="1489"/>
    <cellStyle name="Akcent 6 8 9" xfId="1490"/>
    <cellStyle name="Akcent 6 9" xfId="1491"/>
    <cellStyle name="Akcent 6 9 10" xfId="1492"/>
    <cellStyle name="Akcent 6 9 2" xfId="1493"/>
    <cellStyle name="Akcent 6 9 3" xfId="1494"/>
    <cellStyle name="Akcent 6 9 4" xfId="1495"/>
    <cellStyle name="Akcent 6 9 5" xfId="1496"/>
    <cellStyle name="Akcent 6 9 6" xfId="1497"/>
    <cellStyle name="Akcent 6 9 7" xfId="1498"/>
    <cellStyle name="Akcent 6 9 8" xfId="1499"/>
    <cellStyle name="Akcent 6 9 9" xfId="1500"/>
    <cellStyle name="Akcent 6_Copia de Ejemplo Atributo Creation ID (2)" xfId="1501"/>
    <cellStyle name="Buena 10" xfId="1502"/>
    <cellStyle name="Buena 2" xfId="1503"/>
    <cellStyle name="Buena 3" xfId="1504"/>
    <cellStyle name="Buena 4" xfId="1505"/>
    <cellStyle name="Buena 5" xfId="1506"/>
    <cellStyle name="Buena 6" xfId="1507"/>
    <cellStyle name="Buena 7" xfId="1508"/>
    <cellStyle name="Buena 8" xfId="1509"/>
    <cellStyle name="Buena 9" xfId="1510"/>
    <cellStyle name="Cálculo 10" xfId="1511"/>
    <cellStyle name="Cálculo 2" xfId="1512"/>
    <cellStyle name="Cálculo 3" xfId="1513"/>
    <cellStyle name="Cálculo 4" xfId="1514"/>
    <cellStyle name="Cálculo 5" xfId="1515"/>
    <cellStyle name="Cálculo 6" xfId="1516"/>
    <cellStyle name="Cálculo 7" xfId="1517"/>
    <cellStyle name="Cálculo 8" xfId="1518"/>
    <cellStyle name="Cálculo 9" xfId="1519"/>
    <cellStyle name="Celda de comprobación 10" xfId="1520"/>
    <cellStyle name="Celda de comprobación 2" xfId="1521"/>
    <cellStyle name="Celda de comprobación 3" xfId="1522"/>
    <cellStyle name="Celda de comprobación 4" xfId="1523"/>
    <cellStyle name="Celda de comprobación 5" xfId="1524"/>
    <cellStyle name="Celda de comprobación 6" xfId="1525"/>
    <cellStyle name="Celda de comprobación 7" xfId="1526"/>
    <cellStyle name="Celda de comprobación 8" xfId="1527"/>
    <cellStyle name="Celda de comprobación 9" xfId="1528"/>
    <cellStyle name="Celda vinculada 10" xfId="1529"/>
    <cellStyle name="Celda vinculada 2" xfId="1530"/>
    <cellStyle name="Celda vinculada 3" xfId="1531"/>
    <cellStyle name="Celda vinculada 4" xfId="1532"/>
    <cellStyle name="Celda vinculada 5" xfId="1533"/>
    <cellStyle name="Celda vinculada 6" xfId="1534"/>
    <cellStyle name="Celda vinculada 7" xfId="1535"/>
    <cellStyle name="Celda vinculada 8" xfId="1536"/>
    <cellStyle name="Celda vinculada 9" xfId="1537"/>
    <cellStyle name="Dane wejściowe" xfId="1538"/>
    <cellStyle name="Dane wejściowe 10" xfId="1539"/>
    <cellStyle name="Dane wejściowe 10 10" xfId="1540"/>
    <cellStyle name="Dane wejściowe 10 2" xfId="1541"/>
    <cellStyle name="Dane wejściowe 10 3" xfId="1542"/>
    <cellStyle name="Dane wejściowe 10 4" xfId="1543"/>
    <cellStyle name="Dane wejściowe 10 5" xfId="1544"/>
    <cellStyle name="Dane wejściowe 10 6" xfId="1545"/>
    <cellStyle name="Dane wejściowe 10 7" xfId="1546"/>
    <cellStyle name="Dane wejściowe 10 8" xfId="1547"/>
    <cellStyle name="Dane wejściowe 10 9" xfId="1548"/>
    <cellStyle name="Dane wejściowe 11" xfId="1549"/>
    <cellStyle name="Dane wejściowe 12" xfId="1550"/>
    <cellStyle name="Dane wejściowe 13" xfId="1551"/>
    <cellStyle name="Dane wejściowe 14" xfId="1552"/>
    <cellStyle name="Dane wejściowe 15" xfId="1553"/>
    <cellStyle name="Dane wejściowe 16" xfId="1554"/>
    <cellStyle name="Dane wejściowe 17" xfId="1555"/>
    <cellStyle name="Dane wejściowe 18" xfId="1556"/>
    <cellStyle name="Dane wejściowe 19" xfId="1557"/>
    <cellStyle name="Dane wejściowe 2" xfId="1558"/>
    <cellStyle name="Dane wejściowe 2 10" xfId="1559"/>
    <cellStyle name="Dane wejściowe 2 2" xfId="1560"/>
    <cellStyle name="Dane wejściowe 2 3" xfId="1561"/>
    <cellStyle name="Dane wejściowe 2 4" xfId="1562"/>
    <cellStyle name="Dane wejściowe 2 5" xfId="1563"/>
    <cellStyle name="Dane wejściowe 2 6" xfId="1564"/>
    <cellStyle name="Dane wejściowe 2 7" xfId="1565"/>
    <cellStyle name="Dane wejściowe 2 8" xfId="1566"/>
    <cellStyle name="Dane wejściowe 2 9" xfId="1567"/>
    <cellStyle name="Dane wejściowe 3" xfId="1568"/>
    <cellStyle name="Dane wejściowe 3 10" xfId="1569"/>
    <cellStyle name="Dane wejściowe 3 2" xfId="1570"/>
    <cellStyle name="Dane wejściowe 3 3" xfId="1571"/>
    <cellStyle name="Dane wejściowe 3 4" xfId="1572"/>
    <cellStyle name="Dane wejściowe 3 5" xfId="1573"/>
    <cellStyle name="Dane wejściowe 3 6" xfId="1574"/>
    <cellStyle name="Dane wejściowe 3 7" xfId="1575"/>
    <cellStyle name="Dane wejściowe 3 8" xfId="1576"/>
    <cellStyle name="Dane wejściowe 3 9" xfId="1577"/>
    <cellStyle name="Dane wejściowe 4" xfId="1578"/>
    <cellStyle name="Dane wejściowe 4 10" xfId="1579"/>
    <cellStyle name="Dane wejściowe 4 2" xfId="1580"/>
    <cellStyle name="Dane wejściowe 4 3" xfId="1581"/>
    <cellStyle name="Dane wejściowe 4 4" xfId="1582"/>
    <cellStyle name="Dane wejściowe 4 5" xfId="1583"/>
    <cellStyle name="Dane wejściowe 4 6" xfId="1584"/>
    <cellStyle name="Dane wejściowe 4 7" xfId="1585"/>
    <cellStyle name="Dane wejściowe 4 8" xfId="1586"/>
    <cellStyle name="Dane wejściowe 4 9" xfId="1587"/>
    <cellStyle name="Dane wejściowe 5" xfId="1588"/>
    <cellStyle name="Dane wejściowe 5 10" xfId="1589"/>
    <cellStyle name="Dane wejściowe 5 2" xfId="1590"/>
    <cellStyle name="Dane wejściowe 5 3" xfId="1591"/>
    <cellStyle name="Dane wejściowe 5 4" xfId="1592"/>
    <cellStyle name="Dane wejściowe 5 5" xfId="1593"/>
    <cellStyle name="Dane wejściowe 5 6" xfId="1594"/>
    <cellStyle name="Dane wejściowe 5 7" xfId="1595"/>
    <cellStyle name="Dane wejściowe 5 8" xfId="1596"/>
    <cellStyle name="Dane wejściowe 5 9" xfId="1597"/>
    <cellStyle name="Dane wejściowe 6" xfId="1598"/>
    <cellStyle name="Dane wejściowe 6 10" xfId="1599"/>
    <cellStyle name="Dane wejściowe 6 2" xfId="1600"/>
    <cellStyle name="Dane wejściowe 6 3" xfId="1601"/>
    <cellStyle name="Dane wejściowe 6 4" xfId="1602"/>
    <cellStyle name="Dane wejściowe 6 5" xfId="1603"/>
    <cellStyle name="Dane wejściowe 6 6" xfId="1604"/>
    <cellStyle name="Dane wejściowe 6 7" xfId="1605"/>
    <cellStyle name="Dane wejściowe 6 8" xfId="1606"/>
    <cellStyle name="Dane wejściowe 6 9" xfId="1607"/>
    <cellStyle name="Dane wejściowe 7" xfId="1608"/>
    <cellStyle name="Dane wejściowe 7 10" xfId="1609"/>
    <cellStyle name="Dane wejściowe 7 2" xfId="1610"/>
    <cellStyle name="Dane wejściowe 7 3" xfId="1611"/>
    <cellStyle name="Dane wejściowe 7 4" xfId="1612"/>
    <cellStyle name="Dane wejściowe 7 5" xfId="1613"/>
    <cellStyle name="Dane wejściowe 7 6" xfId="1614"/>
    <cellStyle name="Dane wejściowe 7 7" xfId="1615"/>
    <cellStyle name="Dane wejściowe 7 8" xfId="1616"/>
    <cellStyle name="Dane wejściowe 7 9" xfId="1617"/>
    <cellStyle name="Dane wejściowe 8" xfId="1618"/>
    <cellStyle name="Dane wejściowe 8 10" xfId="1619"/>
    <cellStyle name="Dane wejściowe 8 2" xfId="1620"/>
    <cellStyle name="Dane wejściowe 8 3" xfId="1621"/>
    <cellStyle name="Dane wejściowe 8 4" xfId="1622"/>
    <cellStyle name="Dane wejściowe 8 5" xfId="1623"/>
    <cellStyle name="Dane wejściowe 8 6" xfId="1624"/>
    <cellStyle name="Dane wejściowe 8 7" xfId="1625"/>
    <cellStyle name="Dane wejściowe 8 8" xfId="1626"/>
    <cellStyle name="Dane wejściowe 8 9" xfId="1627"/>
    <cellStyle name="Dane wejściowe 9" xfId="1628"/>
    <cellStyle name="Dane wejściowe 9 10" xfId="1629"/>
    <cellStyle name="Dane wejściowe 9 2" xfId="1630"/>
    <cellStyle name="Dane wejściowe 9 3" xfId="1631"/>
    <cellStyle name="Dane wejściowe 9 4" xfId="1632"/>
    <cellStyle name="Dane wejściowe 9 5" xfId="1633"/>
    <cellStyle name="Dane wejściowe 9 6" xfId="1634"/>
    <cellStyle name="Dane wejściowe 9 7" xfId="1635"/>
    <cellStyle name="Dane wejściowe 9 8" xfId="1636"/>
    <cellStyle name="Dane wejściowe 9 9" xfId="1637"/>
    <cellStyle name="Dane wejściowe_Copia de Ejemplo Atributo Creation ID (2)" xfId="1638"/>
    <cellStyle name="Dane wyjściowe" xfId="1639"/>
    <cellStyle name="Dane wyjściowe 10" xfId="1640"/>
    <cellStyle name="Dane wyjściowe 10 10" xfId="1641"/>
    <cellStyle name="Dane wyjściowe 10 2" xfId="1642"/>
    <cellStyle name="Dane wyjściowe 10 3" xfId="1643"/>
    <cellStyle name="Dane wyjściowe 10 4" xfId="1644"/>
    <cellStyle name="Dane wyjściowe 10 5" xfId="1645"/>
    <cellStyle name="Dane wyjściowe 10 6" xfId="1646"/>
    <cellStyle name="Dane wyjściowe 10 7" xfId="1647"/>
    <cellStyle name="Dane wyjściowe 10 8" xfId="1648"/>
    <cellStyle name="Dane wyjściowe 10 9" xfId="1649"/>
    <cellStyle name="Dane wyjściowe 11" xfId="1650"/>
    <cellStyle name="Dane wyjściowe 12" xfId="1651"/>
    <cellStyle name="Dane wyjściowe 13" xfId="1652"/>
    <cellStyle name="Dane wyjściowe 14" xfId="1653"/>
    <cellStyle name="Dane wyjściowe 15" xfId="1654"/>
    <cellStyle name="Dane wyjściowe 16" xfId="1655"/>
    <cellStyle name="Dane wyjściowe 17" xfId="1656"/>
    <cellStyle name="Dane wyjściowe 18" xfId="1657"/>
    <cellStyle name="Dane wyjściowe 19" xfId="1658"/>
    <cellStyle name="Dane wyjściowe 2" xfId="1659"/>
    <cellStyle name="Dane wyjściowe 2 10" xfId="1660"/>
    <cellStyle name="Dane wyjściowe 2 2" xfId="1661"/>
    <cellStyle name="Dane wyjściowe 2 3" xfId="1662"/>
    <cellStyle name="Dane wyjściowe 2 4" xfId="1663"/>
    <cellStyle name="Dane wyjściowe 2 5" xfId="1664"/>
    <cellStyle name="Dane wyjściowe 2 6" xfId="1665"/>
    <cellStyle name="Dane wyjściowe 2 7" xfId="1666"/>
    <cellStyle name="Dane wyjściowe 2 8" xfId="1667"/>
    <cellStyle name="Dane wyjściowe 2 9" xfId="1668"/>
    <cellStyle name="Dane wyjściowe 3" xfId="1669"/>
    <cellStyle name="Dane wyjściowe 3 10" xfId="1670"/>
    <cellStyle name="Dane wyjściowe 3 2" xfId="1671"/>
    <cellStyle name="Dane wyjściowe 3 3" xfId="1672"/>
    <cellStyle name="Dane wyjściowe 3 4" xfId="1673"/>
    <cellStyle name="Dane wyjściowe 3 5" xfId="1674"/>
    <cellStyle name="Dane wyjściowe 3 6" xfId="1675"/>
    <cellStyle name="Dane wyjściowe 3 7" xfId="1676"/>
    <cellStyle name="Dane wyjściowe 3 8" xfId="1677"/>
    <cellStyle name="Dane wyjściowe 3 9" xfId="1678"/>
    <cellStyle name="Dane wyjściowe 4" xfId="1679"/>
    <cellStyle name="Dane wyjściowe 4 10" xfId="1680"/>
    <cellStyle name="Dane wyjściowe 4 2" xfId="1681"/>
    <cellStyle name="Dane wyjściowe 4 3" xfId="1682"/>
    <cellStyle name="Dane wyjściowe 4 4" xfId="1683"/>
    <cellStyle name="Dane wyjściowe 4 5" xfId="1684"/>
    <cellStyle name="Dane wyjściowe 4 6" xfId="1685"/>
    <cellStyle name="Dane wyjściowe 4 7" xfId="1686"/>
    <cellStyle name="Dane wyjściowe 4 8" xfId="1687"/>
    <cellStyle name="Dane wyjściowe 4 9" xfId="1688"/>
    <cellStyle name="Dane wyjściowe 5" xfId="1689"/>
    <cellStyle name="Dane wyjściowe 5 10" xfId="1690"/>
    <cellStyle name="Dane wyjściowe 5 2" xfId="1691"/>
    <cellStyle name="Dane wyjściowe 5 3" xfId="1692"/>
    <cellStyle name="Dane wyjściowe 5 4" xfId="1693"/>
    <cellStyle name="Dane wyjściowe 5 5" xfId="1694"/>
    <cellStyle name="Dane wyjściowe 5 6" xfId="1695"/>
    <cellStyle name="Dane wyjściowe 5 7" xfId="1696"/>
    <cellStyle name="Dane wyjściowe 5 8" xfId="1697"/>
    <cellStyle name="Dane wyjściowe 5 9" xfId="1698"/>
    <cellStyle name="Dane wyjściowe 6" xfId="1699"/>
    <cellStyle name="Dane wyjściowe 6 10" xfId="1700"/>
    <cellStyle name="Dane wyjściowe 6 2" xfId="1701"/>
    <cellStyle name="Dane wyjściowe 6 3" xfId="1702"/>
    <cellStyle name="Dane wyjściowe 6 4" xfId="1703"/>
    <cellStyle name="Dane wyjściowe 6 5" xfId="1704"/>
    <cellStyle name="Dane wyjściowe 6 6" xfId="1705"/>
    <cellStyle name="Dane wyjściowe 6 7" xfId="1706"/>
    <cellStyle name="Dane wyjściowe 6 8" xfId="1707"/>
    <cellStyle name="Dane wyjściowe 6 9" xfId="1708"/>
    <cellStyle name="Dane wyjściowe 7" xfId="1709"/>
    <cellStyle name="Dane wyjściowe 7 10" xfId="1710"/>
    <cellStyle name="Dane wyjściowe 7 2" xfId="1711"/>
    <cellStyle name="Dane wyjściowe 7 3" xfId="1712"/>
    <cellStyle name="Dane wyjściowe 7 4" xfId="1713"/>
    <cellStyle name="Dane wyjściowe 7 5" xfId="1714"/>
    <cellStyle name="Dane wyjściowe 7 6" xfId="1715"/>
    <cellStyle name="Dane wyjściowe 7 7" xfId="1716"/>
    <cellStyle name="Dane wyjściowe 7 8" xfId="1717"/>
    <cellStyle name="Dane wyjściowe 7 9" xfId="1718"/>
    <cellStyle name="Dane wyjściowe 8" xfId="1719"/>
    <cellStyle name="Dane wyjściowe 8 10" xfId="1720"/>
    <cellStyle name="Dane wyjściowe 8 2" xfId="1721"/>
    <cellStyle name="Dane wyjściowe 8 3" xfId="1722"/>
    <cellStyle name="Dane wyjściowe 8 4" xfId="1723"/>
    <cellStyle name="Dane wyjściowe 8 5" xfId="1724"/>
    <cellStyle name="Dane wyjściowe 8 6" xfId="1725"/>
    <cellStyle name="Dane wyjściowe 8 7" xfId="1726"/>
    <cellStyle name="Dane wyjściowe 8 8" xfId="1727"/>
    <cellStyle name="Dane wyjściowe 8 9" xfId="1728"/>
    <cellStyle name="Dane wyjściowe 9" xfId="1729"/>
    <cellStyle name="Dane wyjściowe 9 10" xfId="1730"/>
    <cellStyle name="Dane wyjściowe 9 2" xfId="1731"/>
    <cellStyle name="Dane wyjściowe 9 3" xfId="1732"/>
    <cellStyle name="Dane wyjściowe 9 4" xfId="1733"/>
    <cellStyle name="Dane wyjściowe 9 5" xfId="1734"/>
    <cellStyle name="Dane wyjściowe 9 6" xfId="1735"/>
    <cellStyle name="Dane wyjściowe 9 7" xfId="1736"/>
    <cellStyle name="Dane wyjściowe 9 8" xfId="1737"/>
    <cellStyle name="Dane wyjściowe 9 9" xfId="1738"/>
    <cellStyle name="Dane wyjściowe_Copia de Ejemplo Atributo Creation ID (2)" xfId="1739"/>
    <cellStyle name="Encabezado 4 10" xfId="1740"/>
    <cellStyle name="Encabezado 4 2" xfId="1741"/>
    <cellStyle name="Encabezado 4 3" xfId="1742"/>
    <cellStyle name="Encabezado 4 4" xfId="1743"/>
    <cellStyle name="Encabezado 4 5" xfId="1744"/>
    <cellStyle name="Encabezado 4 6" xfId="1745"/>
    <cellStyle name="Encabezado 4 7" xfId="1746"/>
    <cellStyle name="Encabezado 4 8" xfId="1747"/>
    <cellStyle name="Encabezado 4 9" xfId="1748"/>
    <cellStyle name="Énfasis1 10" xfId="1749"/>
    <cellStyle name="Énfasis1 11" xfId="1750"/>
    <cellStyle name="Énfasis1 12" xfId="1751"/>
    <cellStyle name="Énfasis1 13" xfId="1752"/>
    <cellStyle name="Énfasis1 14" xfId="1753"/>
    <cellStyle name="Énfasis1 15" xfId="1754"/>
    <cellStyle name="Énfasis1 16" xfId="1755"/>
    <cellStyle name="Énfasis1 17" xfId="1756"/>
    <cellStyle name="Énfasis1 18" xfId="1757"/>
    <cellStyle name="Énfasis1 19" xfId="1758"/>
    <cellStyle name="Énfasis1 2" xfId="1759"/>
    <cellStyle name="Énfasis1 2 10" xfId="1760"/>
    <cellStyle name="Énfasis1 2 2" xfId="1761"/>
    <cellStyle name="Énfasis1 2 3" xfId="1762"/>
    <cellStyle name="Énfasis1 2 4" xfId="1763"/>
    <cellStyle name="Énfasis1 2 5" xfId="1764"/>
    <cellStyle name="Énfasis1 2 6" xfId="1765"/>
    <cellStyle name="Énfasis1 2 7" xfId="1766"/>
    <cellStyle name="Énfasis1 2 8" xfId="1767"/>
    <cellStyle name="Énfasis1 2 9" xfId="1768"/>
    <cellStyle name="Énfasis1 20" xfId="1769"/>
    <cellStyle name="Énfasis1 21" xfId="1770"/>
    <cellStyle name="Énfasis1 22" xfId="1771"/>
    <cellStyle name="Énfasis1 23" xfId="1772"/>
    <cellStyle name="Énfasis1 24" xfId="1773"/>
    <cellStyle name="Énfasis1 25" xfId="1774"/>
    <cellStyle name="Énfasis1 26" xfId="1775"/>
    <cellStyle name="Énfasis1 27" xfId="1776"/>
    <cellStyle name="Énfasis1 28" xfId="1777"/>
    <cellStyle name="Énfasis1 29" xfId="1778"/>
    <cellStyle name="Énfasis1 3" xfId="1779"/>
    <cellStyle name="Énfasis1 3 10" xfId="1780"/>
    <cellStyle name="Énfasis1 3 2" xfId="1781"/>
    <cellStyle name="Énfasis1 3 3" xfId="1782"/>
    <cellStyle name="Énfasis1 3 4" xfId="1783"/>
    <cellStyle name="Énfasis1 3 5" xfId="1784"/>
    <cellStyle name="Énfasis1 3 6" xfId="1785"/>
    <cellStyle name="Énfasis1 3 7" xfId="1786"/>
    <cellStyle name="Énfasis1 3 8" xfId="1787"/>
    <cellStyle name="Énfasis1 3 9" xfId="1788"/>
    <cellStyle name="Énfasis1 30" xfId="1789"/>
    <cellStyle name="Énfasis1 31" xfId="1790"/>
    <cellStyle name="Énfasis1 32" xfId="1791"/>
    <cellStyle name="Énfasis1 33" xfId="1792"/>
    <cellStyle name="Énfasis1 34" xfId="1793"/>
    <cellStyle name="Énfasis1 35" xfId="1794"/>
    <cellStyle name="Énfasis1 36" xfId="1795"/>
    <cellStyle name="Énfasis1 37" xfId="1796"/>
    <cellStyle name="Énfasis1 38" xfId="1797"/>
    <cellStyle name="Énfasis1 39" xfId="1798"/>
    <cellStyle name="Énfasis1 4" xfId="1799"/>
    <cellStyle name="Énfasis1 40" xfId="1800"/>
    <cellStyle name="Énfasis1 41" xfId="1801"/>
    <cellStyle name="Énfasis1 42" xfId="1802"/>
    <cellStyle name="Énfasis1 43" xfId="1803"/>
    <cellStyle name="Énfasis1 44" xfId="1804"/>
    <cellStyle name="Énfasis1 45" xfId="1805"/>
    <cellStyle name="Énfasis1 46" xfId="1806"/>
    <cellStyle name="Énfasis1 47" xfId="1807"/>
    <cellStyle name="Énfasis1 5" xfId="1808"/>
    <cellStyle name="Énfasis1 6" xfId="1809"/>
    <cellStyle name="Énfasis1 7" xfId="1810"/>
    <cellStyle name="Énfasis1 8" xfId="1811"/>
    <cellStyle name="Énfasis1 9" xfId="1812"/>
    <cellStyle name="Euro" xfId="1813"/>
    <cellStyle name="Euro 10" xfId="1814"/>
    <cellStyle name="Euro 2" xfId="1815"/>
    <cellStyle name="Euro 3" xfId="1816"/>
    <cellStyle name="Euro 4" xfId="1817"/>
    <cellStyle name="Euro 5" xfId="1818"/>
    <cellStyle name="Euro 6" xfId="1819"/>
    <cellStyle name="Euro 7" xfId="1820"/>
    <cellStyle name="Euro 8" xfId="1821"/>
    <cellStyle name="Euro 9" xfId="1822"/>
    <cellStyle name="Hipervínculo" xfId="2612" builtinId="8"/>
    <cellStyle name="Incorrecto 10" xfId="1823"/>
    <cellStyle name="Incorrecto 2" xfId="1824"/>
    <cellStyle name="Incorrecto 3" xfId="1825"/>
    <cellStyle name="Incorrecto 4" xfId="1826"/>
    <cellStyle name="Incorrecto 5" xfId="1827"/>
    <cellStyle name="Incorrecto 6" xfId="1828"/>
    <cellStyle name="Incorrecto 7" xfId="1829"/>
    <cellStyle name="Incorrecto 8" xfId="1830"/>
    <cellStyle name="Incorrecto 9" xfId="1831"/>
    <cellStyle name="Nagłówek 1" xfId="1832"/>
    <cellStyle name="Nagłówek 1 10" xfId="1833"/>
    <cellStyle name="Nagłówek 1 10 10" xfId="1834"/>
    <cellStyle name="Nagłówek 1 10 2" xfId="1835"/>
    <cellStyle name="Nagłówek 1 10 3" xfId="1836"/>
    <cellStyle name="Nagłówek 1 10 4" xfId="1837"/>
    <cellStyle name="Nagłówek 1 10 5" xfId="1838"/>
    <cellStyle name="Nagłówek 1 10 6" xfId="1839"/>
    <cellStyle name="Nagłówek 1 10 7" xfId="1840"/>
    <cellStyle name="Nagłówek 1 10 8" xfId="1841"/>
    <cellStyle name="Nagłówek 1 10 9" xfId="1842"/>
    <cellStyle name="Nagłówek 1 11" xfId="1843"/>
    <cellStyle name="Nagłówek 1 12" xfId="1844"/>
    <cellStyle name="Nagłówek 1 13" xfId="1845"/>
    <cellStyle name="Nagłówek 1 14" xfId="1846"/>
    <cellStyle name="Nagłówek 1 15" xfId="1847"/>
    <cellStyle name="Nagłówek 1 16" xfId="1848"/>
    <cellStyle name="Nagłówek 1 17" xfId="1849"/>
    <cellStyle name="Nagłówek 1 18" xfId="1850"/>
    <cellStyle name="Nagłówek 1 19" xfId="1851"/>
    <cellStyle name="Nagłówek 1 2" xfId="1852"/>
    <cellStyle name="Nagłówek 1 2 10" xfId="1853"/>
    <cellStyle name="Nagłówek 1 2 2" xfId="1854"/>
    <cellStyle name="Nagłówek 1 2 3" xfId="1855"/>
    <cellStyle name="Nagłówek 1 2 4" xfId="1856"/>
    <cellStyle name="Nagłówek 1 2 5" xfId="1857"/>
    <cellStyle name="Nagłówek 1 2 6" xfId="1858"/>
    <cellStyle name="Nagłówek 1 2 7" xfId="1859"/>
    <cellStyle name="Nagłówek 1 2 8" xfId="1860"/>
    <cellStyle name="Nagłówek 1 2 9" xfId="1861"/>
    <cellStyle name="Nagłówek 1 3" xfId="1862"/>
    <cellStyle name="Nagłówek 1 3 10" xfId="1863"/>
    <cellStyle name="Nagłówek 1 3 2" xfId="1864"/>
    <cellStyle name="Nagłówek 1 3 3" xfId="1865"/>
    <cellStyle name="Nagłówek 1 3 4" xfId="1866"/>
    <cellStyle name="Nagłówek 1 3 5" xfId="1867"/>
    <cellStyle name="Nagłówek 1 3 6" xfId="1868"/>
    <cellStyle name="Nagłówek 1 3 7" xfId="1869"/>
    <cellStyle name="Nagłówek 1 3 8" xfId="1870"/>
    <cellStyle name="Nagłówek 1 3 9" xfId="1871"/>
    <cellStyle name="Nagłówek 1 4" xfId="1872"/>
    <cellStyle name="Nagłówek 1 4 10" xfId="1873"/>
    <cellStyle name="Nagłówek 1 4 2" xfId="1874"/>
    <cellStyle name="Nagłówek 1 4 3" xfId="1875"/>
    <cellStyle name="Nagłówek 1 4 4" xfId="1876"/>
    <cellStyle name="Nagłówek 1 4 5" xfId="1877"/>
    <cellStyle name="Nagłówek 1 4 6" xfId="1878"/>
    <cellStyle name="Nagłówek 1 4 7" xfId="1879"/>
    <cellStyle name="Nagłówek 1 4 8" xfId="1880"/>
    <cellStyle name="Nagłówek 1 4 9" xfId="1881"/>
    <cellStyle name="Nagłówek 1 5" xfId="1882"/>
    <cellStyle name="Nagłówek 1 5 10" xfId="1883"/>
    <cellStyle name="Nagłówek 1 5 2" xfId="1884"/>
    <cellStyle name="Nagłówek 1 5 3" xfId="1885"/>
    <cellStyle name="Nagłówek 1 5 4" xfId="1886"/>
    <cellStyle name="Nagłówek 1 5 5" xfId="1887"/>
    <cellStyle name="Nagłówek 1 5 6" xfId="1888"/>
    <cellStyle name="Nagłówek 1 5 7" xfId="1889"/>
    <cellStyle name="Nagłówek 1 5 8" xfId="1890"/>
    <cellStyle name="Nagłówek 1 5 9" xfId="1891"/>
    <cellStyle name="Nagłówek 1 6" xfId="1892"/>
    <cellStyle name="Nagłówek 1 6 10" xfId="1893"/>
    <cellStyle name="Nagłówek 1 6 2" xfId="1894"/>
    <cellStyle name="Nagłówek 1 6 3" xfId="1895"/>
    <cellStyle name="Nagłówek 1 6 4" xfId="1896"/>
    <cellStyle name="Nagłówek 1 6 5" xfId="1897"/>
    <cellStyle name="Nagłówek 1 6 6" xfId="1898"/>
    <cellStyle name="Nagłówek 1 6 7" xfId="1899"/>
    <cellStyle name="Nagłówek 1 6 8" xfId="1900"/>
    <cellStyle name="Nagłówek 1 6 9" xfId="1901"/>
    <cellStyle name="Nagłówek 1 7" xfId="1902"/>
    <cellStyle name="Nagłówek 1 7 10" xfId="1903"/>
    <cellStyle name="Nagłówek 1 7 2" xfId="1904"/>
    <cellStyle name="Nagłówek 1 7 3" xfId="1905"/>
    <cellStyle name="Nagłówek 1 7 4" xfId="1906"/>
    <cellStyle name="Nagłówek 1 7 5" xfId="1907"/>
    <cellStyle name="Nagłówek 1 7 6" xfId="1908"/>
    <cellStyle name="Nagłówek 1 7 7" xfId="1909"/>
    <cellStyle name="Nagłówek 1 7 8" xfId="1910"/>
    <cellStyle name="Nagłówek 1 7 9" xfId="1911"/>
    <cellStyle name="Nagłówek 1 8" xfId="1912"/>
    <cellStyle name="Nagłówek 1 8 10" xfId="1913"/>
    <cellStyle name="Nagłówek 1 8 2" xfId="1914"/>
    <cellStyle name="Nagłówek 1 8 3" xfId="1915"/>
    <cellStyle name="Nagłówek 1 8 4" xfId="1916"/>
    <cellStyle name="Nagłówek 1 8 5" xfId="1917"/>
    <cellStyle name="Nagłówek 1 8 6" xfId="1918"/>
    <cellStyle name="Nagłówek 1 8 7" xfId="1919"/>
    <cellStyle name="Nagłówek 1 8 8" xfId="1920"/>
    <cellStyle name="Nagłówek 1 8 9" xfId="1921"/>
    <cellStyle name="Nagłówek 1 9" xfId="1922"/>
    <cellStyle name="Nagłówek 1 9 10" xfId="1923"/>
    <cellStyle name="Nagłówek 1 9 2" xfId="1924"/>
    <cellStyle name="Nagłówek 1 9 3" xfId="1925"/>
    <cellStyle name="Nagłówek 1 9 4" xfId="1926"/>
    <cellStyle name="Nagłówek 1 9 5" xfId="1927"/>
    <cellStyle name="Nagłówek 1 9 6" xfId="1928"/>
    <cellStyle name="Nagłówek 1 9 7" xfId="1929"/>
    <cellStyle name="Nagłówek 1 9 8" xfId="1930"/>
    <cellStyle name="Nagłówek 1 9 9" xfId="1931"/>
    <cellStyle name="Nagłówek 1_Copia de Ejemplo Atributo Creation ID (2)" xfId="1932"/>
    <cellStyle name="Nagłówek 2" xfId="1933"/>
    <cellStyle name="Nagłówek 2 10" xfId="1934"/>
    <cellStyle name="Nagłówek 2 10 10" xfId="1935"/>
    <cellStyle name="Nagłówek 2 10 2" xfId="1936"/>
    <cellStyle name="Nagłówek 2 10 3" xfId="1937"/>
    <cellStyle name="Nagłówek 2 10 4" xfId="1938"/>
    <cellStyle name="Nagłówek 2 10 5" xfId="1939"/>
    <cellStyle name="Nagłówek 2 10 6" xfId="1940"/>
    <cellStyle name="Nagłówek 2 10 7" xfId="1941"/>
    <cellStyle name="Nagłówek 2 10 8" xfId="1942"/>
    <cellStyle name="Nagłówek 2 10 9" xfId="1943"/>
    <cellStyle name="Nagłówek 2 11" xfId="1944"/>
    <cellStyle name="Nagłówek 2 12" xfId="1945"/>
    <cellStyle name="Nagłówek 2 13" xfId="1946"/>
    <cellStyle name="Nagłówek 2 14" xfId="1947"/>
    <cellStyle name="Nagłówek 2 15" xfId="1948"/>
    <cellStyle name="Nagłówek 2 16" xfId="1949"/>
    <cellStyle name="Nagłówek 2 17" xfId="1950"/>
    <cellStyle name="Nagłówek 2 18" xfId="1951"/>
    <cellStyle name="Nagłówek 2 19" xfId="1952"/>
    <cellStyle name="Nagłówek 2 2" xfId="1953"/>
    <cellStyle name="Nagłówek 2 2 10" xfId="1954"/>
    <cellStyle name="Nagłówek 2 2 2" xfId="1955"/>
    <cellStyle name="Nagłówek 2 2 3" xfId="1956"/>
    <cellStyle name="Nagłówek 2 2 4" xfId="1957"/>
    <cellStyle name="Nagłówek 2 2 5" xfId="1958"/>
    <cellStyle name="Nagłówek 2 2 6" xfId="1959"/>
    <cellStyle name="Nagłówek 2 2 7" xfId="1960"/>
    <cellStyle name="Nagłówek 2 2 8" xfId="1961"/>
    <cellStyle name="Nagłówek 2 2 9" xfId="1962"/>
    <cellStyle name="Nagłówek 2 3" xfId="1963"/>
    <cellStyle name="Nagłówek 2 3 10" xfId="1964"/>
    <cellStyle name="Nagłówek 2 3 2" xfId="1965"/>
    <cellStyle name="Nagłówek 2 3 3" xfId="1966"/>
    <cellStyle name="Nagłówek 2 3 4" xfId="1967"/>
    <cellStyle name="Nagłówek 2 3 5" xfId="1968"/>
    <cellStyle name="Nagłówek 2 3 6" xfId="1969"/>
    <cellStyle name="Nagłówek 2 3 7" xfId="1970"/>
    <cellStyle name="Nagłówek 2 3 8" xfId="1971"/>
    <cellStyle name="Nagłówek 2 3 9" xfId="1972"/>
    <cellStyle name="Nagłówek 2 4" xfId="1973"/>
    <cellStyle name="Nagłówek 2 4 10" xfId="1974"/>
    <cellStyle name="Nagłówek 2 4 2" xfId="1975"/>
    <cellStyle name="Nagłówek 2 4 3" xfId="1976"/>
    <cellStyle name="Nagłówek 2 4 4" xfId="1977"/>
    <cellStyle name="Nagłówek 2 4 5" xfId="1978"/>
    <cellStyle name="Nagłówek 2 4 6" xfId="1979"/>
    <cellStyle name="Nagłówek 2 4 7" xfId="1980"/>
    <cellStyle name="Nagłówek 2 4 8" xfId="1981"/>
    <cellStyle name="Nagłówek 2 4 9" xfId="1982"/>
    <cellStyle name="Nagłówek 2 5" xfId="1983"/>
    <cellStyle name="Nagłówek 2 5 10" xfId="1984"/>
    <cellStyle name="Nagłówek 2 5 2" xfId="1985"/>
    <cellStyle name="Nagłówek 2 5 3" xfId="1986"/>
    <cellStyle name="Nagłówek 2 5 4" xfId="1987"/>
    <cellStyle name="Nagłówek 2 5 5" xfId="1988"/>
    <cellStyle name="Nagłówek 2 5 6" xfId="1989"/>
    <cellStyle name="Nagłówek 2 5 7" xfId="1990"/>
    <cellStyle name="Nagłówek 2 5 8" xfId="1991"/>
    <cellStyle name="Nagłówek 2 5 9" xfId="1992"/>
    <cellStyle name="Nagłówek 2 6" xfId="1993"/>
    <cellStyle name="Nagłówek 2 6 10" xfId="1994"/>
    <cellStyle name="Nagłówek 2 6 2" xfId="1995"/>
    <cellStyle name="Nagłówek 2 6 3" xfId="1996"/>
    <cellStyle name="Nagłówek 2 6 4" xfId="1997"/>
    <cellStyle name="Nagłówek 2 6 5" xfId="1998"/>
    <cellStyle name="Nagłówek 2 6 6" xfId="1999"/>
    <cellStyle name="Nagłówek 2 6 7" xfId="2000"/>
    <cellStyle name="Nagłówek 2 6 8" xfId="2001"/>
    <cellStyle name="Nagłówek 2 6 9" xfId="2002"/>
    <cellStyle name="Nagłówek 2 7" xfId="2003"/>
    <cellStyle name="Nagłówek 2 7 10" xfId="2004"/>
    <cellStyle name="Nagłówek 2 7 2" xfId="2005"/>
    <cellStyle name="Nagłówek 2 7 3" xfId="2006"/>
    <cellStyle name="Nagłówek 2 7 4" xfId="2007"/>
    <cellStyle name="Nagłówek 2 7 5" xfId="2008"/>
    <cellStyle name="Nagłówek 2 7 6" xfId="2009"/>
    <cellStyle name="Nagłówek 2 7 7" xfId="2010"/>
    <cellStyle name="Nagłówek 2 7 8" xfId="2011"/>
    <cellStyle name="Nagłówek 2 7 9" xfId="2012"/>
    <cellStyle name="Nagłówek 2 8" xfId="2013"/>
    <cellStyle name="Nagłówek 2 8 10" xfId="2014"/>
    <cellStyle name="Nagłówek 2 8 2" xfId="2015"/>
    <cellStyle name="Nagłówek 2 8 3" xfId="2016"/>
    <cellStyle name="Nagłówek 2 8 4" xfId="2017"/>
    <cellStyle name="Nagłówek 2 8 5" xfId="2018"/>
    <cellStyle name="Nagłówek 2 8 6" xfId="2019"/>
    <cellStyle name="Nagłówek 2 8 7" xfId="2020"/>
    <cellStyle name="Nagłówek 2 8 8" xfId="2021"/>
    <cellStyle name="Nagłówek 2 8 9" xfId="2022"/>
    <cellStyle name="Nagłówek 2 9" xfId="2023"/>
    <cellStyle name="Nagłówek 2 9 10" xfId="2024"/>
    <cellStyle name="Nagłówek 2 9 2" xfId="2025"/>
    <cellStyle name="Nagłówek 2 9 3" xfId="2026"/>
    <cellStyle name="Nagłówek 2 9 4" xfId="2027"/>
    <cellStyle name="Nagłówek 2 9 5" xfId="2028"/>
    <cellStyle name="Nagłówek 2 9 6" xfId="2029"/>
    <cellStyle name="Nagłówek 2 9 7" xfId="2030"/>
    <cellStyle name="Nagłówek 2 9 8" xfId="2031"/>
    <cellStyle name="Nagłówek 2 9 9" xfId="2032"/>
    <cellStyle name="Nagłówek 2_Copia de Ejemplo Atributo Creation ID (2)" xfId="2033"/>
    <cellStyle name="Nagłówek 3" xfId="2034"/>
    <cellStyle name="Nagłówek 3 10" xfId="2035"/>
    <cellStyle name="Nagłówek 3 10 10" xfId="2036"/>
    <cellStyle name="Nagłówek 3 10 2" xfId="2037"/>
    <cellStyle name="Nagłówek 3 10 3" xfId="2038"/>
    <cellStyle name="Nagłówek 3 10 4" xfId="2039"/>
    <cellStyle name="Nagłówek 3 10 5" xfId="2040"/>
    <cellStyle name="Nagłówek 3 10 6" xfId="2041"/>
    <cellStyle name="Nagłówek 3 10 7" xfId="2042"/>
    <cellStyle name="Nagłówek 3 10 8" xfId="2043"/>
    <cellStyle name="Nagłówek 3 10 9" xfId="2044"/>
    <cellStyle name="Nagłówek 3 11" xfId="2045"/>
    <cellStyle name="Nagłówek 3 12" xfId="2046"/>
    <cellStyle name="Nagłówek 3 13" xfId="2047"/>
    <cellStyle name="Nagłówek 3 14" xfId="2048"/>
    <cellStyle name="Nagłówek 3 15" xfId="2049"/>
    <cellStyle name="Nagłówek 3 16" xfId="2050"/>
    <cellStyle name="Nagłówek 3 17" xfId="2051"/>
    <cellStyle name="Nagłówek 3 18" xfId="2052"/>
    <cellStyle name="Nagłówek 3 19" xfId="2053"/>
    <cellStyle name="Nagłówek 3 2" xfId="2054"/>
    <cellStyle name="Nagłówek 3 2 10" xfId="2055"/>
    <cellStyle name="Nagłówek 3 2 2" xfId="2056"/>
    <cellStyle name="Nagłówek 3 2 3" xfId="2057"/>
    <cellStyle name="Nagłówek 3 2 4" xfId="2058"/>
    <cellStyle name="Nagłówek 3 2 5" xfId="2059"/>
    <cellStyle name="Nagłówek 3 2 6" xfId="2060"/>
    <cellStyle name="Nagłówek 3 2 7" xfId="2061"/>
    <cellStyle name="Nagłówek 3 2 8" xfId="2062"/>
    <cellStyle name="Nagłówek 3 2 9" xfId="2063"/>
    <cellStyle name="Nagłówek 3 3" xfId="2064"/>
    <cellStyle name="Nagłówek 3 3 10" xfId="2065"/>
    <cellStyle name="Nagłówek 3 3 2" xfId="2066"/>
    <cellStyle name="Nagłówek 3 3 3" xfId="2067"/>
    <cellStyle name="Nagłówek 3 3 4" xfId="2068"/>
    <cellStyle name="Nagłówek 3 3 5" xfId="2069"/>
    <cellStyle name="Nagłówek 3 3 6" xfId="2070"/>
    <cellStyle name="Nagłówek 3 3 7" xfId="2071"/>
    <cellStyle name="Nagłówek 3 3 8" xfId="2072"/>
    <cellStyle name="Nagłówek 3 3 9" xfId="2073"/>
    <cellStyle name="Nagłówek 3 4" xfId="2074"/>
    <cellStyle name="Nagłówek 3 4 10" xfId="2075"/>
    <cellStyle name="Nagłówek 3 4 2" xfId="2076"/>
    <cellStyle name="Nagłówek 3 4 3" xfId="2077"/>
    <cellStyle name="Nagłówek 3 4 4" xfId="2078"/>
    <cellStyle name="Nagłówek 3 4 5" xfId="2079"/>
    <cellStyle name="Nagłówek 3 4 6" xfId="2080"/>
    <cellStyle name="Nagłówek 3 4 7" xfId="2081"/>
    <cellStyle name="Nagłówek 3 4 8" xfId="2082"/>
    <cellStyle name="Nagłówek 3 4 9" xfId="2083"/>
    <cellStyle name="Nagłówek 3 5" xfId="2084"/>
    <cellStyle name="Nagłówek 3 5 10" xfId="2085"/>
    <cellStyle name="Nagłówek 3 5 2" xfId="2086"/>
    <cellStyle name="Nagłówek 3 5 3" xfId="2087"/>
    <cellStyle name="Nagłówek 3 5 4" xfId="2088"/>
    <cellStyle name="Nagłówek 3 5 5" xfId="2089"/>
    <cellStyle name="Nagłówek 3 5 6" xfId="2090"/>
    <cellStyle name="Nagłówek 3 5 7" xfId="2091"/>
    <cellStyle name="Nagłówek 3 5 8" xfId="2092"/>
    <cellStyle name="Nagłówek 3 5 9" xfId="2093"/>
    <cellStyle name="Nagłówek 3 6" xfId="2094"/>
    <cellStyle name="Nagłówek 3 6 10" xfId="2095"/>
    <cellStyle name="Nagłówek 3 6 2" xfId="2096"/>
    <cellStyle name="Nagłówek 3 6 3" xfId="2097"/>
    <cellStyle name="Nagłówek 3 6 4" xfId="2098"/>
    <cellStyle name="Nagłówek 3 6 5" xfId="2099"/>
    <cellStyle name="Nagłówek 3 6 6" xfId="2100"/>
    <cellStyle name="Nagłówek 3 6 7" xfId="2101"/>
    <cellStyle name="Nagłówek 3 6 8" xfId="2102"/>
    <cellStyle name="Nagłówek 3 6 9" xfId="2103"/>
    <cellStyle name="Nagłówek 3 7" xfId="2104"/>
    <cellStyle name="Nagłówek 3 7 10" xfId="2105"/>
    <cellStyle name="Nagłówek 3 7 2" xfId="2106"/>
    <cellStyle name="Nagłówek 3 7 3" xfId="2107"/>
    <cellStyle name="Nagłówek 3 7 4" xfId="2108"/>
    <cellStyle name="Nagłówek 3 7 5" xfId="2109"/>
    <cellStyle name="Nagłówek 3 7 6" xfId="2110"/>
    <cellStyle name="Nagłówek 3 7 7" xfId="2111"/>
    <cellStyle name="Nagłówek 3 7 8" xfId="2112"/>
    <cellStyle name="Nagłówek 3 7 9" xfId="2113"/>
    <cellStyle name="Nagłówek 3 8" xfId="2114"/>
    <cellStyle name="Nagłówek 3 8 10" xfId="2115"/>
    <cellStyle name="Nagłówek 3 8 2" xfId="2116"/>
    <cellStyle name="Nagłówek 3 8 3" xfId="2117"/>
    <cellStyle name="Nagłówek 3 8 4" xfId="2118"/>
    <cellStyle name="Nagłówek 3 8 5" xfId="2119"/>
    <cellStyle name="Nagłówek 3 8 6" xfId="2120"/>
    <cellStyle name="Nagłówek 3 8 7" xfId="2121"/>
    <cellStyle name="Nagłówek 3 8 8" xfId="2122"/>
    <cellStyle name="Nagłówek 3 8 9" xfId="2123"/>
    <cellStyle name="Nagłówek 3 9" xfId="2124"/>
    <cellStyle name="Nagłówek 3 9 10" xfId="2125"/>
    <cellStyle name="Nagłówek 3 9 2" xfId="2126"/>
    <cellStyle name="Nagłówek 3 9 3" xfId="2127"/>
    <cellStyle name="Nagłówek 3 9 4" xfId="2128"/>
    <cellStyle name="Nagłówek 3 9 5" xfId="2129"/>
    <cellStyle name="Nagłówek 3 9 6" xfId="2130"/>
    <cellStyle name="Nagłówek 3 9 7" xfId="2131"/>
    <cellStyle name="Nagłówek 3 9 8" xfId="2132"/>
    <cellStyle name="Nagłówek 3 9 9" xfId="2133"/>
    <cellStyle name="Nagłówek 3_Copia de Ejemplo Atributo Creation ID (2)" xfId="2134"/>
    <cellStyle name="Neutral 10" xfId="2135"/>
    <cellStyle name="Neutral 2" xfId="2136"/>
    <cellStyle name="Neutral 3" xfId="2137"/>
    <cellStyle name="Neutral 4" xfId="2138"/>
    <cellStyle name="Neutral 5" xfId="2139"/>
    <cellStyle name="Neutral 6" xfId="2140"/>
    <cellStyle name="Neutral 7" xfId="2141"/>
    <cellStyle name="Neutral 8" xfId="2142"/>
    <cellStyle name="Neutral 9" xfId="2143"/>
    <cellStyle name="Normal" xfId="0" builtinId="0"/>
    <cellStyle name="Normal 2" xfId="1"/>
    <cellStyle name="Normal 3" xfId="2144"/>
    <cellStyle name="Normal 4" xfId="2145"/>
    <cellStyle name="Normal 5" xfId="2146"/>
    <cellStyle name="Normal 6" xfId="2147"/>
    <cellStyle name="Normal_Est_Flujo_Indirecto_Sep" xfId="2611"/>
    <cellStyle name="Normalny 10" xfId="2148"/>
    <cellStyle name="Normalny 10 10" xfId="2149"/>
    <cellStyle name="Normalny 10 2" xfId="2150"/>
    <cellStyle name="Normalny 10 3" xfId="2151"/>
    <cellStyle name="Normalny 10 4" xfId="2152"/>
    <cellStyle name="Normalny 10 5" xfId="2153"/>
    <cellStyle name="Normalny 10 6" xfId="2154"/>
    <cellStyle name="Normalny 10 7" xfId="2155"/>
    <cellStyle name="Normalny 10 8" xfId="2156"/>
    <cellStyle name="Normalny 10 9" xfId="2157"/>
    <cellStyle name="Normalny 3" xfId="2158"/>
    <cellStyle name="Normalny 3 10" xfId="2159"/>
    <cellStyle name="Normalny 3 11" xfId="2160"/>
    <cellStyle name="Normalny 3 12" xfId="2161"/>
    <cellStyle name="Normalny 3 13" xfId="2162"/>
    <cellStyle name="Normalny 3 14" xfId="2163"/>
    <cellStyle name="Normalny 3 15" xfId="2164"/>
    <cellStyle name="Normalny 3 16" xfId="2165"/>
    <cellStyle name="Normalny 3 17" xfId="2166"/>
    <cellStyle name="Normalny 3 2" xfId="2167"/>
    <cellStyle name="Normalny 3 2 10" xfId="2168"/>
    <cellStyle name="Normalny 3 2 2" xfId="2169"/>
    <cellStyle name="Normalny 3 2 3" xfId="2170"/>
    <cellStyle name="Normalny 3 2 4" xfId="2171"/>
    <cellStyle name="Normalny 3 2 5" xfId="2172"/>
    <cellStyle name="Normalny 3 2 6" xfId="2173"/>
    <cellStyle name="Normalny 3 2 7" xfId="2174"/>
    <cellStyle name="Normalny 3 2 8" xfId="2175"/>
    <cellStyle name="Normalny 3 2 9" xfId="2176"/>
    <cellStyle name="Normalny 3 3" xfId="2177"/>
    <cellStyle name="Normalny 3 3 10" xfId="2178"/>
    <cellStyle name="Normalny 3 3 2" xfId="2179"/>
    <cellStyle name="Normalny 3 3 3" xfId="2180"/>
    <cellStyle name="Normalny 3 3 4" xfId="2181"/>
    <cellStyle name="Normalny 3 3 5" xfId="2182"/>
    <cellStyle name="Normalny 3 3 6" xfId="2183"/>
    <cellStyle name="Normalny 3 3 7" xfId="2184"/>
    <cellStyle name="Normalny 3 3 8" xfId="2185"/>
    <cellStyle name="Normalny 3 3 9" xfId="2186"/>
    <cellStyle name="Normalny 3 4" xfId="2187"/>
    <cellStyle name="Normalny 3 4 10" xfId="2188"/>
    <cellStyle name="Normalny 3 4 2" xfId="2189"/>
    <cellStyle name="Normalny 3 4 3" xfId="2190"/>
    <cellStyle name="Normalny 3 4 4" xfId="2191"/>
    <cellStyle name="Normalny 3 4 5" xfId="2192"/>
    <cellStyle name="Normalny 3 4 6" xfId="2193"/>
    <cellStyle name="Normalny 3 4 7" xfId="2194"/>
    <cellStyle name="Normalny 3 4 8" xfId="2195"/>
    <cellStyle name="Normalny 3 4 9" xfId="2196"/>
    <cellStyle name="Normalny 3 5" xfId="2197"/>
    <cellStyle name="Normalny 3 5 10" xfId="2198"/>
    <cellStyle name="Normalny 3 5 2" xfId="2199"/>
    <cellStyle name="Normalny 3 5 3" xfId="2200"/>
    <cellStyle name="Normalny 3 5 4" xfId="2201"/>
    <cellStyle name="Normalny 3 5 5" xfId="2202"/>
    <cellStyle name="Normalny 3 5 6" xfId="2203"/>
    <cellStyle name="Normalny 3 5 7" xfId="2204"/>
    <cellStyle name="Normalny 3 5 8" xfId="2205"/>
    <cellStyle name="Normalny 3 5 9" xfId="2206"/>
    <cellStyle name="Normalny 3 6" xfId="2207"/>
    <cellStyle name="Normalny 3 6 10" xfId="2208"/>
    <cellStyle name="Normalny 3 6 2" xfId="2209"/>
    <cellStyle name="Normalny 3 6 3" xfId="2210"/>
    <cellStyle name="Normalny 3 6 4" xfId="2211"/>
    <cellStyle name="Normalny 3 6 5" xfId="2212"/>
    <cellStyle name="Normalny 3 6 6" xfId="2213"/>
    <cellStyle name="Normalny 3 6 7" xfId="2214"/>
    <cellStyle name="Normalny 3 6 8" xfId="2215"/>
    <cellStyle name="Normalny 3 6 9" xfId="2216"/>
    <cellStyle name="Normalny 3 7" xfId="2217"/>
    <cellStyle name="Normalny 3 7 10" xfId="2218"/>
    <cellStyle name="Normalny 3 7 2" xfId="2219"/>
    <cellStyle name="Normalny 3 7 3" xfId="2220"/>
    <cellStyle name="Normalny 3 7 4" xfId="2221"/>
    <cellStyle name="Normalny 3 7 5" xfId="2222"/>
    <cellStyle name="Normalny 3 7 6" xfId="2223"/>
    <cellStyle name="Normalny 3 7 7" xfId="2224"/>
    <cellStyle name="Normalny 3 7 8" xfId="2225"/>
    <cellStyle name="Normalny 3 7 9" xfId="2226"/>
    <cellStyle name="Normalny 3 8" xfId="2227"/>
    <cellStyle name="Normalny 3 8 10" xfId="2228"/>
    <cellStyle name="Normalny 3 8 2" xfId="2229"/>
    <cellStyle name="Normalny 3 8 3" xfId="2230"/>
    <cellStyle name="Normalny 3 8 4" xfId="2231"/>
    <cellStyle name="Normalny 3 8 5" xfId="2232"/>
    <cellStyle name="Normalny 3 8 6" xfId="2233"/>
    <cellStyle name="Normalny 3 8 7" xfId="2234"/>
    <cellStyle name="Normalny 3 8 8" xfId="2235"/>
    <cellStyle name="Normalny 3 8 9" xfId="2236"/>
    <cellStyle name="Normalny 3 9" xfId="2237"/>
    <cellStyle name="Normalny 4 2" xfId="2238"/>
    <cellStyle name="Normalny 4 2 10" xfId="2239"/>
    <cellStyle name="Normalny 4 2 2" xfId="2240"/>
    <cellStyle name="Normalny 4 2 3" xfId="2241"/>
    <cellStyle name="Normalny 4 2 4" xfId="2242"/>
    <cellStyle name="Normalny 4 2 5" xfId="2243"/>
    <cellStyle name="Normalny 4 2 6" xfId="2244"/>
    <cellStyle name="Normalny 4 2 7" xfId="2245"/>
    <cellStyle name="Normalny 4 2 8" xfId="2246"/>
    <cellStyle name="Normalny 4 2 9" xfId="2247"/>
    <cellStyle name="Normalny 5" xfId="2248"/>
    <cellStyle name="Normalny 5 10" xfId="2249"/>
    <cellStyle name="Normalny 5 2" xfId="2250"/>
    <cellStyle name="Normalny 5 3" xfId="2251"/>
    <cellStyle name="Normalny 5 4" xfId="2252"/>
    <cellStyle name="Normalny 5 5" xfId="2253"/>
    <cellStyle name="Normalny 5 6" xfId="2254"/>
    <cellStyle name="Normalny 5 7" xfId="2255"/>
    <cellStyle name="Normalny 5 8" xfId="2256"/>
    <cellStyle name="Normalny 5 9" xfId="2257"/>
    <cellStyle name="Normalny 6" xfId="2258"/>
    <cellStyle name="Normalny 6 10" xfId="2259"/>
    <cellStyle name="Normalny 6 2" xfId="2260"/>
    <cellStyle name="Normalny 6 3" xfId="2261"/>
    <cellStyle name="Normalny 6 4" xfId="2262"/>
    <cellStyle name="Normalny 6 5" xfId="2263"/>
    <cellStyle name="Normalny 6 6" xfId="2264"/>
    <cellStyle name="Normalny 6 7" xfId="2265"/>
    <cellStyle name="Normalny 6 8" xfId="2266"/>
    <cellStyle name="Normalny 6 9" xfId="2267"/>
    <cellStyle name="Normalny 7" xfId="2268"/>
    <cellStyle name="Normalny 7 10" xfId="2269"/>
    <cellStyle name="Normalny 7 2" xfId="2270"/>
    <cellStyle name="Normalny 7 3" xfId="2271"/>
    <cellStyle name="Normalny 7 4" xfId="2272"/>
    <cellStyle name="Normalny 7 5" xfId="2273"/>
    <cellStyle name="Normalny 7 6" xfId="2274"/>
    <cellStyle name="Normalny 7 7" xfId="2275"/>
    <cellStyle name="Normalny 7 8" xfId="2276"/>
    <cellStyle name="Normalny 7 9" xfId="2277"/>
    <cellStyle name="Normalny 8" xfId="2278"/>
    <cellStyle name="Normalny 8 10" xfId="2279"/>
    <cellStyle name="Normalny 8 2" xfId="2280"/>
    <cellStyle name="Normalny 8 3" xfId="2281"/>
    <cellStyle name="Normalny 8 4" xfId="2282"/>
    <cellStyle name="Normalny 8 5" xfId="2283"/>
    <cellStyle name="Normalny 8 6" xfId="2284"/>
    <cellStyle name="Normalny 8 7" xfId="2285"/>
    <cellStyle name="Normalny 8 8" xfId="2286"/>
    <cellStyle name="Normalny 8 9" xfId="2287"/>
    <cellStyle name="Normalny 9" xfId="2288"/>
    <cellStyle name="Normalny 9 10" xfId="2289"/>
    <cellStyle name="Normalny 9 2" xfId="2290"/>
    <cellStyle name="Normalny 9 3" xfId="2291"/>
    <cellStyle name="Normalny 9 4" xfId="2292"/>
    <cellStyle name="Normalny 9 5" xfId="2293"/>
    <cellStyle name="Normalny 9 6" xfId="2294"/>
    <cellStyle name="Normalny 9 7" xfId="2295"/>
    <cellStyle name="Normalny 9 8" xfId="2296"/>
    <cellStyle name="Normalny 9 9" xfId="2297"/>
    <cellStyle name="Suma" xfId="2298"/>
    <cellStyle name="Suma 10" xfId="2299"/>
    <cellStyle name="Suma 10 10" xfId="2300"/>
    <cellStyle name="Suma 10 2" xfId="2301"/>
    <cellStyle name="Suma 10 3" xfId="2302"/>
    <cellStyle name="Suma 10 4" xfId="2303"/>
    <cellStyle name="Suma 10 5" xfId="2304"/>
    <cellStyle name="Suma 10 6" xfId="2305"/>
    <cellStyle name="Suma 10 7" xfId="2306"/>
    <cellStyle name="Suma 10 8" xfId="2307"/>
    <cellStyle name="Suma 10 9" xfId="2308"/>
    <cellStyle name="Suma 11" xfId="2309"/>
    <cellStyle name="Suma 12" xfId="2310"/>
    <cellStyle name="Suma 13" xfId="2311"/>
    <cellStyle name="Suma 14" xfId="2312"/>
    <cellStyle name="Suma 15" xfId="2313"/>
    <cellStyle name="Suma 16" xfId="2314"/>
    <cellStyle name="Suma 17" xfId="2315"/>
    <cellStyle name="Suma 18" xfId="2316"/>
    <cellStyle name="Suma 19" xfId="2317"/>
    <cellStyle name="Suma 2" xfId="2318"/>
    <cellStyle name="Suma 2 10" xfId="2319"/>
    <cellStyle name="Suma 2 2" xfId="2320"/>
    <cellStyle name="Suma 2 3" xfId="2321"/>
    <cellStyle name="Suma 2 4" xfId="2322"/>
    <cellStyle name="Suma 2 5" xfId="2323"/>
    <cellStyle name="Suma 2 6" xfId="2324"/>
    <cellStyle name="Suma 2 7" xfId="2325"/>
    <cellStyle name="Suma 2 8" xfId="2326"/>
    <cellStyle name="Suma 2 9" xfId="2327"/>
    <cellStyle name="Suma 3" xfId="2328"/>
    <cellStyle name="Suma 3 10" xfId="2329"/>
    <cellStyle name="Suma 3 2" xfId="2330"/>
    <cellStyle name="Suma 3 3" xfId="2331"/>
    <cellStyle name="Suma 3 4" xfId="2332"/>
    <cellStyle name="Suma 3 5" xfId="2333"/>
    <cellStyle name="Suma 3 6" xfId="2334"/>
    <cellStyle name="Suma 3 7" xfId="2335"/>
    <cellStyle name="Suma 3 8" xfId="2336"/>
    <cellStyle name="Suma 3 9" xfId="2337"/>
    <cellStyle name="Suma 4" xfId="2338"/>
    <cellStyle name="Suma 4 10" xfId="2339"/>
    <cellStyle name="Suma 4 2" xfId="2340"/>
    <cellStyle name="Suma 4 3" xfId="2341"/>
    <cellStyle name="Suma 4 4" xfId="2342"/>
    <cellStyle name="Suma 4 5" xfId="2343"/>
    <cellStyle name="Suma 4 6" xfId="2344"/>
    <cellStyle name="Suma 4 7" xfId="2345"/>
    <cellStyle name="Suma 4 8" xfId="2346"/>
    <cellStyle name="Suma 4 9" xfId="2347"/>
    <cellStyle name="Suma 5" xfId="2348"/>
    <cellStyle name="Suma 5 10" xfId="2349"/>
    <cellStyle name="Suma 5 2" xfId="2350"/>
    <cellStyle name="Suma 5 3" xfId="2351"/>
    <cellStyle name="Suma 5 4" xfId="2352"/>
    <cellStyle name="Suma 5 5" xfId="2353"/>
    <cellStyle name="Suma 5 6" xfId="2354"/>
    <cellStyle name="Suma 5 7" xfId="2355"/>
    <cellStyle name="Suma 5 8" xfId="2356"/>
    <cellStyle name="Suma 5 9" xfId="2357"/>
    <cellStyle name="Suma 6" xfId="2358"/>
    <cellStyle name="Suma 6 10" xfId="2359"/>
    <cellStyle name="Suma 6 2" xfId="2360"/>
    <cellStyle name="Suma 6 3" xfId="2361"/>
    <cellStyle name="Suma 6 4" xfId="2362"/>
    <cellStyle name="Suma 6 5" xfId="2363"/>
    <cellStyle name="Suma 6 6" xfId="2364"/>
    <cellStyle name="Suma 6 7" xfId="2365"/>
    <cellStyle name="Suma 6 8" xfId="2366"/>
    <cellStyle name="Suma 6 9" xfId="2367"/>
    <cellStyle name="Suma 7" xfId="2368"/>
    <cellStyle name="Suma 7 10" xfId="2369"/>
    <cellStyle name="Suma 7 2" xfId="2370"/>
    <cellStyle name="Suma 7 3" xfId="2371"/>
    <cellStyle name="Suma 7 4" xfId="2372"/>
    <cellStyle name="Suma 7 5" xfId="2373"/>
    <cellStyle name="Suma 7 6" xfId="2374"/>
    <cellStyle name="Suma 7 7" xfId="2375"/>
    <cellStyle name="Suma 7 8" xfId="2376"/>
    <cellStyle name="Suma 7 9" xfId="2377"/>
    <cellStyle name="Suma 8" xfId="2378"/>
    <cellStyle name="Suma 8 10" xfId="2379"/>
    <cellStyle name="Suma 8 2" xfId="2380"/>
    <cellStyle name="Suma 8 3" xfId="2381"/>
    <cellStyle name="Suma 8 4" xfId="2382"/>
    <cellStyle name="Suma 8 5" xfId="2383"/>
    <cellStyle name="Suma 8 6" xfId="2384"/>
    <cellStyle name="Suma 8 7" xfId="2385"/>
    <cellStyle name="Suma 8 8" xfId="2386"/>
    <cellStyle name="Suma 8 9" xfId="2387"/>
    <cellStyle name="Suma 9" xfId="2388"/>
    <cellStyle name="Suma 9 10" xfId="2389"/>
    <cellStyle name="Suma 9 2" xfId="2390"/>
    <cellStyle name="Suma 9 3" xfId="2391"/>
    <cellStyle name="Suma 9 4" xfId="2392"/>
    <cellStyle name="Suma 9 5" xfId="2393"/>
    <cellStyle name="Suma 9 6" xfId="2394"/>
    <cellStyle name="Suma 9 7" xfId="2395"/>
    <cellStyle name="Suma 9 8" xfId="2396"/>
    <cellStyle name="Suma 9 9" xfId="2397"/>
    <cellStyle name="Suma_Copia de Ejemplo Atributo Creation ID (2)" xfId="2398"/>
    <cellStyle name="Tekst objaśnienia" xfId="2399"/>
    <cellStyle name="Tekst objaśnienia 10" xfId="2400"/>
    <cellStyle name="Tekst objaśnienia 10 10" xfId="2401"/>
    <cellStyle name="Tekst objaśnienia 10 2" xfId="2402"/>
    <cellStyle name="Tekst objaśnienia 10 3" xfId="2403"/>
    <cellStyle name="Tekst objaśnienia 10 4" xfId="2404"/>
    <cellStyle name="Tekst objaśnienia 10 5" xfId="2405"/>
    <cellStyle name="Tekst objaśnienia 10 6" xfId="2406"/>
    <cellStyle name="Tekst objaśnienia 10 7" xfId="2407"/>
    <cellStyle name="Tekst objaśnienia 10 8" xfId="2408"/>
    <cellStyle name="Tekst objaśnienia 10 9" xfId="2409"/>
    <cellStyle name="Tekst objaśnienia 11" xfId="2410"/>
    <cellStyle name="Tekst objaśnienia 12" xfId="2411"/>
    <cellStyle name="Tekst objaśnienia 13" xfId="2412"/>
    <cellStyle name="Tekst objaśnienia 14" xfId="2413"/>
    <cellStyle name="Tekst objaśnienia 15" xfId="2414"/>
    <cellStyle name="Tekst objaśnienia 16" xfId="2415"/>
    <cellStyle name="Tekst objaśnienia 17" xfId="2416"/>
    <cellStyle name="Tekst objaśnienia 18" xfId="2417"/>
    <cellStyle name="Tekst objaśnienia 19" xfId="2418"/>
    <cellStyle name="Tekst objaśnienia 2" xfId="2419"/>
    <cellStyle name="Tekst objaśnienia 2 10" xfId="2420"/>
    <cellStyle name="Tekst objaśnienia 2 2" xfId="2421"/>
    <cellStyle name="Tekst objaśnienia 2 3" xfId="2422"/>
    <cellStyle name="Tekst objaśnienia 2 4" xfId="2423"/>
    <cellStyle name="Tekst objaśnienia 2 5" xfId="2424"/>
    <cellStyle name="Tekst objaśnienia 2 6" xfId="2425"/>
    <cellStyle name="Tekst objaśnienia 2 7" xfId="2426"/>
    <cellStyle name="Tekst objaśnienia 2 8" xfId="2427"/>
    <cellStyle name="Tekst objaśnienia 2 9" xfId="2428"/>
    <cellStyle name="Tekst objaśnienia 3" xfId="2429"/>
    <cellStyle name="Tekst objaśnienia 3 10" xfId="2430"/>
    <cellStyle name="Tekst objaśnienia 3 2" xfId="2431"/>
    <cellStyle name="Tekst objaśnienia 3 3" xfId="2432"/>
    <cellStyle name="Tekst objaśnienia 3 4" xfId="2433"/>
    <cellStyle name="Tekst objaśnienia 3 5" xfId="2434"/>
    <cellStyle name="Tekst objaśnienia 3 6" xfId="2435"/>
    <cellStyle name="Tekst objaśnienia 3 7" xfId="2436"/>
    <cellStyle name="Tekst objaśnienia 3 8" xfId="2437"/>
    <cellStyle name="Tekst objaśnienia 3 9" xfId="2438"/>
    <cellStyle name="Tekst objaśnienia 4" xfId="2439"/>
    <cellStyle name="Tekst objaśnienia 4 10" xfId="2440"/>
    <cellStyle name="Tekst objaśnienia 4 2" xfId="2441"/>
    <cellStyle name="Tekst objaśnienia 4 3" xfId="2442"/>
    <cellStyle name="Tekst objaśnienia 4 4" xfId="2443"/>
    <cellStyle name="Tekst objaśnienia 4 5" xfId="2444"/>
    <cellStyle name="Tekst objaśnienia 4 6" xfId="2445"/>
    <cellStyle name="Tekst objaśnienia 4 7" xfId="2446"/>
    <cellStyle name="Tekst objaśnienia 4 8" xfId="2447"/>
    <cellStyle name="Tekst objaśnienia 4 9" xfId="2448"/>
    <cellStyle name="Tekst objaśnienia 5" xfId="2449"/>
    <cellStyle name="Tekst objaśnienia 5 10" xfId="2450"/>
    <cellStyle name="Tekst objaśnienia 5 2" xfId="2451"/>
    <cellStyle name="Tekst objaśnienia 5 3" xfId="2452"/>
    <cellStyle name="Tekst objaśnienia 5 4" xfId="2453"/>
    <cellStyle name="Tekst objaśnienia 5 5" xfId="2454"/>
    <cellStyle name="Tekst objaśnienia 5 6" xfId="2455"/>
    <cellStyle name="Tekst objaśnienia 5 7" xfId="2456"/>
    <cellStyle name="Tekst objaśnienia 5 8" xfId="2457"/>
    <cellStyle name="Tekst objaśnienia 5 9" xfId="2458"/>
    <cellStyle name="Tekst objaśnienia 6" xfId="2459"/>
    <cellStyle name="Tekst objaśnienia 6 10" xfId="2460"/>
    <cellStyle name="Tekst objaśnienia 6 2" xfId="2461"/>
    <cellStyle name="Tekst objaśnienia 6 3" xfId="2462"/>
    <cellStyle name="Tekst objaśnienia 6 4" xfId="2463"/>
    <cellStyle name="Tekst objaśnienia 6 5" xfId="2464"/>
    <cellStyle name="Tekst objaśnienia 6 6" xfId="2465"/>
    <cellStyle name="Tekst objaśnienia 6 7" xfId="2466"/>
    <cellStyle name="Tekst objaśnienia 6 8" xfId="2467"/>
    <cellStyle name="Tekst objaśnienia 6 9" xfId="2468"/>
    <cellStyle name="Tekst objaśnienia 7" xfId="2469"/>
    <cellStyle name="Tekst objaśnienia 7 10" xfId="2470"/>
    <cellStyle name="Tekst objaśnienia 7 2" xfId="2471"/>
    <cellStyle name="Tekst objaśnienia 7 3" xfId="2472"/>
    <cellStyle name="Tekst objaśnienia 7 4" xfId="2473"/>
    <cellStyle name="Tekst objaśnienia 7 5" xfId="2474"/>
    <cellStyle name="Tekst objaśnienia 7 6" xfId="2475"/>
    <cellStyle name="Tekst objaśnienia 7 7" xfId="2476"/>
    <cellStyle name="Tekst objaśnienia 7 8" xfId="2477"/>
    <cellStyle name="Tekst objaśnienia 7 9" xfId="2478"/>
    <cellStyle name="Tekst objaśnienia 8" xfId="2479"/>
    <cellStyle name="Tekst objaśnienia 8 10" xfId="2480"/>
    <cellStyle name="Tekst objaśnienia 8 2" xfId="2481"/>
    <cellStyle name="Tekst objaśnienia 8 3" xfId="2482"/>
    <cellStyle name="Tekst objaśnienia 8 4" xfId="2483"/>
    <cellStyle name="Tekst objaśnienia 8 5" xfId="2484"/>
    <cellStyle name="Tekst objaśnienia 8 6" xfId="2485"/>
    <cellStyle name="Tekst objaśnienia 8 7" xfId="2486"/>
    <cellStyle name="Tekst objaśnienia 8 8" xfId="2487"/>
    <cellStyle name="Tekst objaśnienia 8 9" xfId="2488"/>
    <cellStyle name="Tekst objaśnienia 9" xfId="2489"/>
    <cellStyle name="Tekst objaśnienia 9 10" xfId="2490"/>
    <cellStyle name="Tekst objaśnienia 9 2" xfId="2491"/>
    <cellStyle name="Tekst objaśnienia 9 3" xfId="2492"/>
    <cellStyle name="Tekst objaśnienia 9 4" xfId="2493"/>
    <cellStyle name="Tekst objaśnienia 9 5" xfId="2494"/>
    <cellStyle name="Tekst objaśnienia 9 6" xfId="2495"/>
    <cellStyle name="Tekst objaśnienia 9 7" xfId="2496"/>
    <cellStyle name="Tekst objaśnienia 9 8" xfId="2497"/>
    <cellStyle name="Tekst objaśnienia 9 9" xfId="2498"/>
    <cellStyle name="Tekst objaśnienia_Copia de Ejemplo Atributo Creation ID (2)" xfId="2499"/>
    <cellStyle name="Tekst ostrzeżenia" xfId="2500"/>
    <cellStyle name="Tekst ostrzeżenia 10" xfId="2501"/>
    <cellStyle name="Tekst ostrzeżenia 10 10" xfId="2502"/>
    <cellStyle name="Tekst ostrzeżenia 10 2" xfId="2503"/>
    <cellStyle name="Tekst ostrzeżenia 10 3" xfId="2504"/>
    <cellStyle name="Tekst ostrzeżenia 10 4" xfId="2505"/>
    <cellStyle name="Tekst ostrzeżenia 10 5" xfId="2506"/>
    <cellStyle name="Tekst ostrzeżenia 10 6" xfId="2507"/>
    <cellStyle name="Tekst ostrzeżenia 10 7" xfId="2508"/>
    <cellStyle name="Tekst ostrzeżenia 10 8" xfId="2509"/>
    <cellStyle name="Tekst ostrzeżenia 10 9" xfId="2510"/>
    <cellStyle name="Tekst ostrzeżenia 11" xfId="2511"/>
    <cellStyle name="Tekst ostrzeżenia 12" xfId="2512"/>
    <cellStyle name="Tekst ostrzeżenia 13" xfId="2513"/>
    <cellStyle name="Tekst ostrzeżenia 14" xfId="2514"/>
    <cellStyle name="Tekst ostrzeżenia 15" xfId="2515"/>
    <cellStyle name="Tekst ostrzeżenia 16" xfId="2516"/>
    <cellStyle name="Tekst ostrzeżenia 17" xfId="2517"/>
    <cellStyle name="Tekst ostrzeżenia 18" xfId="2518"/>
    <cellStyle name="Tekst ostrzeżenia 19" xfId="2519"/>
    <cellStyle name="Tekst ostrzeżenia 2" xfId="2520"/>
    <cellStyle name="Tekst ostrzeżenia 2 10" xfId="2521"/>
    <cellStyle name="Tekst ostrzeżenia 2 2" xfId="2522"/>
    <cellStyle name="Tekst ostrzeżenia 2 3" xfId="2523"/>
    <cellStyle name="Tekst ostrzeżenia 2 4" xfId="2524"/>
    <cellStyle name="Tekst ostrzeżenia 2 5" xfId="2525"/>
    <cellStyle name="Tekst ostrzeżenia 2 6" xfId="2526"/>
    <cellStyle name="Tekst ostrzeżenia 2 7" xfId="2527"/>
    <cellStyle name="Tekst ostrzeżenia 2 8" xfId="2528"/>
    <cellStyle name="Tekst ostrzeżenia 2 9" xfId="2529"/>
    <cellStyle name="Tekst ostrzeżenia 3" xfId="2530"/>
    <cellStyle name="Tekst ostrzeżenia 3 10" xfId="2531"/>
    <cellStyle name="Tekst ostrzeżenia 3 2" xfId="2532"/>
    <cellStyle name="Tekst ostrzeżenia 3 3" xfId="2533"/>
    <cellStyle name="Tekst ostrzeżenia 3 4" xfId="2534"/>
    <cellStyle name="Tekst ostrzeżenia 3 5" xfId="2535"/>
    <cellStyle name="Tekst ostrzeżenia 3 6" xfId="2536"/>
    <cellStyle name="Tekst ostrzeżenia 3 7" xfId="2537"/>
    <cellStyle name="Tekst ostrzeżenia 3 8" xfId="2538"/>
    <cellStyle name="Tekst ostrzeżenia 3 9" xfId="2539"/>
    <cellStyle name="Tekst ostrzeżenia 4" xfId="2540"/>
    <cellStyle name="Tekst ostrzeżenia 4 10" xfId="2541"/>
    <cellStyle name="Tekst ostrzeżenia 4 2" xfId="2542"/>
    <cellStyle name="Tekst ostrzeżenia 4 3" xfId="2543"/>
    <cellStyle name="Tekst ostrzeżenia 4 4" xfId="2544"/>
    <cellStyle name="Tekst ostrzeżenia 4 5" xfId="2545"/>
    <cellStyle name="Tekst ostrzeżenia 4 6" xfId="2546"/>
    <cellStyle name="Tekst ostrzeżenia 4 7" xfId="2547"/>
    <cellStyle name="Tekst ostrzeżenia 4 8" xfId="2548"/>
    <cellStyle name="Tekst ostrzeżenia 4 9" xfId="2549"/>
    <cellStyle name="Tekst ostrzeżenia 5" xfId="2550"/>
    <cellStyle name="Tekst ostrzeżenia 5 10" xfId="2551"/>
    <cellStyle name="Tekst ostrzeżenia 5 2" xfId="2552"/>
    <cellStyle name="Tekst ostrzeżenia 5 3" xfId="2553"/>
    <cellStyle name="Tekst ostrzeżenia 5 4" xfId="2554"/>
    <cellStyle name="Tekst ostrzeżenia 5 5" xfId="2555"/>
    <cellStyle name="Tekst ostrzeżenia 5 6" xfId="2556"/>
    <cellStyle name="Tekst ostrzeżenia 5 7" xfId="2557"/>
    <cellStyle name="Tekst ostrzeżenia 5 8" xfId="2558"/>
    <cellStyle name="Tekst ostrzeżenia 5 9" xfId="2559"/>
    <cellStyle name="Tekst ostrzeżenia 6" xfId="2560"/>
    <cellStyle name="Tekst ostrzeżenia 6 10" xfId="2561"/>
    <cellStyle name="Tekst ostrzeżenia 6 2" xfId="2562"/>
    <cellStyle name="Tekst ostrzeżenia 6 3" xfId="2563"/>
    <cellStyle name="Tekst ostrzeżenia 6 4" xfId="2564"/>
    <cellStyle name="Tekst ostrzeżenia 6 5" xfId="2565"/>
    <cellStyle name="Tekst ostrzeżenia 6 6" xfId="2566"/>
    <cellStyle name="Tekst ostrzeżenia 6 7" xfId="2567"/>
    <cellStyle name="Tekst ostrzeżenia 6 8" xfId="2568"/>
    <cellStyle name="Tekst ostrzeżenia 6 9" xfId="2569"/>
    <cellStyle name="Tekst ostrzeżenia 7" xfId="2570"/>
    <cellStyle name="Tekst ostrzeżenia 7 10" xfId="2571"/>
    <cellStyle name="Tekst ostrzeżenia 7 2" xfId="2572"/>
    <cellStyle name="Tekst ostrzeżenia 7 3" xfId="2573"/>
    <cellStyle name="Tekst ostrzeżenia 7 4" xfId="2574"/>
    <cellStyle name="Tekst ostrzeżenia 7 5" xfId="2575"/>
    <cellStyle name="Tekst ostrzeżenia 7 6" xfId="2576"/>
    <cellStyle name="Tekst ostrzeżenia 7 7" xfId="2577"/>
    <cellStyle name="Tekst ostrzeżenia 7 8" xfId="2578"/>
    <cellStyle name="Tekst ostrzeżenia 7 9" xfId="2579"/>
    <cellStyle name="Tekst ostrzeżenia 8" xfId="2580"/>
    <cellStyle name="Tekst ostrzeżenia 8 10" xfId="2581"/>
    <cellStyle name="Tekst ostrzeżenia 8 2" xfId="2582"/>
    <cellStyle name="Tekst ostrzeżenia 8 3" xfId="2583"/>
    <cellStyle name="Tekst ostrzeżenia 8 4" xfId="2584"/>
    <cellStyle name="Tekst ostrzeżenia 8 5" xfId="2585"/>
    <cellStyle name="Tekst ostrzeżenia 8 6" xfId="2586"/>
    <cellStyle name="Tekst ostrzeżenia 8 7" xfId="2587"/>
    <cellStyle name="Tekst ostrzeżenia 8 8" xfId="2588"/>
    <cellStyle name="Tekst ostrzeżenia 8 9" xfId="2589"/>
    <cellStyle name="Tekst ostrzeżenia 9" xfId="2590"/>
    <cellStyle name="Tekst ostrzeżenia 9 10" xfId="2591"/>
    <cellStyle name="Tekst ostrzeżenia 9 2" xfId="2592"/>
    <cellStyle name="Tekst ostrzeżenia 9 3" xfId="2593"/>
    <cellStyle name="Tekst ostrzeżenia 9 4" xfId="2594"/>
    <cellStyle name="Tekst ostrzeżenia 9 5" xfId="2595"/>
    <cellStyle name="Tekst ostrzeżenia 9 6" xfId="2596"/>
    <cellStyle name="Tekst ostrzeżenia 9 7" xfId="2597"/>
    <cellStyle name="Tekst ostrzeżenia 9 8" xfId="2598"/>
    <cellStyle name="Tekst ostrzeżenia 9 9" xfId="2599"/>
    <cellStyle name="Tekst ostrzeżenia_Copia de Ejemplo Atributo Creation ID (2)" xfId="2600"/>
    <cellStyle name="Título 10" xfId="2601"/>
    <cellStyle name="Título 11" xfId="2602"/>
    <cellStyle name="Título 12" xfId="2603"/>
    <cellStyle name="Título 4" xfId="2604"/>
    <cellStyle name="Título 5" xfId="2605"/>
    <cellStyle name="Título 6" xfId="2606"/>
    <cellStyle name="Título 7" xfId="2607"/>
    <cellStyle name="Título 8" xfId="2608"/>
    <cellStyle name="Título 9" xfId="260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2/Taxonomy_2013/Desarrollo/tests/TAXONOMIA%20SVS%20CL-CI%202013/cl-ci-taxonomy_2013-01-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2/Taxonomy_2013/Desarrollo/TAXONOMIA%20SVS%20CL-CI%202013/cl-ci-taxonomy_2012-03-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yright"/>
      <sheetName val="Normas"/>
      <sheetName val="DTS"/>
      <sheetName val="IAS 1 - 110000"/>
      <sheetName val="Est_Sit_Fin_Clas"/>
      <sheetName val="Est_Sit_Fin_Liq"/>
      <sheetName val="Est_Res_Funcion"/>
      <sheetName val="Est_Res_Naturaleza"/>
      <sheetName val="Est_Result_Integrales"/>
      <sheetName val="Est_Flujo_Directo"/>
      <sheetName val="Est_Flujo_Indirecto"/>
      <sheetName val="Est_Cambio_Patrim"/>
      <sheetName val="Est_Cambio_Patrim_Dim"/>
      <sheetName val="IAS1_800100"/>
      <sheetName val="IAS1_800200"/>
      <sheetName val="IAS1_810000"/>
      <sheetName val="Dim_IAS1_810000"/>
      <sheetName val="IAS24_818000"/>
      <sheetName val="Dim_IAS24_818000"/>
      <sheetName val="IFRS7_822400"/>
      <sheetName val="Dim_IFRS7_822400"/>
      <sheetName val="IAS31_825500"/>
      <sheetName val="Dim_IAS31_825500"/>
      <sheetName val="IAS28_825600"/>
      <sheetName val="Dim_IAS28_825600"/>
      <sheetName val="IFRS2_834120"/>
      <sheetName val="Dim_IFRS2_834120"/>
      <sheetName val="IAS1_861200"/>
      <sheetName val="Dim_IAS1_861200"/>
      <sheetName val="ElementosNuevos"/>
      <sheetName val="Referencias"/>
      <sheetName val="EtiquetasNuevas"/>
      <sheetName val="EtiquetasCorregidas"/>
      <sheetName val="EtiquetasNuevasEN"/>
      <sheetName val="Referencias_Eliminadas"/>
      <sheetName val="cl-ci_typ_CodigoActividad"/>
    </sheetNames>
    <sheetDataSet>
      <sheetData sheetId="0" refreshError="1"/>
      <sheetData sheetId="1" refreshError="1">
        <row r="2">
          <cell r="C2" t="str">
            <v>2011-03-25</v>
          </cell>
        </row>
        <row r="16">
          <cell r="C16" t="str">
            <v>2011-03-25</v>
          </cell>
        </row>
        <row r="18">
          <cell r="C18" t="str">
            <v>2011-03-25</v>
          </cell>
        </row>
        <row r="20">
          <cell r="C20" t="str">
            <v>2011-03-25</v>
          </cell>
        </row>
        <row r="29">
          <cell r="C29" t="str">
            <v>2011-03-25</v>
          </cell>
        </row>
        <row r="34">
          <cell r="C34" t="str">
            <v>2011-03-25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6">
          <cell r="C6" t="str">
            <v>cl-ci_ias-1_2011-03-25/cl-ci_ias-1_2011-03-25_role-861200</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os"/>
      <sheetName val="Copyright"/>
      <sheetName val="Normas"/>
      <sheetName val="DTS2"/>
      <sheetName val="Options"/>
      <sheetName val="XBRL"/>
      <sheetName val="DTS"/>
      <sheetName val="IAS 1 - 110000"/>
      <sheetName val="Est_Sit_Fin_Clas"/>
      <sheetName val="Est_Sit_Fin_Liq"/>
      <sheetName val="Est_Res_Funcion"/>
      <sheetName val="Est_Res_Naturaleza"/>
      <sheetName val="Est_Result_Integrales"/>
      <sheetName val="Est_Flujo_Directo"/>
      <sheetName val="Est_Flujo_Indirecto"/>
      <sheetName val="Est_Cambio_Patrim"/>
      <sheetName val="Est_Cambio_Patrim_Dim"/>
      <sheetName val="IAS1_800100"/>
      <sheetName val="IAS1_800200"/>
      <sheetName val="IAS1_810000"/>
      <sheetName val="Dim_IAS1_810000"/>
      <sheetName val="IAS24_818000"/>
      <sheetName val="Dim_IAS24_818000"/>
      <sheetName val="IFRS7_822400"/>
      <sheetName val="Dim_IFRS7_822400"/>
      <sheetName val="IAS31_825500"/>
      <sheetName val="Dim_IAS31_825500"/>
      <sheetName val="IAS28_825600"/>
      <sheetName val="Dim_IAS28_825600"/>
      <sheetName val="IFRS2_834120"/>
      <sheetName val="Dim_IFRS2_834120"/>
      <sheetName val="IAS1_861200"/>
      <sheetName val="Dim_IAS1_861200"/>
      <sheetName val="ElementosNuevos"/>
      <sheetName val="Referencias"/>
      <sheetName val="EtiquetasNuevas"/>
      <sheetName val="EtiquetasCorregidas"/>
      <sheetName val="EtiquetasNuevasEN"/>
      <sheetName val="Referencias_Eliminadas"/>
      <sheetName val="cl-ci_typ_CodigoActividad"/>
    </sheetNames>
    <sheetDataSet>
      <sheetData sheetId="0"/>
      <sheetData sheetId="1"/>
      <sheetData sheetId="2">
        <row r="2">
          <cell r="C2" t="str">
            <v>2011-03-25</v>
          </cell>
        </row>
        <row r="4">
          <cell r="C4" t="str">
            <v>2011-03-25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6" Type="http://schemas.openxmlformats.org/officeDocument/2006/relationships/hyperlink" Target="http://www.svs.cl/cl/fr/ci/%22&amp;" TargetMode="External"/><Relationship Id="rId21" Type="http://schemas.openxmlformats.org/officeDocument/2006/relationships/hyperlink" Target="http://www.svs.cl/cl/fr/ci/%22&amp;" TargetMode="External"/><Relationship Id="rId42" Type="http://schemas.openxmlformats.org/officeDocument/2006/relationships/hyperlink" Target="http://www.svs.cl/cl/fr/ci/2008-10-31/cl-ci_ias-7_2006-11-01_role-520000" TargetMode="External"/><Relationship Id="rId47" Type="http://schemas.openxmlformats.org/officeDocument/2006/relationships/hyperlink" Target="http://www.xbrl.org/2003/xbrl-instance-2003-12-31.xsd" TargetMode="External"/><Relationship Id="rId63" Type="http://schemas.openxmlformats.org/officeDocument/2006/relationships/hyperlink" Target="http://www.svs.cl/cl/fr/ci/2008-10-31/cl-ci_ias-7_2006-11-01_role-520000" TargetMode="External"/><Relationship Id="rId68" Type="http://schemas.openxmlformats.org/officeDocument/2006/relationships/hyperlink" Target="http://www.xbrl.org/2009/role/netLabel" TargetMode="External"/><Relationship Id="rId84" Type="http://schemas.openxmlformats.org/officeDocument/2006/relationships/hyperlink" Target="http://xbrl.ifrs.org/taxonomy/2012-03-29/full_ifrs/ifrs_13_2012-03-29/pre_ifrs_13_2012-03-29_role-823000.xml" TargetMode="External"/><Relationship Id="rId89" Type="http://schemas.openxmlformats.org/officeDocument/2006/relationships/hyperlink" Target="http://xbrl.ifrs.org/taxonomy/2012-03-29/full_ifrs/ifrs_13_2012-03-29/def_ifrs_13_2012-03-29_role-823000.xml" TargetMode="External"/><Relationship Id="rId112" Type="http://schemas.openxmlformats.org/officeDocument/2006/relationships/comments" Target="../comments2.xml"/><Relationship Id="rId2" Type="http://schemas.openxmlformats.org/officeDocument/2006/relationships/hyperlink" Target="http://www.svs.cl/cl/fr/ci/%22&amp;" TargetMode="External"/><Relationship Id="rId16" Type="http://schemas.openxmlformats.org/officeDocument/2006/relationships/hyperlink" Target="http://www.svs.cl/cl/fr/ci/2008-10-31/cl-ci_ias-7_2006-11-01_role-520000" TargetMode="External"/><Relationship Id="rId29" Type="http://schemas.openxmlformats.org/officeDocument/2006/relationships/hyperlink" Target="http://xbrl.iasb.org/taxonomy/2011-03-25/full_ifrs/ias_1_2011-03-25/ref_ias_1_2011-03-25.xml" TargetMode="External"/><Relationship Id="rId107" Type="http://schemas.openxmlformats.org/officeDocument/2006/relationships/hyperlink" Target="http://xbrl.ifrs.org/taxonomy/2012-03-29/full_ifrs/ias_41_2012-03-29/def_ias_41_2012-03-29_role-824180.xml" TargetMode="External"/><Relationship Id="rId11" Type="http://schemas.openxmlformats.org/officeDocument/2006/relationships/hyperlink" Target="http://www.svs.cl/cl/fr/ci/%22&amp;" TargetMode="External"/><Relationship Id="rId24" Type="http://schemas.openxmlformats.org/officeDocument/2006/relationships/hyperlink" Target="http://www.svs.cl/cl/fr/ci/%22&amp;" TargetMode="External"/><Relationship Id="rId32" Type="http://schemas.openxmlformats.org/officeDocument/2006/relationships/hyperlink" Target="http://www.svs.cl/cl/fr/ci/2008-10-31/cl-ci_ias-7_2006-11-01_role-520000" TargetMode="External"/><Relationship Id="rId37" Type="http://schemas.openxmlformats.org/officeDocument/2006/relationships/hyperlink" Target="http://www.xbrl.org/2003/xbrl-instance-2003-12-31.xsd" TargetMode="External"/><Relationship Id="rId40" Type="http://schemas.openxmlformats.org/officeDocument/2006/relationships/hyperlink" Target="http://www.svs.cl/cl/fr/ci/%22&amp;" TargetMode="External"/><Relationship Id="rId45" Type="http://schemas.openxmlformats.org/officeDocument/2006/relationships/hyperlink" Target="http://www.xbrl.org/2003/xbrl-instance-2003-12-31.xsd" TargetMode="External"/><Relationship Id="rId53" Type="http://schemas.openxmlformats.org/officeDocument/2006/relationships/hyperlink" Target="http://www.svs.cl/cl/fr/ci/%22&amp;" TargetMode="External"/><Relationship Id="rId58" Type="http://schemas.openxmlformats.org/officeDocument/2006/relationships/hyperlink" Target="http://www.svs.cl/cl/fr/ci/2008-10-31/cl-ci_ias-7_2006-11-01_role-520000" TargetMode="External"/><Relationship Id="rId66" Type="http://schemas.openxmlformats.org/officeDocument/2006/relationships/hyperlink" Target="http://www.svs.cl/cl/fr/ci/2008-10-31/cl-ci_ias-7_2006-11-01_role-520000" TargetMode="External"/><Relationship Id="rId74" Type="http://schemas.openxmlformats.org/officeDocument/2006/relationships/hyperlink" Target="http://xbrl.ifrs.org/taxonomy/2012-03-29/full_ifrs/ifrs_12_2012-03-29/def_ifrs_12_2012-03-29_role-825700.xml" TargetMode="External"/><Relationship Id="rId79" Type="http://schemas.openxmlformats.org/officeDocument/2006/relationships/hyperlink" Target="http://www.svs.cl/cl/fr/ci/$E$1/cl-ci_ifrs-7_2012-03-29_role-822400" TargetMode="External"/><Relationship Id="rId87" Type="http://schemas.openxmlformats.org/officeDocument/2006/relationships/hyperlink" Target="http://xbrl.ifrs.org/taxonomy/2012-03-29/full_ifrs/ifrs_12_2012-03-29/gre_ifrs_12_2012-03-29.xml" TargetMode="External"/><Relationship Id="rId102" Type="http://schemas.openxmlformats.org/officeDocument/2006/relationships/hyperlink" Target="http://xbrl.ifrs.org/taxonomy/2012-03-29/full_ifrs/ias_41_2012-03-29/pre_ias_41_2012-03-29_role-824180.xml" TargetMode="External"/><Relationship Id="rId110" Type="http://schemas.openxmlformats.org/officeDocument/2006/relationships/printerSettings" Target="../printerSettings/printerSettings2.bin"/><Relationship Id="rId5" Type="http://schemas.openxmlformats.org/officeDocument/2006/relationships/hyperlink" Target="http://www.svs.cl/cl/fr/ci/%22&amp;" TargetMode="External"/><Relationship Id="rId61" Type="http://schemas.openxmlformats.org/officeDocument/2006/relationships/hyperlink" Target="http://www.svs.cl/cl/fr/ci/2008-10-31/cl-ci_ias-7_2006-11-01_role-520000" TargetMode="External"/><Relationship Id="rId82" Type="http://schemas.openxmlformats.org/officeDocument/2006/relationships/hyperlink" Target="http://www.svs.cl/cl/fr/ci/2008-10-31/cl-ci_ias-7_2006-11-01_role-520000" TargetMode="External"/><Relationship Id="rId90" Type="http://schemas.openxmlformats.org/officeDocument/2006/relationships/hyperlink" Target="http://www.svs.cl/cl/fr/ci/2008-10-31/cl-ci_ias-7_2006-11-01_role-520000" TargetMode="External"/><Relationship Id="rId95" Type="http://schemas.openxmlformats.org/officeDocument/2006/relationships/hyperlink" Target="http://xbrl.ifrs.org/taxonomy/2012-03-29/full_ifrs/ias_12_2012-03-29/ref_ias_12_2012-03-29.xml" TargetMode="External"/><Relationship Id="rId19" Type="http://schemas.openxmlformats.org/officeDocument/2006/relationships/hyperlink" Target="http://www.svs.cl/cl/fr/ci/2008-10-31/cl-ci_ias-7_2006-11-01_role-520000" TargetMode="External"/><Relationship Id="rId14" Type="http://schemas.openxmlformats.org/officeDocument/2006/relationships/hyperlink" Target="http://www.svs.cl/cl/fr/ci/2008-10-31/cl-ci_ias-7_2006-11-01_role-520000" TargetMode="External"/><Relationship Id="rId22" Type="http://schemas.openxmlformats.org/officeDocument/2006/relationships/hyperlink" Target="http://www.svs.cl/cl/fr/ci/%22&amp;" TargetMode="External"/><Relationship Id="rId27" Type="http://schemas.openxmlformats.org/officeDocument/2006/relationships/hyperlink" Target="http://xbrl.iasb.org/taxonomy/2011-03-25/full_ifrs/ias_1_2011-03-25/gla_ias_1_2011-03-25-en.xml" TargetMode="External"/><Relationship Id="rId30" Type="http://schemas.openxmlformats.org/officeDocument/2006/relationships/hyperlink" Target="http://www.svs.cl/cl/fr/ci/2008-10-31/cl-ci_ias-7_2006-11-01_role-520000" TargetMode="External"/><Relationship Id="rId35" Type="http://schemas.openxmlformats.org/officeDocument/2006/relationships/hyperlink" Target="http://www.svs.cl/cl/fr/ci/%22&amp;" TargetMode="External"/><Relationship Id="rId43" Type="http://schemas.openxmlformats.org/officeDocument/2006/relationships/hyperlink" Target="http://www.svs.cl/cl/fr/ci/%22&amp;" TargetMode="External"/><Relationship Id="rId48" Type="http://schemas.openxmlformats.org/officeDocument/2006/relationships/hyperlink" Target="http://www.svs.cl/cl/fr/ci/%22&amp;" TargetMode="External"/><Relationship Id="rId56" Type="http://schemas.openxmlformats.org/officeDocument/2006/relationships/hyperlink" Target="http://xbrl.ifrs.org/taxonomy/2011-03-25/full_ifrs/ias_7_2011-03-25/ref_ias_7_2011-03-25.xml" TargetMode="External"/><Relationship Id="rId64" Type="http://schemas.openxmlformats.org/officeDocument/2006/relationships/hyperlink" Target="http://www.svs.cl/cl/fr/ci/2008-10-31/cl-ci_ias-7_2006-11-01_role-520000" TargetMode="External"/><Relationship Id="rId69" Type="http://schemas.openxmlformats.org/officeDocument/2006/relationships/hyperlink" Target="http://www.xbrl.org/2009/role/negatedTerseLabel" TargetMode="External"/><Relationship Id="rId77" Type="http://schemas.openxmlformats.org/officeDocument/2006/relationships/hyperlink" Target="http://xbrl.ifrs.org/taxonomy/2012-03-29/full_ifrs/ifrs_12_2012-03-29/gla_ifrs_12_2012-03-29-en.xml" TargetMode="External"/><Relationship Id="rId100" Type="http://schemas.openxmlformats.org/officeDocument/2006/relationships/hyperlink" Target="http://www.svs.cl/cl/fr/ci/2008-10-31/cl-ci_ias-7_2006-11-01_role-520000" TargetMode="External"/><Relationship Id="rId105" Type="http://schemas.openxmlformats.org/officeDocument/2006/relationships/hyperlink" Target="http://xbrl.ifrs.org/taxonomy/2012-03-29/full_ifrs/ifrs_12_2012-03-29/gla_ifrs_12_2012-03-29-en.xml" TargetMode="External"/><Relationship Id="rId8" Type="http://schemas.openxmlformats.org/officeDocument/2006/relationships/hyperlink" Target="http://www.svs.cl/cl/fr/ci/2008-10-31/cl-ci_ias-7_2006-11-01_role-520000" TargetMode="External"/><Relationship Id="rId51" Type="http://schemas.openxmlformats.org/officeDocument/2006/relationships/hyperlink" Target="http://www.xbrl.org/2003/xbrl-instance-2003-12-31.xsd" TargetMode="External"/><Relationship Id="rId72" Type="http://schemas.openxmlformats.org/officeDocument/2006/relationships/hyperlink" Target="http://www.svs.cl/cl/fr/ci/%22&amp;" TargetMode="External"/><Relationship Id="rId80" Type="http://schemas.openxmlformats.org/officeDocument/2006/relationships/hyperlink" Target="http://www.svs.cl/cl/fr/ci/$E$1/cl-ci_ias-31_2012-03-29_role-825500_rol" TargetMode="External"/><Relationship Id="rId85" Type="http://schemas.openxmlformats.org/officeDocument/2006/relationships/hyperlink" Target="http://xbrl.ifrs.org/taxonomy/2012-03-29/full_ifrs/ifrs_13_2012-03-29/cal_ifrs_13_2012-03-29_role-823000.xml" TargetMode="External"/><Relationship Id="rId93" Type="http://schemas.openxmlformats.org/officeDocument/2006/relationships/hyperlink" Target="http://www.svs.cl/cl/fr/ci/%22&amp;" TargetMode="External"/><Relationship Id="rId98" Type="http://schemas.openxmlformats.org/officeDocument/2006/relationships/hyperlink" Target="http://www.svs.cl/cl/fr/ci/2008-10-31/cl-ci_ias-7_2006-11-01_role-520000" TargetMode="External"/><Relationship Id="rId3" Type="http://schemas.openxmlformats.org/officeDocument/2006/relationships/hyperlink" Target="http://www.svs.cl/cl/fr/ci/%22&amp;" TargetMode="External"/><Relationship Id="rId12" Type="http://schemas.openxmlformats.org/officeDocument/2006/relationships/hyperlink" Target="http://www.xbrl.org/2003/xbrl-instance-2003-12-31.xsd" TargetMode="External"/><Relationship Id="rId17" Type="http://schemas.openxmlformats.org/officeDocument/2006/relationships/hyperlink" Target="http://www.svs.cl/cl/fr/ci/2008-10-31/cl-ci_ias-7_2006-11-01_role-520000" TargetMode="External"/><Relationship Id="rId25" Type="http://schemas.openxmlformats.org/officeDocument/2006/relationships/hyperlink" Target="http://www.svs.cl/cl/fr/ci/%22&amp;" TargetMode="External"/><Relationship Id="rId33" Type="http://schemas.openxmlformats.org/officeDocument/2006/relationships/hyperlink" Target="http://www.svs.cl/cl/fr/ci/%22&amp;" TargetMode="External"/><Relationship Id="rId38" Type="http://schemas.openxmlformats.org/officeDocument/2006/relationships/hyperlink" Target="http://www.svs.cl/cl/fr/ci/%22&amp;" TargetMode="External"/><Relationship Id="rId46" Type="http://schemas.openxmlformats.org/officeDocument/2006/relationships/hyperlink" Target="http://www.svs.cl/cl/fr/ci/%22&amp;" TargetMode="External"/><Relationship Id="rId59" Type="http://schemas.openxmlformats.org/officeDocument/2006/relationships/hyperlink" Target="http://www.svs.cl/cl/fr/ci/2008-10-31/cl-ci_ias-7_2006-11-01_role-520000" TargetMode="External"/><Relationship Id="rId67" Type="http://schemas.openxmlformats.org/officeDocument/2006/relationships/hyperlink" Target="http://www.xbrl.org/2009/role/negatedLabel" TargetMode="External"/><Relationship Id="rId103" Type="http://schemas.openxmlformats.org/officeDocument/2006/relationships/hyperlink" Target="http://xbrl.ifrs.org/taxonomy/2012-03-29/full_ifrs/ias_41_2012-03-29/ref_ias_41_2012-03-29.xml" TargetMode="External"/><Relationship Id="rId108" Type="http://schemas.openxmlformats.org/officeDocument/2006/relationships/hyperlink" Target="http://xbrl.ifrs.org/taxonomy/2012-03-29/full_ifrs/ias_12_2012-03-29/cal_ias_12_2012-03-29_role-835110.xml" TargetMode="External"/><Relationship Id="rId20" Type="http://schemas.openxmlformats.org/officeDocument/2006/relationships/hyperlink" Target="http://www.svs.cl/cl/fr/ci/2008-10-31/cl-ci_ias-7_2006-11-01_role-520000" TargetMode="External"/><Relationship Id="rId41" Type="http://schemas.openxmlformats.org/officeDocument/2006/relationships/hyperlink" Target="http://www.xbrl.org/2003/xbrl-instance-2003-12-31.xsd" TargetMode="External"/><Relationship Id="rId54" Type="http://schemas.openxmlformats.org/officeDocument/2006/relationships/hyperlink" Target="http://xbrl.ifrs.org/taxonomy/2011-03-25/full_ifrs/ias_7_2011-03-25/gla_ias_7_2011-03-25-en.xml" TargetMode="External"/><Relationship Id="rId62" Type="http://schemas.openxmlformats.org/officeDocument/2006/relationships/hyperlink" Target="http://www.svs.cl/cl/fr/ci/2008-10-31/cl-ci_ias-7_2006-11-01_role-520000" TargetMode="External"/><Relationship Id="rId70" Type="http://schemas.openxmlformats.org/officeDocument/2006/relationships/hyperlink" Target="http://www.xbrl.org/2009/role/negatedTotalLabel" TargetMode="External"/><Relationship Id="rId75" Type="http://schemas.openxmlformats.org/officeDocument/2006/relationships/hyperlink" Target="http://xbrl.ifrs.org/taxonomy/2012-03-29/full_ifrs/ifrs_12_2012-03-29/ref_ifrs_12_2012-03-29.xml" TargetMode="External"/><Relationship Id="rId83" Type="http://schemas.openxmlformats.org/officeDocument/2006/relationships/hyperlink" Target="http://www.svs.cl/cl/fr/ci/%22&amp;" TargetMode="External"/><Relationship Id="rId88" Type="http://schemas.openxmlformats.org/officeDocument/2006/relationships/hyperlink" Target="http://xbrl.ifrs.org/taxonomy/2012-03-29/full_ifrs/ifrs_12_2012-03-29/gla_ifrs_12_2012-03-29-en.xml" TargetMode="External"/><Relationship Id="rId91" Type="http://schemas.openxmlformats.org/officeDocument/2006/relationships/hyperlink" Target="http://www.svs.cl/cl/fr/ci/%22&amp;" TargetMode="External"/><Relationship Id="rId96" Type="http://schemas.openxmlformats.org/officeDocument/2006/relationships/hyperlink" Target="http://xbrl.ifrs.org/taxonomy/2012-03-29/full_ifrs/ifrs_12_2012-03-29/gre_ifrs_12_2012-03-29.xml" TargetMode="External"/><Relationship Id="rId111" Type="http://schemas.openxmlformats.org/officeDocument/2006/relationships/vmlDrawing" Target="../drawings/vmlDrawing2.vml"/><Relationship Id="rId1" Type="http://schemas.openxmlformats.org/officeDocument/2006/relationships/hyperlink" Target="http://www.svs.cl/cl/fr/ci/%22&amp;" TargetMode="External"/><Relationship Id="rId6" Type="http://schemas.openxmlformats.org/officeDocument/2006/relationships/hyperlink" Target="http://www.svs.cl/cl/fr/ci/%22&amp;" TargetMode="External"/><Relationship Id="rId15" Type="http://schemas.openxmlformats.org/officeDocument/2006/relationships/hyperlink" Target="http://www.svs.cl/cl/fr/ci/2008-10-31/cl-ci_ias-7_2006-11-01_role-520000" TargetMode="External"/><Relationship Id="rId23" Type="http://schemas.openxmlformats.org/officeDocument/2006/relationships/hyperlink" Target="http://www.svs.cl/cl/fr/ci/%22&amp;" TargetMode="External"/><Relationship Id="rId28" Type="http://schemas.openxmlformats.org/officeDocument/2006/relationships/hyperlink" Target="http://xbrl.iasb.org/taxonomy/2011-03-25/full_ifrs/ias_1_2011-03-25/gre_ias_1_2011-03-25.xml" TargetMode="External"/><Relationship Id="rId36" Type="http://schemas.openxmlformats.org/officeDocument/2006/relationships/hyperlink" Target="http://www.svs.cl/cl/fr/ci/%22&amp;" TargetMode="External"/><Relationship Id="rId49" Type="http://schemas.openxmlformats.org/officeDocument/2006/relationships/hyperlink" Target="http://www.xbrl.org/2003/xbrl-instance-2003-12-31.xsd" TargetMode="External"/><Relationship Id="rId57" Type="http://schemas.openxmlformats.org/officeDocument/2006/relationships/hyperlink" Target="http://www.svs.cl/cl/fr/ci/2008-10-31/cl-ci_ias-7_2006-11-01_role-520000" TargetMode="External"/><Relationship Id="rId106" Type="http://schemas.openxmlformats.org/officeDocument/2006/relationships/hyperlink" Target="http://xbrl.ifrs.org/taxonomy/2012-03-29/full_ifrs/ias_41_2012-03-29/cal_ias_41_2012-03-29_role-824180.xml" TargetMode="External"/><Relationship Id="rId10" Type="http://schemas.openxmlformats.org/officeDocument/2006/relationships/hyperlink" Target="http://www.svs.cl/cl/fr/ci/%22&amp;" TargetMode="External"/><Relationship Id="rId31" Type="http://schemas.openxmlformats.org/officeDocument/2006/relationships/hyperlink" Target="http://www.svs.cl/cl/fr/ci/%22&amp;" TargetMode="External"/><Relationship Id="rId44" Type="http://schemas.openxmlformats.org/officeDocument/2006/relationships/hyperlink" Target="http://www.svs.cl/cl/fr/ci/%22&amp;" TargetMode="External"/><Relationship Id="rId52" Type="http://schemas.openxmlformats.org/officeDocument/2006/relationships/hyperlink" Target="http://www.svs.cl/cl/fr/ci/2008-10-31/cl-ci_ias-7_2006-11-01_role-520000" TargetMode="External"/><Relationship Id="rId60" Type="http://schemas.openxmlformats.org/officeDocument/2006/relationships/hyperlink" Target="http://www.svs.cl/cl/fr/ci/2008-10-31/cl-ci_ias-7_2006-11-01_role-520000" TargetMode="External"/><Relationship Id="rId65" Type="http://schemas.openxmlformats.org/officeDocument/2006/relationships/hyperlink" Target="http://www.svs.cl/cl/fr/ci/2008-10-31/cl-ci_ias-7_2006-11-01_role-520000" TargetMode="External"/><Relationship Id="rId73" Type="http://schemas.openxmlformats.org/officeDocument/2006/relationships/hyperlink" Target="http://xbrl.ifrs.org/taxonomy/2012-03-29/full_ifrs/ifrs_12_2012-03-29/pre_ifrs_12_2012-03-29_role-825700.xml" TargetMode="External"/><Relationship Id="rId78" Type="http://schemas.openxmlformats.org/officeDocument/2006/relationships/hyperlink" Target="http://www.svs.cl/cl/fr/ci/2008-10-31/cl-ci_ias-7_2006-11-01_role-520000" TargetMode="External"/><Relationship Id="rId81" Type="http://schemas.openxmlformats.org/officeDocument/2006/relationships/hyperlink" Target="http://xbrl.ifrs.org/taxonomy/2012-03-29/full_ifrs/ias_1_2012-03-29/pre_ias_1_2012-03-29_role-800600.xml" TargetMode="External"/><Relationship Id="rId86" Type="http://schemas.openxmlformats.org/officeDocument/2006/relationships/hyperlink" Target="http://xbrl.ifrs.org/taxonomy/2012-03-29/full_ifrs/ifrs_13_2012-03-29/ref_ifrs_13_2012-03-29.xml" TargetMode="External"/><Relationship Id="rId94" Type="http://schemas.openxmlformats.org/officeDocument/2006/relationships/hyperlink" Target="http://xbrl.ifrs.org/taxonomy/2012-03-29/full_ifrs/ias_12_2012-03-29/pre_ias_12_2012-03-29_role-835110.xml" TargetMode="External"/><Relationship Id="rId99" Type="http://schemas.openxmlformats.org/officeDocument/2006/relationships/hyperlink" Target="http://www.svs.cl/cl/fr/ci/2008-10-31/cl-ci_ias-7_2006-11-01_role-520000" TargetMode="External"/><Relationship Id="rId101" Type="http://schemas.openxmlformats.org/officeDocument/2006/relationships/hyperlink" Target="http://www.svs.cl/cl/fr/ci/%22&amp;" TargetMode="External"/><Relationship Id="rId4" Type="http://schemas.openxmlformats.org/officeDocument/2006/relationships/hyperlink" Target="http://www.svs.cl/cl/fr/ci/%22&amp;" TargetMode="External"/><Relationship Id="rId9" Type="http://schemas.openxmlformats.org/officeDocument/2006/relationships/hyperlink" Target="http://www.svs.cl/cl/fr/ci/2008-10-31/cl-ci_ias-7_2006-11-01_role-510000" TargetMode="External"/><Relationship Id="rId13" Type="http://schemas.openxmlformats.org/officeDocument/2006/relationships/hyperlink" Target="http://www.svs.cl/cl/fr/ci/2008-10-31/cl-ci_ias-7_2006-11-01_role-510000" TargetMode="External"/><Relationship Id="rId18" Type="http://schemas.openxmlformats.org/officeDocument/2006/relationships/hyperlink" Target="http://www.svs.cl/cl/fr/ci/2008-10-31/cl-ci_ias-7_2006-11-01_role-520000" TargetMode="External"/><Relationship Id="rId39" Type="http://schemas.openxmlformats.org/officeDocument/2006/relationships/hyperlink" Target="http://www.xbrl.org/2003/xbrl-instance-2003-12-31.xsd" TargetMode="External"/><Relationship Id="rId109" Type="http://schemas.openxmlformats.org/officeDocument/2006/relationships/hyperlink" Target="http://xbrl.ifrs.org/taxonomy/2012-03-29/full_ifrs/ias_12_2012-03-29/def_ias_12_2012-03-29_role-835110.xml" TargetMode="External"/><Relationship Id="rId34" Type="http://schemas.openxmlformats.org/officeDocument/2006/relationships/hyperlink" Target="http://www.svs.cl/cl/fr/ci/%22&amp;" TargetMode="External"/><Relationship Id="rId50" Type="http://schemas.openxmlformats.org/officeDocument/2006/relationships/hyperlink" Target="http://www.svs.cl/cl/fr/ci/%22&amp;" TargetMode="External"/><Relationship Id="rId55" Type="http://schemas.openxmlformats.org/officeDocument/2006/relationships/hyperlink" Target="http://xbrl.ifrs.org/taxonomy/2011-03-25/full_ifrs/ias_7_2011-03-25/gre_ias_7_2011-03-25.xml" TargetMode="External"/><Relationship Id="rId76" Type="http://schemas.openxmlformats.org/officeDocument/2006/relationships/hyperlink" Target="http://xbrl.ifrs.org/taxonomy/2012-03-29/full_ifrs/ifrs_12_2012-03-29/gre_ifrs_12_2012-03-29.xml" TargetMode="External"/><Relationship Id="rId97" Type="http://schemas.openxmlformats.org/officeDocument/2006/relationships/hyperlink" Target="http://xbrl.ifrs.org/taxonomy/2012-03-29/full_ifrs/ifrs_12_2012-03-29/gla_ifrs_12_2012-03-29-en.xml" TargetMode="External"/><Relationship Id="rId104" Type="http://schemas.openxmlformats.org/officeDocument/2006/relationships/hyperlink" Target="http://xbrl.ifrs.org/taxonomy/2012-03-29/full_ifrs/ifrs_12_2012-03-29/gre_ifrs_12_2012-03-29.xml" TargetMode="External"/><Relationship Id="rId7" Type="http://schemas.openxmlformats.org/officeDocument/2006/relationships/hyperlink" Target="http://www.svs.cl/cl/fr/ci/%22&amp;" TargetMode="External"/><Relationship Id="rId71" Type="http://schemas.openxmlformats.org/officeDocument/2006/relationships/hyperlink" Target="http://www.svs.cl/cl/fr/ci/2008-10-31/cl-ci_ias-7_2006-11-01_role-520000" TargetMode="External"/><Relationship Id="rId92" Type="http://schemas.openxmlformats.org/officeDocument/2006/relationships/hyperlink" Target="http://www.svs.cl/cl/fr/ci/2008-10-31/cl-ci_ias-7_2006-11-01_role-520000"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svs.cl/cl/fr/ci/role/ias-1_2007-09_role-110000"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svs.cl/cl/fr/ci/role/ias-1_2007-09_role-210000"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svs.cl/cl/fr/ci/role/ias-1_2007-09_role-220000"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svs.cl/cl/fr/ci/role/ias-1_2007-09_role-210000"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svs.cl/cl/fr/ci/role/ias-1_2007-09_role-210000"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http://www.svs.cl/cl/fr/ci/role/ias-1_2007-09_role-210000" TargetMode="External"/><Relationship Id="rId2" Type="http://schemas.openxmlformats.org/officeDocument/2006/relationships/hyperlink" Target="http://www.svs.cl/cl/fr/ci/role/ias-1_2007-09_role-210000" TargetMode="External"/><Relationship Id="rId1" Type="http://schemas.openxmlformats.org/officeDocument/2006/relationships/hyperlink" Target="http://www.svs.cl/cl/fr/ci/role/ias-1_2007-09_role-210000" TargetMode="External"/><Relationship Id="rId4" Type="http://schemas.openxmlformats.org/officeDocument/2006/relationships/hyperlink" Target="http://www.svs.cl/cl/fr/ci/role/ias-1_2007-09_role-210000"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www.svs.cl/cl/fr/ci/role/ias-1_2007-09_role-210000" TargetMode="External"/></Relationships>
</file>

<file path=xl/worksheets/_rels/sheet21.xml.rels><?xml version="1.0" encoding="UTF-8" standalone="yes"?>
<Relationships xmlns="http://schemas.openxmlformats.org/package/2006/relationships"><Relationship Id="rId2" Type="http://schemas.openxmlformats.org/officeDocument/2006/relationships/hyperlink" Target="http://www.svs.cl/cl/fr/ci/role/ias-1_2007-09_role-210000" TargetMode="External"/><Relationship Id="rId1" Type="http://schemas.openxmlformats.org/officeDocument/2006/relationships/hyperlink" Target="http://www.svs.cl/cl/fr/ci/role/ias-1_2007-09_role-210000" TargetMode="External"/></Relationships>
</file>

<file path=xl/worksheets/_rels/sheet23.xml.rels><?xml version="1.0" encoding="UTF-8" standalone="yes"?>
<Relationships xmlns="http://schemas.openxmlformats.org/package/2006/relationships"><Relationship Id="rId3" Type="http://schemas.openxmlformats.org/officeDocument/2006/relationships/hyperlink" Target="http://www.svs.cl/cl/fr/ci/role/ias-1_2007-09_role-210000" TargetMode="External"/><Relationship Id="rId7" Type="http://schemas.openxmlformats.org/officeDocument/2006/relationships/hyperlink" Target="http://www.svs.cl/cl/fr/ci/role/ias-1_2007-09_role-210000" TargetMode="External"/><Relationship Id="rId2" Type="http://schemas.openxmlformats.org/officeDocument/2006/relationships/hyperlink" Target="http://www.svs.cl/cl/fr/ci/role/ias-1_2007-09_role-210000" TargetMode="External"/><Relationship Id="rId1" Type="http://schemas.openxmlformats.org/officeDocument/2006/relationships/hyperlink" Target="http://www.svs.cl/cl/fr/ci/role/ias-1_2007-09_role-210000" TargetMode="External"/><Relationship Id="rId6" Type="http://schemas.openxmlformats.org/officeDocument/2006/relationships/hyperlink" Target="http://www.svs.cl/cl/fr/ci/role/ias-1_2007-09_role-210000" TargetMode="External"/><Relationship Id="rId5" Type="http://schemas.openxmlformats.org/officeDocument/2006/relationships/hyperlink" Target="http://www.svs.cl/cl/fr/ci/role/ias-1_2007-09_role-210000" TargetMode="External"/><Relationship Id="rId4" Type="http://schemas.openxmlformats.org/officeDocument/2006/relationships/hyperlink" Target="http://www.svs.cl/cl/fr/ci/role/ias-1_2007-09_role-210000" TargetMode="External"/></Relationships>
</file>

<file path=xl/worksheets/_rels/sheet25.xml.rels><?xml version="1.0" encoding="UTF-8" standalone="yes"?>
<Relationships xmlns="http://schemas.openxmlformats.org/package/2006/relationships"><Relationship Id="rId1" Type="http://schemas.openxmlformats.org/officeDocument/2006/relationships/hyperlink" Target="http://www.svs.cl/cl/fr/ci/role/ias-1_2007-09_role-210000" TargetMode="External"/></Relationships>
</file>

<file path=xl/worksheets/_rels/sheet27.xml.rels><?xml version="1.0" encoding="UTF-8" standalone="yes"?>
<Relationships xmlns="http://schemas.openxmlformats.org/package/2006/relationships"><Relationship Id="rId1" Type="http://schemas.openxmlformats.org/officeDocument/2006/relationships/hyperlink" Target="http://www.svs.cl/cl/fr/ci/role/ias-1_2007-09_role-210000" TargetMode="External"/></Relationships>
</file>

<file path=xl/worksheets/_rels/sheet29.xml.rels><?xml version="1.0" encoding="UTF-8" standalone="yes"?>
<Relationships xmlns="http://schemas.openxmlformats.org/package/2006/relationships"><Relationship Id="rId2" Type="http://schemas.openxmlformats.org/officeDocument/2006/relationships/hyperlink" Target="http://www.svs.cl/cl/fr/ci/role/ias-1_2007-09_role-210000" TargetMode="External"/><Relationship Id="rId1" Type="http://schemas.openxmlformats.org/officeDocument/2006/relationships/hyperlink" Target="http://www.svs.cl/cl/fr/ci/role/ias-1_2007-09_role-210000" TargetMode="External"/></Relationships>
</file>

<file path=xl/worksheets/_rels/sheet31.xml.rels><?xml version="1.0" encoding="UTF-8" standalone="yes"?>
<Relationships xmlns="http://schemas.openxmlformats.org/package/2006/relationships"><Relationship Id="rId2" Type="http://schemas.openxmlformats.org/officeDocument/2006/relationships/hyperlink" Target="http://www.svs.cl/cl/fr/ci/role/ias-1_2007-09_role-210000" TargetMode="External"/><Relationship Id="rId1" Type="http://schemas.openxmlformats.org/officeDocument/2006/relationships/hyperlink" Target="http://www.svs.cl/cl/fr/ci/role/ias-1_2007-09_role-21000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3"/>
  <sheetViews>
    <sheetView topLeftCell="A4" workbookViewId="0">
      <selection activeCell="F19" sqref="F19"/>
    </sheetView>
  </sheetViews>
  <sheetFormatPr baseColWidth="10" defaultRowHeight="15"/>
  <cols>
    <col min="1" max="1" width="11.42578125" style="18"/>
    <col min="2" max="2" width="12.140625" style="18" bestFit="1" customWidth="1"/>
    <col min="3" max="4" width="10.42578125" style="18" bestFit="1" customWidth="1"/>
    <col min="5" max="5" width="11.42578125" style="18"/>
  </cols>
  <sheetData>
    <row r="1" spans="2:4" ht="15.75" thickBot="1">
      <c r="B1" s="18" t="s">
        <v>83</v>
      </c>
    </row>
    <row r="2" spans="2:4" ht="15.75" thickBot="1">
      <c r="B2" s="19" t="s">
        <v>84</v>
      </c>
      <c r="C2" s="20" t="s">
        <v>6307</v>
      </c>
      <c r="D2" s="21" t="s">
        <v>85</v>
      </c>
    </row>
    <row r="3" spans="2:4" ht="15.75" thickBot="1">
      <c r="B3" s="22" t="s">
        <v>86</v>
      </c>
      <c r="C3" s="20" t="s">
        <v>6307</v>
      </c>
    </row>
    <row r="4" spans="2:4" ht="15.75" thickBot="1">
      <c r="B4" s="22" t="s">
        <v>87</v>
      </c>
      <c r="C4" s="20" t="s">
        <v>6307</v>
      </c>
    </row>
    <row r="5" spans="2:4" ht="15.75" thickBot="1">
      <c r="B5" s="22" t="s">
        <v>88</v>
      </c>
      <c r="C5" s="20" t="s">
        <v>6307</v>
      </c>
    </row>
    <row r="6" spans="2:4" ht="15.75" thickBot="1">
      <c r="B6" s="22" t="s">
        <v>89</v>
      </c>
      <c r="C6" s="20" t="s">
        <v>6307</v>
      </c>
    </row>
    <row r="7" spans="2:4" ht="15.75" thickBot="1">
      <c r="B7" s="22" t="s">
        <v>90</v>
      </c>
      <c r="C7" s="20" t="s">
        <v>6307</v>
      </c>
    </row>
    <row r="8" spans="2:4" ht="15.75" thickBot="1">
      <c r="B8" s="22" t="s">
        <v>91</v>
      </c>
      <c r="C8" s="20" t="s">
        <v>6307</v>
      </c>
    </row>
    <row r="9" spans="2:4" ht="15.75" thickBot="1">
      <c r="B9" s="22" t="s">
        <v>92</v>
      </c>
      <c r="C9" s="20" t="s">
        <v>6307</v>
      </c>
    </row>
    <row r="10" spans="2:4" ht="15.75" thickBot="1">
      <c r="B10" s="22" t="s">
        <v>93</v>
      </c>
      <c r="C10" s="20" t="s">
        <v>6307</v>
      </c>
    </row>
    <row r="11" spans="2:4" ht="15.75" thickBot="1">
      <c r="B11" s="22" t="s">
        <v>94</v>
      </c>
      <c r="C11" s="20" t="s">
        <v>6307</v>
      </c>
    </row>
    <row r="12" spans="2:4" ht="15.75" thickBot="1">
      <c r="B12" s="22" t="s">
        <v>95</v>
      </c>
      <c r="C12" s="20" t="s">
        <v>6307</v>
      </c>
    </row>
    <row r="13" spans="2:4" ht="15.75" thickBot="1">
      <c r="B13" s="22" t="s">
        <v>96</v>
      </c>
      <c r="C13" s="20" t="s">
        <v>6307</v>
      </c>
    </row>
    <row r="14" spans="2:4" ht="15.75" thickBot="1">
      <c r="B14" s="22" t="s">
        <v>97</v>
      </c>
      <c r="C14" s="20" t="s">
        <v>6307</v>
      </c>
    </row>
    <row r="15" spans="2:4" ht="15.75" thickBot="1">
      <c r="B15" s="22" t="s">
        <v>98</v>
      </c>
      <c r="C15" s="20" t="s">
        <v>6307</v>
      </c>
    </row>
    <row r="16" spans="2:4" ht="15.75" thickBot="1">
      <c r="B16" s="22" t="s">
        <v>99</v>
      </c>
      <c r="C16" s="20" t="s">
        <v>6307</v>
      </c>
    </row>
    <row r="17" spans="2:4" ht="15.75" thickBot="1">
      <c r="B17" s="22" t="s">
        <v>100</v>
      </c>
      <c r="C17" s="20" t="s">
        <v>6307</v>
      </c>
    </row>
    <row r="18" spans="2:4" ht="15.75" thickBot="1">
      <c r="B18" s="22" t="s">
        <v>101</v>
      </c>
      <c r="C18" s="20" t="s">
        <v>6307</v>
      </c>
    </row>
    <row r="19" spans="2:4" ht="15.75" thickBot="1">
      <c r="B19" s="22" t="s">
        <v>102</v>
      </c>
      <c r="C19" s="20" t="s">
        <v>6307</v>
      </c>
    </row>
    <row r="20" spans="2:4" ht="15.75" thickBot="1">
      <c r="B20" s="22" t="s">
        <v>103</v>
      </c>
      <c r="C20" s="20" t="s">
        <v>6307</v>
      </c>
    </row>
    <row r="21" spans="2:4" ht="15.75" thickBot="1">
      <c r="B21" s="22" t="s">
        <v>104</v>
      </c>
      <c r="C21" s="20" t="s">
        <v>6307</v>
      </c>
    </row>
    <row r="22" spans="2:4" ht="15.75" thickBot="1">
      <c r="B22" s="22" t="s">
        <v>105</v>
      </c>
      <c r="C22" s="20" t="s">
        <v>6307</v>
      </c>
      <c r="D22" s="21" t="s">
        <v>85</v>
      </c>
    </row>
    <row r="23" spans="2:4" ht="15.75" thickBot="1">
      <c r="B23" s="22" t="s">
        <v>106</v>
      </c>
      <c r="C23" s="20" t="s">
        <v>6307</v>
      </c>
    </row>
    <row r="24" spans="2:4" ht="15.75" thickBot="1">
      <c r="B24" s="22" t="s">
        <v>107</v>
      </c>
      <c r="C24" s="20" t="s">
        <v>6307</v>
      </c>
    </row>
    <row r="25" spans="2:4" ht="15.75" thickBot="1">
      <c r="B25" s="22" t="s">
        <v>108</v>
      </c>
      <c r="C25" s="20" t="s">
        <v>6307</v>
      </c>
    </row>
    <row r="26" spans="2:4" ht="15.75" thickBot="1">
      <c r="B26" s="22" t="s">
        <v>109</v>
      </c>
      <c r="C26" s="20" t="s">
        <v>6307</v>
      </c>
    </row>
    <row r="27" spans="2:4" ht="15.75" thickBot="1">
      <c r="B27" s="22" t="s">
        <v>110</v>
      </c>
      <c r="C27" s="20" t="s">
        <v>6307</v>
      </c>
    </row>
    <row r="28" spans="2:4" ht="15.75" thickBot="1">
      <c r="B28" s="22" t="s">
        <v>111</v>
      </c>
      <c r="C28" s="20" t="s">
        <v>6307</v>
      </c>
      <c r="D28" s="21" t="s">
        <v>85</v>
      </c>
    </row>
    <row r="29" spans="2:4" ht="15.75" thickBot="1">
      <c r="B29" s="22" t="s">
        <v>112</v>
      </c>
      <c r="C29" s="20" t="s">
        <v>6307</v>
      </c>
    </row>
    <row r="30" spans="2:4" ht="15.75" thickBot="1">
      <c r="B30" s="22" t="s">
        <v>113</v>
      </c>
      <c r="C30" s="20" t="s">
        <v>6307</v>
      </c>
      <c r="D30" s="21" t="s">
        <v>114</v>
      </c>
    </row>
    <row r="31" spans="2:4" ht="15.75" thickBot="1">
      <c r="B31" s="22" t="s">
        <v>115</v>
      </c>
      <c r="C31" s="20" t="s">
        <v>6307</v>
      </c>
    </row>
    <row r="32" spans="2:4" ht="15.75" thickBot="1">
      <c r="B32" s="22" t="s">
        <v>116</v>
      </c>
      <c r="C32" s="20" t="s">
        <v>6307</v>
      </c>
    </row>
    <row r="33" spans="2:4" ht="15.75" thickBot="1">
      <c r="B33" s="22" t="s">
        <v>117</v>
      </c>
      <c r="C33" s="20" t="s">
        <v>6307</v>
      </c>
    </row>
    <row r="34" spans="2:4" ht="15.75" thickBot="1">
      <c r="B34" s="22" t="s">
        <v>118</v>
      </c>
      <c r="C34" s="20" t="s">
        <v>6307</v>
      </c>
      <c r="D34" s="23" t="s">
        <v>119</v>
      </c>
    </row>
    <row r="35" spans="2:4" ht="15.75" thickBot="1">
      <c r="B35" s="22" t="s">
        <v>120</v>
      </c>
      <c r="C35" s="20" t="s">
        <v>6307</v>
      </c>
    </row>
    <row r="36" spans="2:4" ht="15.75" thickBot="1">
      <c r="B36" s="22" t="s">
        <v>121</v>
      </c>
      <c r="C36" s="20" t="s">
        <v>6307</v>
      </c>
    </row>
    <row r="37" spans="2:4">
      <c r="B37" s="22" t="s">
        <v>122</v>
      </c>
      <c r="C37" s="20" t="s">
        <v>6307</v>
      </c>
    </row>
    <row r="38" spans="2:4" ht="15.75" thickBot="1">
      <c r="B38" s="24" t="s">
        <v>123</v>
      </c>
      <c r="C38" s="23" t="s">
        <v>124</v>
      </c>
    </row>
    <row r="39" spans="2:4">
      <c r="B39" s="24" t="s">
        <v>125</v>
      </c>
      <c r="C39" s="20" t="s">
        <v>6307</v>
      </c>
    </row>
    <row r="40" spans="2:4" ht="15.75" thickBot="1">
      <c r="B40" s="24" t="s">
        <v>126</v>
      </c>
      <c r="C40" s="23" t="s">
        <v>127</v>
      </c>
    </row>
    <row r="41" spans="2:4" ht="15.75" thickBot="1">
      <c r="B41" s="25" t="s">
        <v>128</v>
      </c>
      <c r="C41" s="20" t="s">
        <v>6307</v>
      </c>
    </row>
    <row r="42" spans="2:4" ht="15.75" thickBot="1">
      <c r="B42" s="26" t="s">
        <v>129</v>
      </c>
      <c r="C42" s="27" t="s">
        <v>130</v>
      </c>
    </row>
    <row r="43" spans="2:4">
      <c r="B43" s="18" t="s">
        <v>6398</v>
      </c>
      <c r="C43" s="20" t="s">
        <v>6307</v>
      </c>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B2" sqref="B2"/>
    </sheetView>
  </sheetViews>
  <sheetFormatPr baseColWidth="10" defaultRowHeight="11.25"/>
  <cols>
    <col min="1" max="1" width="11.42578125" style="16"/>
    <col min="2" max="2" width="99.5703125" style="16" customWidth="1"/>
    <col min="3" max="16384" width="11.42578125" style="16"/>
  </cols>
  <sheetData>
    <row r="2" spans="2:2" ht="110.25" customHeight="1">
      <c r="B2" s="15" t="s">
        <v>54</v>
      </c>
    </row>
  </sheetData>
  <pageMargins left="0.75" right="0.75" top="1" bottom="1" header="0" footer="0"/>
  <pageSetup paperSize="9" orientation="portrait" horizontalDpi="0" verticalDpi="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P547"/>
  <sheetViews>
    <sheetView tabSelected="1" topLeftCell="B479" zoomScale="80" zoomScaleNormal="80" workbookViewId="0">
      <selection activeCell="B441" sqref="B441:E441"/>
    </sheetView>
  </sheetViews>
  <sheetFormatPr baseColWidth="10" defaultRowHeight="15"/>
  <cols>
    <col min="2" max="2" width="14.7109375" customWidth="1"/>
    <col min="3" max="3" width="75.42578125" customWidth="1"/>
    <col min="4" max="4" width="27.85546875" customWidth="1"/>
    <col min="5" max="5" width="58.42578125" customWidth="1"/>
    <col min="6" max="6" width="39.7109375" customWidth="1"/>
    <col min="7" max="7" width="20.7109375" customWidth="1"/>
    <col min="8" max="8" width="22" customWidth="1"/>
    <col min="9" max="9" width="25.42578125" customWidth="1"/>
    <col min="10" max="10" width="23.28515625" customWidth="1"/>
    <col min="11" max="11" width="21.42578125" customWidth="1"/>
    <col min="12" max="12" width="17.7109375" customWidth="1"/>
  </cols>
  <sheetData>
    <row r="1" spans="2:16">
      <c r="C1" t="s">
        <v>56</v>
      </c>
      <c r="D1" s="17" t="s">
        <v>6306</v>
      </c>
      <c r="E1" s="17" t="s">
        <v>6306</v>
      </c>
    </row>
    <row r="3" spans="2:16">
      <c r="B3" s="1" t="s">
        <v>17</v>
      </c>
      <c r="C3" s="2" t="s">
        <v>18</v>
      </c>
      <c r="D3" s="2" t="s">
        <v>19</v>
      </c>
      <c r="E3" s="2" t="s">
        <v>20</v>
      </c>
      <c r="F3" s="2" t="s">
        <v>21</v>
      </c>
      <c r="G3" s="2" t="s">
        <v>22</v>
      </c>
      <c r="H3" s="2" t="s">
        <v>23</v>
      </c>
      <c r="I3" s="2" t="s">
        <v>24</v>
      </c>
      <c r="J3" s="2" t="s">
        <v>25</v>
      </c>
      <c r="K3" s="3" t="s">
        <v>26</v>
      </c>
    </row>
    <row r="4" spans="2:16">
      <c r="B4" s="158" t="s">
        <v>27</v>
      </c>
      <c r="C4" s="159" t="s">
        <v>28</v>
      </c>
      <c r="D4" s="160"/>
      <c r="E4" s="160"/>
      <c r="F4" s="160"/>
      <c r="G4" s="160"/>
      <c r="H4" s="160"/>
      <c r="I4" s="160"/>
      <c r="J4" s="160"/>
      <c r="K4" s="160"/>
      <c r="L4" s="160"/>
      <c r="M4" s="160"/>
      <c r="N4" s="160"/>
      <c r="O4" s="160"/>
      <c r="P4" s="160"/>
    </row>
    <row r="5" spans="2:16">
      <c r="B5" s="161" t="s">
        <v>29</v>
      </c>
      <c r="C5" s="160">
        <v>2</v>
      </c>
      <c r="D5" s="160"/>
      <c r="E5" s="160"/>
      <c r="F5" s="160"/>
      <c r="G5" s="160"/>
      <c r="H5" s="160"/>
      <c r="I5" s="160"/>
      <c r="J5" s="160"/>
      <c r="K5" s="160"/>
      <c r="L5" s="160"/>
      <c r="M5" s="160"/>
      <c r="N5" s="160"/>
      <c r="O5" s="160"/>
      <c r="P5" s="160"/>
    </row>
    <row r="6" spans="2:16">
      <c r="B6" s="161" t="s">
        <v>58</v>
      </c>
      <c r="C6" s="160"/>
      <c r="D6" s="160"/>
      <c r="E6" s="160" t="s">
        <v>57</v>
      </c>
      <c r="F6" s="160"/>
      <c r="G6" s="160"/>
      <c r="H6" s="160"/>
      <c r="I6" s="160"/>
      <c r="J6" s="160"/>
      <c r="K6" s="160"/>
      <c r="L6" s="160"/>
      <c r="M6" s="160"/>
      <c r="N6" s="160"/>
      <c r="O6" s="160"/>
      <c r="P6" s="160"/>
    </row>
    <row r="7" spans="2:16">
      <c r="B7" s="161" t="s">
        <v>58</v>
      </c>
      <c r="C7" s="160"/>
      <c r="D7" s="160"/>
      <c r="E7" s="160" t="s">
        <v>177</v>
      </c>
      <c r="F7" s="160"/>
      <c r="G7" s="160"/>
      <c r="H7" s="160"/>
      <c r="I7" s="160"/>
      <c r="J7" s="160"/>
      <c r="K7" s="160"/>
      <c r="L7" s="160"/>
      <c r="M7" s="160"/>
      <c r="N7" s="160"/>
      <c r="O7" s="160"/>
      <c r="P7" s="160"/>
    </row>
    <row r="8" spans="2:16">
      <c r="B8" s="161" t="s">
        <v>30</v>
      </c>
      <c r="C8" s="160" t="s">
        <v>31</v>
      </c>
      <c r="D8" s="160" t="s">
        <v>32</v>
      </c>
      <c r="E8" s="160"/>
      <c r="F8" s="160"/>
      <c r="G8" s="160"/>
      <c r="H8" s="160"/>
      <c r="I8" s="160"/>
      <c r="J8" s="160"/>
      <c r="K8" s="160"/>
      <c r="L8" s="160"/>
      <c r="M8" s="160"/>
      <c r="N8" s="160"/>
      <c r="O8" s="160"/>
      <c r="P8" s="160"/>
    </row>
    <row r="9" spans="2:16">
      <c r="B9" s="161" t="s">
        <v>30</v>
      </c>
      <c r="C9" s="160" t="s">
        <v>33</v>
      </c>
      <c r="D9" s="160" t="s">
        <v>34</v>
      </c>
      <c r="E9" s="160"/>
      <c r="F9" s="160"/>
      <c r="G9" s="160"/>
      <c r="H9" s="160"/>
      <c r="I9" s="160"/>
      <c r="J9" s="160"/>
      <c r="K9" s="160"/>
      <c r="L9" s="160"/>
      <c r="M9" s="160"/>
      <c r="N9" s="160"/>
      <c r="O9" s="160"/>
      <c r="P9" s="160"/>
    </row>
    <row r="10" spans="2:16">
      <c r="B10" s="158" t="s">
        <v>27</v>
      </c>
      <c r="C10" s="159" t="s">
        <v>35</v>
      </c>
      <c r="D10" s="160"/>
      <c r="E10" s="160"/>
      <c r="F10" s="160"/>
      <c r="G10" s="160"/>
      <c r="H10" s="160"/>
      <c r="I10" s="160"/>
      <c r="J10" s="160"/>
      <c r="K10" s="160"/>
      <c r="L10" s="160"/>
      <c r="M10" s="160"/>
      <c r="N10" s="160"/>
      <c r="O10" s="160"/>
      <c r="P10" s="160"/>
    </row>
    <row r="11" spans="2:16">
      <c r="B11" s="161" t="s">
        <v>36</v>
      </c>
      <c r="C11" s="160" t="str">
        <f>+"http://www.svs.cl/cl/fr/ci/"&amp;E1</f>
        <v>http://www.svs.cl/cl/fr/ci/2012-12-18</v>
      </c>
      <c r="D11" s="160" t="s">
        <v>10</v>
      </c>
      <c r="E11" s="160" t="str">
        <f>+"cl-ci_core_"&amp;E1&amp;".xsd"</f>
        <v>cl-ci_core_2012-12-18.xsd</v>
      </c>
      <c r="F11" s="162" t="s">
        <v>55</v>
      </c>
      <c r="G11" s="160"/>
      <c r="H11" s="160"/>
      <c r="I11" s="160"/>
      <c r="J11" s="160"/>
      <c r="K11" s="160"/>
      <c r="L11" s="160"/>
      <c r="M11" s="160"/>
      <c r="N11" s="160"/>
      <c r="O11" s="160"/>
      <c r="P11" s="160"/>
    </row>
    <row r="12" spans="2:16">
      <c r="B12" s="161" t="s">
        <v>37</v>
      </c>
      <c r="C12" s="160" t="s">
        <v>59</v>
      </c>
      <c r="D12" s="160" t="s">
        <v>60</v>
      </c>
      <c r="E12" s="160" t="s">
        <v>38</v>
      </c>
      <c r="F12" s="160"/>
      <c r="G12" s="160"/>
      <c r="H12" s="160"/>
      <c r="I12" s="160"/>
      <c r="J12" s="160"/>
      <c r="K12" s="160"/>
      <c r="L12" s="160"/>
      <c r="M12" s="160"/>
      <c r="N12" s="160"/>
      <c r="O12" s="160"/>
      <c r="P12" s="160"/>
    </row>
    <row r="13" spans="2:16">
      <c r="B13" s="161" t="s">
        <v>37</v>
      </c>
      <c r="C13" s="160" t="s">
        <v>31</v>
      </c>
      <c r="D13" s="160" t="s">
        <v>32</v>
      </c>
      <c r="E13" s="160" t="s">
        <v>39</v>
      </c>
      <c r="F13" s="160"/>
      <c r="G13" s="160"/>
      <c r="H13" s="160"/>
      <c r="I13" s="160"/>
      <c r="J13" s="160"/>
      <c r="K13" s="160"/>
      <c r="L13" s="160"/>
      <c r="M13" s="160"/>
      <c r="N13" s="160"/>
      <c r="O13" s="160"/>
      <c r="P13" s="160"/>
    </row>
    <row r="14" spans="2:16">
      <c r="B14" s="161" t="s">
        <v>37</v>
      </c>
      <c r="C14" s="160" t="s">
        <v>33</v>
      </c>
      <c r="D14" s="160" t="s">
        <v>34</v>
      </c>
      <c r="E14" s="160" t="s">
        <v>40</v>
      </c>
      <c r="F14" s="160"/>
      <c r="G14" s="160"/>
      <c r="H14" s="160"/>
      <c r="I14" s="160"/>
      <c r="J14" s="160"/>
      <c r="K14" s="160"/>
      <c r="L14" s="160"/>
      <c r="M14" s="160"/>
      <c r="N14" s="160"/>
      <c r="O14" s="160"/>
      <c r="P14" s="160"/>
    </row>
    <row r="15" spans="2:16">
      <c r="B15" s="161" t="s">
        <v>37</v>
      </c>
      <c r="C15" s="160" t="s">
        <v>61</v>
      </c>
      <c r="D15" s="160" t="s">
        <v>62</v>
      </c>
      <c r="E15" s="160" t="s">
        <v>63</v>
      </c>
      <c r="F15" s="160"/>
      <c r="G15" s="160"/>
      <c r="H15" s="160"/>
      <c r="I15" s="160"/>
      <c r="J15" s="160"/>
      <c r="K15" s="160"/>
      <c r="L15" s="160"/>
      <c r="M15" s="160"/>
      <c r="N15" s="160"/>
      <c r="O15" s="160"/>
      <c r="P15" s="160"/>
    </row>
    <row r="16" spans="2:16">
      <c r="B16" s="161" t="s">
        <v>37</v>
      </c>
      <c r="C16" s="160" t="str">
        <f>+"http://www.svs.cl/cl/fr/ci/"&amp;$E$1&amp;"/"&amp;"typ"</f>
        <v>http://www.svs.cl/cl/fr/ci/2012-12-18/typ</v>
      </c>
      <c r="D16" s="160" t="s">
        <v>64</v>
      </c>
      <c r="E16" s="160" t="str">
        <f>+"cl-ci_typ_"&amp;+$E$1&amp;".xsd"</f>
        <v>cl-ci_typ_2012-12-18.xsd</v>
      </c>
      <c r="F16" s="160"/>
      <c r="G16" s="160"/>
      <c r="H16" s="160"/>
      <c r="I16" s="160"/>
      <c r="J16" s="160"/>
      <c r="K16" s="160"/>
      <c r="L16" s="160"/>
      <c r="M16" s="160"/>
      <c r="N16" s="160"/>
      <c r="O16" s="160"/>
      <c r="P16" s="160"/>
    </row>
    <row r="17" spans="2:16">
      <c r="B17" s="161" t="s">
        <v>178</v>
      </c>
      <c r="C17" s="160"/>
      <c r="D17" s="160"/>
      <c r="E17" s="160" t="s">
        <v>177</v>
      </c>
      <c r="F17" s="160"/>
      <c r="G17" s="160"/>
      <c r="H17" s="160"/>
      <c r="I17" s="160"/>
      <c r="J17" s="160"/>
      <c r="K17" s="160"/>
      <c r="L17" s="160"/>
      <c r="M17" s="160"/>
      <c r="N17" s="160"/>
      <c r="O17" s="160"/>
      <c r="P17" s="160"/>
    </row>
    <row r="18" spans="2:16">
      <c r="B18" s="161" t="s">
        <v>41</v>
      </c>
      <c r="C18" s="160"/>
      <c r="D18" s="160"/>
      <c r="E18" s="160"/>
      <c r="F18" s="163" t="s">
        <v>74</v>
      </c>
      <c r="G18" s="160"/>
      <c r="H18" s="160"/>
      <c r="I18" s="160"/>
      <c r="J18" s="160"/>
      <c r="K18" s="160"/>
      <c r="L18" s="160"/>
      <c r="M18" s="160"/>
      <c r="N18" s="160"/>
      <c r="O18" s="160"/>
      <c r="P18" s="160"/>
    </row>
    <row r="19" spans="2:16">
      <c r="B19" s="158" t="s">
        <v>27</v>
      </c>
      <c r="C19" s="159" t="s">
        <v>42</v>
      </c>
      <c r="D19" s="160"/>
      <c r="E19" s="160"/>
      <c r="F19" s="160"/>
      <c r="G19" s="160"/>
      <c r="H19" s="160"/>
      <c r="I19" s="160"/>
      <c r="J19" s="160"/>
      <c r="K19" s="160"/>
      <c r="L19" s="160"/>
      <c r="M19" s="160"/>
      <c r="N19" s="160"/>
      <c r="O19" s="160"/>
      <c r="P19" s="160"/>
    </row>
    <row r="20" spans="2:16">
      <c r="B20" s="158" t="s">
        <v>27</v>
      </c>
      <c r="C20" s="159" t="s">
        <v>43</v>
      </c>
      <c r="D20" s="160"/>
      <c r="E20" s="160"/>
      <c r="F20" s="160"/>
      <c r="G20" s="160"/>
      <c r="H20" s="160"/>
      <c r="I20" s="160"/>
      <c r="J20" s="160"/>
      <c r="K20" s="160"/>
      <c r="L20" s="160"/>
      <c r="M20" s="160"/>
      <c r="N20" s="160"/>
      <c r="O20" s="160"/>
      <c r="P20" s="160"/>
    </row>
    <row r="21" spans="2:16">
      <c r="B21" s="161" t="s">
        <v>44</v>
      </c>
      <c r="C21" s="160"/>
      <c r="D21" s="160"/>
      <c r="E21" s="160" t="str">
        <f>+"cl-ci_cor_"&amp;$E$1&amp;"_lab.xml"</f>
        <v>cl-ci_cor_2012-12-18_lab.xml</v>
      </c>
      <c r="F21" s="163" t="s">
        <v>74</v>
      </c>
      <c r="G21" s="160"/>
      <c r="H21" s="160"/>
      <c r="I21" s="160"/>
      <c r="J21" s="160"/>
      <c r="K21" s="160"/>
      <c r="L21" s="160"/>
      <c r="M21" s="160"/>
      <c r="N21" s="160"/>
      <c r="O21" s="160"/>
      <c r="P21" s="160"/>
    </row>
    <row r="22" spans="2:16">
      <c r="B22" s="158" t="s">
        <v>27</v>
      </c>
      <c r="C22" s="159" t="s">
        <v>65</v>
      </c>
      <c r="D22" s="160"/>
      <c r="E22" s="160"/>
      <c r="F22" s="160"/>
      <c r="G22" s="160"/>
      <c r="H22" s="160"/>
      <c r="I22" s="160"/>
      <c r="J22" s="160"/>
      <c r="K22" s="160"/>
      <c r="L22" s="160"/>
      <c r="M22" s="160"/>
      <c r="N22" s="160"/>
      <c r="O22" s="160"/>
      <c r="P22" s="160"/>
    </row>
    <row r="23" spans="2:16">
      <c r="B23" s="161" t="s">
        <v>45</v>
      </c>
      <c r="C23" s="160" t="s">
        <v>13</v>
      </c>
      <c r="D23" s="160" t="s">
        <v>46</v>
      </c>
      <c r="E23" s="160"/>
      <c r="F23" s="163" t="s">
        <v>76</v>
      </c>
      <c r="G23" s="163" t="s">
        <v>74</v>
      </c>
      <c r="H23" s="160" t="s">
        <v>47</v>
      </c>
      <c r="I23" s="160"/>
      <c r="J23" s="160"/>
      <c r="K23" s="160"/>
      <c r="L23" s="160"/>
      <c r="M23" s="160"/>
      <c r="N23" s="160"/>
      <c r="O23" s="160"/>
      <c r="P23" s="160"/>
    </row>
    <row r="24" spans="2:16">
      <c r="B24" s="161" t="s">
        <v>45</v>
      </c>
      <c r="C24" s="160" t="s">
        <v>13</v>
      </c>
      <c r="D24" s="160" t="s">
        <v>46</v>
      </c>
      <c r="E24" s="160"/>
      <c r="F24" s="163" t="s">
        <v>77</v>
      </c>
      <c r="G24" s="163" t="s">
        <v>74</v>
      </c>
      <c r="H24" s="160" t="s">
        <v>69</v>
      </c>
      <c r="I24" s="160"/>
      <c r="J24" s="160"/>
      <c r="K24" s="160"/>
      <c r="L24" s="160"/>
      <c r="M24" s="160"/>
      <c r="N24" s="160"/>
      <c r="O24" s="160"/>
    </row>
    <row r="25" spans="2:16">
      <c r="B25" s="161" t="s">
        <v>45</v>
      </c>
      <c r="C25" s="160" t="s">
        <v>13</v>
      </c>
      <c r="D25" s="160" t="s">
        <v>46</v>
      </c>
      <c r="E25" s="160"/>
      <c r="F25" s="163" t="s">
        <v>78</v>
      </c>
      <c r="G25" s="163" t="s">
        <v>74</v>
      </c>
      <c r="H25" s="160" t="s">
        <v>70</v>
      </c>
      <c r="I25" s="160"/>
      <c r="J25" s="160"/>
      <c r="K25" s="160"/>
      <c r="L25" s="160"/>
      <c r="M25" s="160"/>
      <c r="N25" s="160"/>
      <c r="O25" s="160"/>
    </row>
    <row r="26" spans="2:16">
      <c r="B26" s="161" t="s">
        <v>45</v>
      </c>
      <c r="C26" s="160" t="s">
        <v>13</v>
      </c>
      <c r="D26" s="160" t="s">
        <v>46</v>
      </c>
      <c r="E26" s="160"/>
      <c r="F26" s="163" t="s">
        <v>79</v>
      </c>
      <c r="G26" s="163" t="s">
        <v>74</v>
      </c>
      <c r="H26" s="160" t="s">
        <v>71</v>
      </c>
      <c r="I26" s="160"/>
      <c r="J26" s="160"/>
      <c r="K26" s="160"/>
      <c r="L26" s="160"/>
      <c r="M26" s="160"/>
      <c r="N26" s="160"/>
      <c r="O26" s="160"/>
    </row>
    <row r="27" spans="2:16">
      <c r="B27" s="161" t="s">
        <v>48</v>
      </c>
      <c r="C27" s="160"/>
      <c r="D27" s="160"/>
      <c r="E27" s="160"/>
      <c r="F27" s="160"/>
      <c r="G27" s="160"/>
      <c r="H27" s="160"/>
      <c r="I27" s="160"/>
      <c r="J27" s="160"/>
      <c r="K27" s="160"/>
      <c r="L27" s="160"/>
      <c r="M27" s="160"/>
      <c r="N27" s="160"/>
      <c r="O27" s="160"/>
      <c r="P27" s="160"/>
    </row>
    <row r="28" spans="2:16">
      <c r="B28" s="158" t="s">
        <v>27</v>
      </c>
      <c r="C28" s="159" t="s">
        <v>2476</v>
      </c>
      <c r="D28" s="160"/>
      <c r="E28" s="160"/>
      <c r="F28" s="160"/>
      <c r="G28" s="160"/>
      <c r="H28" s="160"/>
      <c r="I28" s="160"/>
      <c r="J28" s="160"/>
      <c r="K28" s="160"/>
      <c r="L28" s="160"/>
      <c r="M28" s="160"/>
      <c r="N28" s="160"/>
      <c r="O28" s="160"/>
      <c r="P28" s="160"/>
    </row>
    <row r="29" spans="2:16" s="150" customFormat="1" ht="15" customHeight="1">
      <c r="B29" s="152" t="s">
        <v>44</v>
      </c>
      <c r="C29" s="28"/>
      <c r="D29" s="152"/>
      <c r="E29" s="311" t="str">
        <f>+"ifrs-"&amp;$E$1&amp;"-lab-es_cl-ci_"&amp;DTS!$E$1&amp;".xml"</f>
        <v>ifrs-2012-12-18-lab-es_cl-ci_2012-12-18.xml</v>
      </c>
      <c r="F29" s="162" t="s">
        <v>55</v>
      </c>
      <c r="G29" s="152"/>
      <c r="H29" s="152"/>
    </row>
    <row r="30" spans="2:16" s="150" customFormat="1" ht="15" customHeight="1">
      <c r="B30" s="152" t="s">
        <v>45</v>
      </c>
      <c r="C30" s="28" t="s">
        <v>13</v>
      </c>
      <c r="D30" s="28" t="s">
        <v>46</v>
      </c>
      <c r="E30" s="152"/>
      <c r="F30" s="152" t="s">
        <v>2477</v>
      </c>
      <c r="G30" s="152" t="s">
        <v>2478</v>
      </c>
      <c r="H30" s="152" t="s">
        <v>47</v>
      </c>
      <c r="I30" s="312"/>
    </row>
    <row r="31" spans="2:16" s="150" customFormat="1" ht="15" customHeight="1">
      <c r="B31" s="152" t="s">
        <v>45</v>
      </c>
      <c r="C31" s="28" t="s">
        <v>13</v>
      </c>
      <c r="D31" s="28" t="s">
        <v>46</v>
      </c>
      <c r="E31" s="152"/>
      <c r="F31" s="152" t="s">
        <v>2479</v>
      </c>
      <c r="G31" s="152" t="s">
        <v>2478</v>
      </c>
      <c r="H31" s="152" t="s">
        <v>2480</v>
      </c>
      <c r="I31" s="312"/>
    </row>
    <row r="32" spans="2:16" s="150" customFormat="1" ht="15" customHeight="1">
      <c r="B32" s="152" t="s">
        <v>45</v>
      </c>
      <c r="C32" s="28" t="s">
        <v>13</v>
      </c>
      <c r="D32" s="28" t="s">
        <v>46</v>
      </c>
      <c r="E32" s="152"/>
      <c r="F32" s="152" t="s">
        <v>2481</v>
      </c>
      <c r="G32" s="152" t="s">
        <v>2478</v>
      </c>
      <c r="H32" s="152" t="s">
        <v>71</v>
      </c>
      <c r="I32" s="312"/>
    </row>
    <row r="33" spans="2:16" s="150" customFormat="1" ht="15" customHeight="1">
      <c r="B33" s="152" t="s">
        <v>45</v>
      </c>
      <c r="C33" s="28" t="s">
        <v>13</v>
      </c>
      <c r="D33" s="28" t="s">
        <v>46</v>
      </c>
      <c r="E33" s="152"/>
      <c r="F33" s="152" t="s">
        <v>2482</v>
      </c>
      <c r="G33" s="152" t="s">
        <v>2478</v>
      </c>
      <c r="H33" s="152" t="s">
        <v>69</v>
      </c>
      <c r="I33" s="312"/>
    </row>
    <row r="34" spans="2:16" s="150" customFormat="1" ht="15" customHeight="1">
      <c r="B34" s="152" t="s">
        <v>45</v>
      </c>
      <c r="C34" s="28" t="s">
        <v>13</v>
      </c>
      <c r="D34" s="28" t="s">
        <v>46</v>
      </c>
      <c r="E34" s="152"/>
      <c r="F34" s="152" t="s">
        <v>2483</v>
      </c>
      <c r="G34" s="152" t="s">
        <v>2478</v>
      </c>
      <c r="H34" s="152" t="s">
        <v>70</v>
      </c>
      <c r="I34" s="312"/>
    </row>
    <row r="35" spans="2:16" s="150" customFormat="1" ht="15" customHeight="1">
      <c r="B35" s="152" t="s">
        <v>45</v>
      </c>
      <c r="C35" s="28" t="s">
        <v>13</v>
      </c>
      <c r="D35" s="28" t="s">
        <v>46</v>
      </c>
      <c r="E35" s="152"/>
      <c r="F35" s="152" t="s">
        <v>2484</v>
      </c>
      <c r="G35" s="152" t="s">
        <v>2478</v>
      </c>
      <c r="H35" s="152" t="s">
        <v>2485</v>
      </c>
    </row>
    <row r="36" spans="2:16" s="150" customFormat="1" ht="15" customHeight="1">
      <c r="B36" s="152" t="s">
        <v>45</v>
      </c>
      <c r="C36" s="28" t="s">
        <v>13</v>
      </c>
      <c r="D36" s="28" t="s">
        <v>46</v>
      </c>
      <c r="E36" s="152"/>
      <c r="F36" s="152" t="s">
        <v>2486</v>
      </c>
      <c r="G36" s="152" t="s">
        <v>2478</v>
      </c>
      <c r="H36" s="152" t="s">
        <v>2487</v>
      </c>
    </row>
    <row r="37" spans="2:16" s="150" customFormat="1" ht="15" customHeight="1">
      <c r="B37" s="152" t="s">
        <v>45</v>
      </c>
      <c r="C37" s="28" t="s">
        <v>13</v>
      </c>
      <c r="D37" s="28" t="s">
        <v>46</v>
      </c>
      <c r="E37" s="152"/>
      <c r="F37" s="152" t="s">
        <v>2488</v>
      </c>
      <c r="G37" s="152" t="s">
        <v>2478</v>
      </c>
      <c r="H37" s="152" t="s">
        <v>2489</v>
      </c>
      <c r="I37" s="312"/>
    </row>
    <row r="38" spans="2:16" s="150" customFormat="1" ht="15" customHeight="1">
      <c r="B38" s="152" t="s">
        <v>45</v>
      </c>
      <c r="C38" s="28" t="s">
        <v>13</v>
      </c>
      <c r="D38" s="28" t="s">
        <v>46</v>
      </c>
      <c r="E38" s="152"/>
      <c r="F38" s="152" t="s">
        <v>2490</v>
      </c>
      <c r="G38" s="152" t="s">
        <v>2478</v>
      </c>
      <c r="H38" s="152" t="s">
        <v>2491</v>
      </c>
      <c r="I38" s="312"/>
    </row>
    <row r="39" spans="2:16" s="150" customFormat="1" ht="15" customHeight="1">
      <c r="B39" s="152" t="s">
        <v>45</v>
      </c>
      <c r="C39" s="28" t="s">
        <v>13</v>
      </c>
      <c r="D39" s="28" t="s">
        <v>46</v>
      </c>
      <c r="E39" s="152"/>
      <c r="F39" s="152" t="s">
        <v>2492</v>
      </c>
      <c r="G39" s="152" t="s">
        <v>2478</v>
      </c>
      <c r="H39" s="152" t="s">
        <v>2493</v>
      </c>
      <c r="I39" s="312"/>
    </row>
    <row r="40" spans="2:16" s="150" customFormat="1" ht="15" customHeight="1">
      <c r="B40" s="152" t="s">
        <v>45</v>
      </c>
      <c r="C40" s="28" t="s">
        <v>13</v>
      </c>
      <c r="D40" s="28" t="s">
        <v>46</v>
      </c>
      <c r="E40" s="152"/>
      <c r="F40" s="152" t="s">
        <v>2494</v>
      </c>
      <c r="G40" s="152" t="s">
        <v>2478</v>
      </c>
      <c r="H40" s="150" t="s">
        <v>2495</v>
      </c>
      <c r="I40" s="312"/>
    </row>
    <row r="41" spans="2:16" s="150" customFormat="1" ht="15" customHeight="1">
      <c r="B41" s="152" t="s">
        <v>45</v>
      </c>
      <c r="C41" s="28" t="s">
        <v>13</v>
      </c>
      <c r="D41" s="28" t="s">
        <v>46</v>
      </c>
      <c r="E41" s="152"/>
      <c r="F41" s="152" t="s">
        <v>2496</v>
      </c>
      <c r="G41" s="152" t="s">
        <v>2478</v>
      </c>
      <c r="H41" s="150" t="s">
        <v>2497</v>
      </c>
      <c r="I41" s="312"/>
    </row>
    <row r="42" spans="2:16" s="150" customFormat="1" ht="15" customHeight="1">
      <c r="B42" s="152" t="s">
        <v>48</v>
      </c>
      <c r="C42" s="28"/>
      <c r="H42" s="152"/>
    </row>
    <row r="43" spans="2:16">
      <c r="B43" s="158" t="s">
        <v>27</v>
      </c>
      <c r="C43" s="159" t="s">
        <v>72</v>
      </c>
      <c r="D43" s="160"/>
      <c r="E43" s="160"/>
      <c r="F43" s="160"/>
      <c r="G43" s="160"/>
      <c r="H43" s="160"/>
      <c r="I43" s="160"/>
      <c r="J43" s="160"/>
      <c r="K43" s="160"/>
      <c r="L43" s="160"/>
      <c r="M43" s="160"/>
      <c r="N43" s="160"/>
      <c r="O43" s="160"/>
      <c r="P43" s="160"/>
    </row>
    <row r="44" spans="2:16">
      <c r="B44" s="158" t="s">
        <v>27</v>
      </c>
      <c r="C44" s="159" t="s">
        <v>73</v>
      </c>
      <c r="D44" s="160"/>
      <c r="E44" s="160"/>
      <c r="F44" s="160"/>
      <c r="G44" s="160"/>
      <c r="H44" s="160"/>
      <c r="I44" s="160"/>
      <c r="J44" s="160"/>
      <c r="K44" s="160"/>
      <c r="L44" s="160"/>
      <c r="M44" s="160"/>
      <c r="N44" s="160"/>
      <c r="O44" s="160"/>
      <c r="P44" s="160"/>
    </row>
    <row r="45" spans="2:16">
      <c r="B45" s="158" t="s">
        <v>27</v>
      </c>
      <c r="C45" s="159" t="s">
        <v>72</v>
      </c>
      <c r="D45" s="160"/>
      <c r="E45" s="160"/>
      <c r="F45" s="160"/>
      <c r="G45" s="160"/>
      <c r="H45" s="160"/>
      <c r="I45" s="160"/>
      <c r="J45" s="160"/>
      <c r="K45" s="160"/>
      <c r="L45" s="160"/>
      <c r="M45" s="160"/>
      <c r="N45" s="160"/>
      <c r="O45" s="160"/>
      <c r="P45" s="160"/>
    </row>
    <row r="46" spans="2:16">
      <c r="B46" s="161" t="s">
        <v>52</v>
      </c>
      <c r="C46" s="159"/>
      <c r="D46" s="160"/>
      <c r="E46" s="160"/>
      <c r="F46" s="160"/>
      <c r="G46" s="160"/>
      <c r="H46" s="160"/>
      <c r="I46" s="160"/>
      <c r="J46" s="160"/>
      <c r="K46" s="160"/>
      <c r="L46" s="160"/>
      <c r="M46" s="160"/>
      <c r="N46" s="160"/>
      <c r="O46" s="160"/>
      <c r="P46" s="160"/>
    </row>
    <row r="47" spans="2:16" s="149" customFormat="1">
      <c r="B47" s="164" t="s">
        <v>36</v>
      </c>
      <c r="C47" s="164" t="str">
        <f>+"http://www.svs.cl/cl/fr/ci/"&amp;$E$1&amp;"/cl-ci_ias-1_"&amp;Normas!$C$2&amp;"_role-110000"</f>
        <v>http://www.svs.cl/cl/fr/ci/2012-12-18/cl-ci_ias-1_2012-03-29_role-110000</v>
      </c>
      <c r="D47" s="164" t="str">
        <f>+"ias-1_"&amp;Normas!$C$2&amp;"_role-110000"</f>
        <v>ias-1_2012-03-29_role-110000</v>
      </c>
      <c r="E47" s="164" t="s">
        <v>6308</v>
      </c>
      <c r="F47" s="164" t="s">
        <v>55</v>
      </c>
      <c r="G47" s="164"/>
      <c r="H47" s="164"/>
      <c r="I47" s="164"/>
      <c r="J47" s="164"/>
      <c r="K47" s="164"/>
      <c r="L47" s="164"/>
      <c r="M47" s="164"/>
      <c r="N47" s="164"/>
      <c r="O47" s="164"/>
      <c r="P47" s="164"/>
    </row>
    <row r="48" spans="2:16">
      <c r="B48" s="161" t="s">
        <v>82</v>
      </c>
      <c r="C48" s="160" t="s">
        <v>6309</v>
      </c>
      <c r="D48" s="160" t="s">
        <v>172</v>
      </c>
      <c r="E48" s="160" t="s">
        <v>131</v>
      </c>
      <c r="F48" s="160" t="s">
        <v>6297</v>
      </c>
      <c r="G48" s="160"/>
      <c r="H48" s="160"/>
      <c r="I48" s="160"/>
      <c r="J48" s="160"/>
      <c r="K48" s="160"/>
      <c r="L48" s="160"/>
      <c r="M48" s="160"/>
      <c r="N48" s="160"/>
      <c r="O48" s="160"/>
      <c r="P48" s="160"/>
    </row>
    <row r="49" spans="2:16">
      <c r="B49" s="161" t="s">
        <v>37</v>
      </c>
      <c r="C49" s="160" t="str">
        <f>+"http://www.svs.cl/cl/fr/ci/"&amp;$E$1</f>
        <v>http://www.svs.cl/cl/fr/ci/2012-12-18</v>
      </c>
      <c r="D49" s="160"/>
      <c r="E49" s="151" t="str">
        <f>$E$11</f>
        <v>cl-ci_core_2012-12-18.xsd</v>
      </c>
      <c r="F49" s="160"/>
      <c r="G49" s="160"/>
      <c r="H49" s="160"/>
      <c r="I49" s="160"/>
      <c r="J49" s="160"/>
      <c r="K49" s="160"/>
      <c r="L49" s="160"/>
      <c r="M49" s="160"/>
      <c r="N49" s="160"/>
      <c r="O49" s="160"/>
      <c r="P49" s="160"/>
    </row>
    <row r="50" spans="2:16">
      <c r="B50" s="158" t="s">
        <v>27</v>
      </c>
      <c r="C50" s="159" t="s">
        <v>49</v>
      </c>
      <c r="D50" s="160"/>
      <c r="E50" s="160"/>
      <c r="F50" s="160"/>
      <c r="G50" s="160"/>
      <c r="H50" s="160"/>
      <c r="I50" s="160"/>
      <c r="J50" s="160"/>
      <c r="K50" s="160"/>
      <c r="L50" s="160"/>
      <c r="M50" s="160"/>
      <c r="N50" s="160"/>
      <c r="O50" s="160"/>
      <c r="P50" s="160"/>
    </row>
    <row r="51" spans="2:16">
      <c r="B51" s="158" t="s">
        <v>27</v>
      </c>
      <c r="C51" s="159" t="s">
        <v>50</v>
      </c>
      <c r="D51" s="160"/>
      <c r="E51" s="160"/>
      <c r="F51" s="160"/>
      <c r="G51" s="160"/>
      <c r="H51" s="160"/>
      <c r="I51" s="160"/>
      <c r="J51" s="160"/>
      <c r="K51" s="160"/>
      <c r="L51" s="160"/>
      <c r="M51" s="160"/>
      <c r="N51" s="160"/>
      <c r="O51" s="160"/>
      <c r="P51" s="160"/>
    </row>
    <row r="52" spans="2:16">
      <c r="B52" s="161" t="s">
        <v>44</v>
      </c>
      <c r="C52" s="160"/>
      <c r="D52" s="160"/>
      <c r="E52" s="160" t="s">
        <v>6310</v>
      </c>
      <c r="F52" s="162" t="s">
        <v>55</v>
      </c>
      <c r="G52" s="160"/>
      <c r="H52" s="160"/>
      <c r="I52" s="160"/>
      <c r="J52" s="160"/>
      <c r="K52" s="160"/>
      <c r="L52" s="160"/>
      <c r="M52" s="160"/>
      <c r="N52" s="160"/>
      <c r="O52" s="160"/>
      <c r="P52" s="160"/>
    </row>
    <row r="53" spans="2:16">
      <c r="B53" s="161" t="s">
        <v>51</v>
      </c>
      <c r="C53" s="160" t="s">
        <v>131</v>
      </c>
      <c r="D53" s="160"/>
      <c r="E53" s="160"/>
      <c r="F53" s="163" t="s">
        <v>175</v>
      </c>
      <c r="G53" s="163" t="s">
        <v>176</v>
      </c>
      <c r="H53" s="163" t="s">
        <v>173</v>
      </c>
      <c r="I53" s="160"/>
      <c r="J53" s="160"/>
      <c r="K53" s="160"/>
      <c r="L53" s="160"/>
      <c r="M53" s="160"/>
      <c r="N53" s="160"/>
      <c r="O53" s="160"/>
      <c r="P53" s="160"/>
    </row>
    <row r="54" spans="2:16">
      <c r="B54" s="161" t="s">
        <v>48</v>
      </c>
      <c r="C54" s="160"/>
      <c r="D54" s="160"/>
      <c r="E54" s="160"/>
      <c r="F54" s="160"/>
      <c r="G54" s="160"/>
      <c r="H54" s="160"/>
      <c r="I54" s="160"/>
      <c r="J54" s="160"/>
      <c r="K54" s="160"/>
      <c r="L54" s="160"/>
      <c r="M54" s="160"/>
      <c r="N54" s="160"/>
      <c r="O54" s="160"/>
      <c r="P54" s="160"/>
    </row>
    <row r="55" spans="2:16">
      <c r="B55" s="161" t="s">
        <v>44</v>
      </c>
      <c r="C55" s="160"/>
      <c r="D55" s="160"/>
      <c r="E55" s="160" t="s">
        <v>6311</v>
      </c>
      <c r="F55" s="162" t="s">
        <v>55</v>
      </c>
      <c r="G55" s="160"/>
      <c r="H55" s="160"/>
      <c r="I55" s="160"/>
      <c r="J55" s="160"/>
      <c r="K55" s="160"/>
      <c r="L55" s="160"/>
      <c r="M55" s="160"/>
      <c r="N55" s="160"/>
      <c r="O55" s="160"/>
      <c r="P55" s="160"/>
    </row>
    <row r="56" spans="2:16">
      <c r="B56" s="161" t="s">
        <v>174</v>
      </c>
      <c r="C56" s="160" t="s">
        <v>131</v>
      </c>
      <c r="D56" s="160" t="s">
        <v>6309</v>
      </c>
      <c r="E56" s="160"/>
      <c r="F56" s="160" t="s">
        <v>175</v>
      </c>
      <c r="G56" s="160" t="s">
        <v>176</v>
      </c>
      <c r="H56" s="160" t="s">
        <v>173</v>
      </c>
      <c r="I56" s="160"/>
      <c r="J56" s="160"/>
      <c r="K56" s="160"/>
      <c r="L56" s="160"/>
      <c r="M56" s="160"/>
      <c r="N56" s="160"/>
      <c r="O56" s="160"/>
      <c r="P56" s="160"/>
    </row>
    <row r="57" spans="2:16">
      <c r="B57" s="161" t="s">
        <v>48</v>
      </c>
      <c r="C57" s="160"/>
      <c r="D57" s="160"/>
      <c r="E57" s="160"/>
      <c r="F57" s="160"/>
      <c r="G57" s="160"/>
      <c r="H57" s="160"/>
      <c r="I57" s="160"/>
      <c r="J57" s="160"/>
      <c r="K57" s="160"/>
      <c r="L57" s="160"/>
      <c r="M57" s="160"/>
      <c r="N57" s="160"/>
      <c r="O57" s="160"/>
      <c r="P57" s="160"/>
    </row>
    <row r="58" spans="2:16">
      <c r="B58" s="161" t="s">
        <v>52</v>
      </c>
      <c r="C58" s="160"/>
      <c r="D58" s="160"/>
      <c r="E58" s="160"/>
      <c r="F58" s="160"/>
      <c r="G58" s="160"/>
      <c r="H58" s="160"/>
      <c r="I58" s="160"/>
      <c r="J58" s="160"/>
      <c r="K58" s="160"/>
      <c r="L58" s="160"/>
      <c r="M58" s="160"/>
      <c r="N58" s="160"/>
      <c r="O58" s="160"/>
      <c r="P58" s="160"/>
    </row>
    <row r="59" spans="2:16" s="149" customFormat="1">
      <c r="B59" s="164" t="s">
        <v>36</v>
      </c>
      <c r="C59" s="164" t="str">
        <f>+"http://www.svs.cl/cl/fr/ci/"&amp;$E$1&amp;"/cl-ci_ias-1_"&amp;Normas!$C$2&amp;"_role-210000"</f>
        <v>http://www.svs.cl/cl/fr/ci/2012-12-18/cl-ci_ias-1_2012-03-29_role-210000</v>
      </c>
      <c r="D59" s="164" t="str">
        <f>+"ias-1_"&amp;[1]Normas!$C$2&amp;"_role-210000"</f>
        <v>ias-1_2011-03-25_role-210000</v>
      </c>
      <c r="E59" s="164" t="str">
        <f>+"cl-ci_ias-1_"&amp;Normas!$C$2&amp;"/archivos/rol_cl-ci_ias-1_"&amp;Normas!$C$2&amp;"_role-210000" &amp;".xsd"</f>
        <v>cl-ci_ias-1_2012-03-29/archivos/rol_cl-ci_ias-1_2012-03-29_role-210000.xsd</v>
      </c>
      <c r="F59" s="164" t="s">
        <v>55</v>
      </c>
      <c r="G59" s="164"/>
      <c r="H59" s="164"/>
      <c r="I59" s="164"/>
      <c r="J59" s="164"/>
      <c r="K59" s="164"/>
      <c r="L59" s="164"/>
      <c r="M59" s="164"/>
      <c r="N59" s="164"/>
      <c r="O59" s="164"/>
      <c r="P59" s="164"/>
    </row>
    <row r="60" spans="2:16">
      <c r="B60" s="161" t="s">
        <v>82</v>
      </c>
      <c r="C60" s="160" t="str">
        <f>+"ias-1_"&amp;[1]Normas!$C$2&amp;"_role-210000"</f>
        <v>ias-1_2011-03-25_role-210000</v>
      </c>
      <c r="D60" s="160" t="s">
        <v>780</v>
      </c>
      <c r="E60" s="160" t="s">
        <v>781</v>
      </c>
      <c r="F60" s="160" t="s">
        <v>6296</v>
      </c>
      <c r="G60" s="160"/>
      <c r="H60" s="160"/>
      <c r="I60" s="160"/>
      <c r="J60" s="160"/>
      <c r="K60" s="160"/>
      <c r="L60" s="160"/>
      <c r="M60" s="160"/>
      <c r="N60" s="160"/>
      <c r="O60" s="160"/>
      <c r="P60" s="160"/>
    </row>
    <row r="61" spans="2:16">
      <c r="B61" s="161" t="s">
        <v>37</v>
      </c>
      <c r="C61" s="160" t="str">
        <f>+"http://www.svs.cl/cl/fr/ci/"&amp;$E$1</f>
        <v>http://www.svs.cl/cl/fr/ci/2012-12-18</v>
      </c>
      <c r="D61" s="160"/>
      <c r="E61" s="160" t="str">
        <f>+$E$11</f>
        <v>cl-ci_core_2012-12-18.xsd</v>
      </c>
      <c r="F61" s="28"/>
      <c r="G61" s="28"/>
      <c r="H61" s="28"/>
      <c r="I61" s="151"/>
      <c r="J61" s="151"/>
      <c r="K61" s="151"/>
      <c r="L61" s="151"/>
      <c r="M61" s="160"/>
      <c r="N61" s="160"/>
      <c r="O61" s="160"/>
      <c r="P61" s="160"/>
    </row>
    <row r="62" spans="2:16">
      <c r="B62" s="161" t="s">
        <v>44</v>
      </c>
      <c r="C62" s="160"/>
      <c r="D62" s="160"/>
      <c r="E62" s="160" t="str">
        <f>+"cl-ci_ias-1_"&amp;[1]Normas!$C$2&amp;"/archivos/pre_cl-ci_ias-1_"&amp;[1]Normas!$C$2&amp;"_role-210000" &amp;".xml"</f>
        <v>cl-ci_ias-1_2011-03-25/archivos/pre_cl-ci_ias-1_2011-03-25_role-210000.xml</v>
      </c>
      <c r="F62" s="162" t="s">
        <v>55</v>
      </c>
      <c r="G62" s="152"/>
      <c r="H62" s="152"/>
      <c r="I62" s="150"/>
      <c r="J62" s="150"/>
      <c r="K62" s="150"/>
      <c r="L62" s="150"/>
      <c r="M62" s="160"/>
      <c r="N62" s="160"/>
      <c r="O62" s="160"/>
      <c r="P62" s="160"/>
    </row>
    <row r="63" spans="2:16">
      <c r="B63" s="161" t="s">
        <v>51</v>
      </c>
      <c r="C63" s="160" t="s">
        <v>781</v>
      </c>
      <c r="D63" s="28"/>
      <c r="E63" s="160"/>
      <c r="F63" s="160" t="s">
        <v>782</v>
      </c>
      <c r="G63" s="160" t="s">
        <v>783</v>
      </c>
      <c r="H63" s="160" t="s">
        <v>784</v>
      </c>
      <c r="I63" s="150"/>
      <c r="J63" s="150"/>
      <c r="K63" s="150"/>
      <c r="L63" s="150"/>
      <c r="M63" s="160"/>
      <c r="N63" s="160"/>
      <c r="O63" s="160"/>
      <c r="P63" s="160"/>
    </row>
    <row r="64" spans="2:16">
      <c r="B64" s="161" t="s">
        <v>48</v>
      </c>
      <c r="C64" s="160"/>
      <c r="D64" s="28"/>
      <c r="E64" s="160"/>
      <c r="F64" s="28"/>
      <c r="G64" s="28"/>
      <c r="H64" s="28"/>
      <c r="I64" s="150"/>
      <c r="J64" s="150"/>
      <c r="K64" s="150"/>
      <c r="L64" s="150"/>
      <c r="M64" s="160"/>
      <c r="N64" s="160"/>
      <c r="O64" s="160"/>
      <c r="P64" s="160"/>
    </row>
    <row r="65" spans="2:16">
      <c r="B65" s="161" t="s">
        <v>44</v>
      </c>
      <c r="C65" s="160"/>
      <c r="D65" s="28"/>
      <c r="E65" s="160" t="str">
        <f>+"cl-ci_ias-1_"&amp;[1]Normas!$C$2&amp;"/archivos/cal_cl-ci_ias-1_"&amp;[1]Normas!$C$2&amp;"_role-210000" &amp;".xml"</f>
        <v>cl-ci_ias-1_2011-03-25/archivos/cal_cl-ci_ias-1_2011-03-25_role-210000.xml</v>
      </c>
      <c r="F65" s="162" t="s">
        <v>55</v>
      </c>
      <c r="G65" s="28"/>
      <c r="H65" s="28"/>
      <c r="I65" s="151"/>
      <c r="J65" s="151"/>
      <c r="K65" s="151"/>
      <c r="L65" s="151"/>
      <c r="M65" s="160"/>
      <c r="N65" s="160"/>
      <c r="O65" s="160"/>
      <c r="P65" s="160"/>
    </row>
    <row r="66" spans="2:16">
      <c r="B66" s="161" t="s">
        <v>785</v>
      </c>
      <c r="C66" s="160" t="s">
        <v>781</v>
      </c>
      <c r="D66" s="28"/>
      <c r="E66" s="160"/>
      <c r="F66" s="160" t="s">
        <v>786</v>
      </c>
      <c r="G66" s="160" t="s">
        <v>783</v>
      </c>
      <c r="H66" s="160" t="s">
        <v>784</v>
      </c>
      <c r="I66" s="150"/>
      <c r="J66" s="150"/>
      <c r="K66" s="150"/>
      <c r="L66" s="150"/>
      <c r="M66" s="160"/>
      <c r="N66" s="160"/>
      <c r="O66" s="160"/>
      <c r="P66" s="160"/>
    </row>
    <row r="67" spans="2:16">
      <c r="B67" s="161" t="s">
        <v>48</v>
      </c>
      <c r="C67" s="160"/>
      <c r="D67" s="28"/>
      <c r="E67" s="160"/>
      <c r="F67" s="28"/>
      <c r="G67" s="28"/>
      <c r="H67" s="28"/>
      <c r="I67" s="150"/>
      <c r="J67" s="150"/>
      <c r="K67" s="150"/>
      <c r="L67" s="150"/>
      <c r="M67" s="160"/>
      <c r="N67" s="160"/>
      <c r="O67" s="160"/>
      <c r="P67" s="160"/>
    </row>
    <row r="68" spans="2:16">
      <c r="B68" s="161" t="s">
        <v>44</v>
      </c>
      <c r="C68" s="160"/>
      <c r="D68" s="28"/>
      <c r="E68" s="160" t="str">
        <f>+"cl-ci_ias-1_"&amp;[1]Normas!$C$2&amp;"/archivos/def_cl-ci_ias-1_"&amp;[1]Normas!$C$2&amp;"_role-210000" &amp;".xml"</f>
        <v>cl-ci_ias-1_2011-03-25/archivos/def_cl-ci_ias-1_2011-03-25_role-210000.xml</v>
      </c>
      <c r="F68" s="162" t="s">
        <v>55</v>
      </c>
      <c r="G68" s="28"/>
      <c r="H68" s="28"/>
      <c r="I68" s="151"/>
      <c r="J68" s="151"/>
      <c r="K68" s="151"/>
      <c r="L68" s="151"/>
      <c r="M68" s="160"/>
      <c r="N68" s="160"/>
      <c r="O68" s="160"/>
      <c r="P68" s="160"/>
    </row>
    <row r="69" spans="2:16">
      <c r="B69" s="161" t="s">
        <v>174</v>
      </c>
      <c r="C69" s="160" t="s">
        <v>781</v>
      </c>
      <c r="D69" s="160" t="str">
        <f>+"ias-1_"&amp;[1]Normas!$C$2&amp;"_role-210000"</f>
        <v>ias-1_2011-03-25_role-210000</v>
      </c>
      <c r="E69" s="28"/>
      <c r="F69" s="160" t="s">
        <v>782</v>
      </c>
      <c r="G69" s="160" t="s">
        <v>783</v>
      </c>
      <c r="H69" s="160" t="s">
        <v>784</v>
      </c>
      <c r="I69" s="150"/>
      <c r="J69" s="150"/>
      <c r="K69" s="150"/>
      <c r="L69" s="150"/>
      <c r="M69" s="160"/>
      <c r="N69" s="160"/>
      <c r="O69" s="160"/>
      <c r="P69" s="160"/>
    </row>
    <row r="70" spans="2:16">
      <c r="B70" s="161" t="s">
        <v>48</v>
      </c>
      <c r="C70" s="160"/>
      <c r="D70" s="28"/>
      <c r="E70" s="28"/>
      <c r="F70" s="28"/>
      <c r="G70" s="28"/>
      <c r="H70" s="28"/>
      <c r="I70" s="150"/>
      <c r="J70" s="150"/>
      <c r="K70" s="150"/>
      <c r="L70" s="150"/>
      <c r="M70" s="160"/>
      <c r="N70" s="160"/>
      <c r="O70" s="160"/>
      <c r="P70" s="160"/>
    </row>
    <row r="71" spans="2:16">
      <c r="B71" s="161" t="s">
        <v>52</v>
      </c>
      <c r="C71" s="28"/>
      <c r="D71" s="151"/>
      <c r="E71" s="151"/>
      <c r="F71" s="151"/>
      <c r="G71" s="151"/>
      <c r="H71" s="151"/>
      <c r="I71" s="151"/>
      <c r="J71" s="151"/>
      <c r="K71" s="151"/>
      <c r="L71" s="151"/>
      <c r="M71" s="160"/>
      <c r="N71" s="160"/>
      <c r="O71" s="160"/>
      <c r="P71" s="160"/>
    </row>
    <row r="72" spans="2:16" s="149" customFormat="1">
      <c r="B72" s="164" t="s">
        <v>36</v>
      </c>
      <c r="C72" s="164" t="str">
        <f>+"http://www.svs.cl/cl/fr/ci/"&amp;$E$1&amp;"/cl-ci_ias-1_"&amp;[1]Normas!$C$2&amp;"_role-220000"</f>
        <v>http://www.svs.cl/cl/fr/ci/2012-12-18/cl-ci_ias-1_2011-03-25_role-220000</v>
      </c>
      <c r="D72" s="164" t="str">
        <f>+"ias-1_"&amp;[1]Normas!$C$2&amp;"_role-220000"</f>
        <v>ias-1_2011-03-25_role-220000</v>
      </c>
      <c r="E72" s="164" t="str">
        <f>+"cl-ci_ias-1_"&amp;Normas!$C$2&amp;"/archivos/rol_cl-ci_ias-1_"&amp;Normas!$C$2&amp;"_role-220000" &amp;".xsd"</f>
        <v>cl-ci_ias-1_2012-03-29/archivos/rol_cl-ci_ias-1_2012-03-29_role-220000.xsd</v>
      </c>
      <c r="F72" s="164" t="s">
        <v>55</v>
      </c>
      <c r="G72" s="164"/>
      <c r="H72" s="164"/>
      <c r="I72" s="164"/>
      <c r="J72" s="164"/>
      <c r="K72" s="164"/>
      <c r="L72" s="164"/>
      <c r="M72" s="164"/>
      <c r="N72" s="164"/>
      <c r="O72" s="164"/>
      <c r="P72" s="164"/>
    </row>
    <row r="73" spans="2:16">
      <c r="B73" s="161" t="s">
        <v>82</v>
      </c>
      <c r="C73" s="160" t="str">
        <f>+"ias-1_"&amp;Normas!$C$2&amp;"_role-220000"</f>
        <v>ias-1_2012-03-29_role-220000</v>
      </c>
      <c r="D73" s="160" t="s">
        <v>780</v>
      </c>
      <c r="E73" s="160" t="s">
        <v>787</v>
      </c>
      <c r="F73" s="160" t="s">
        <v>6295</v>
      </c>
      <c r="G73" s="151"/>
      <c r="H73" s="151"/>
      <c r="I73" s="151"/>
      <c r="J73" s="151"/>
      <c r="K73" s="151"/>
      <c r="L73" s="151"/>
      <c r="M73" s="160"/>
      <c r="N73" s="160"/>
      <c r="O73" s="160"/>
      <c r="P73" s="160"/>
    </row>
    <row r="74" spans="2:16">
      <c r="B74" s="161" t="s">
        <v>37</v>
      </c>
      <c r="C74" s="160" t="str">
        <f>+"http://www.svs.cl/cl/fr/ci/"&amp;$E$1</f>
        <v>http://www.svs.cl/cl/fr/ci/2012-12-18</v>
      </c>
      <c r="D74" s="160"/>
      <c r="E74" s="160" t="str">
        <f>+$E$11</f>
        <v>cl-ci_core_2012-12-18.xsd</v>
      </c>
      <c r="F74" s="151"/>
      <c r="G74" s="151"/>
      <c r="H74" s="151"/>
      <c r="I74" s="151"/>
      <c r="J74" s="151"/>
      <c r="K74" s="151"/>
      <c r="L74" s="151"/>
      <c r="M74" s="160"/>
      <c r="N74" s="160"/>
      <c r="O74" s="160"/>
      <c r="P74" s="160"/>
    </row>
    <row r="75" spans="2:16">
      <c r="B75" s="161" t="s">
        <v>44</v>
      </c>
      <c r="C75" s="150"/>
      <c r="D75" s="28"/>
      <c r="E75" s="160" t="str">
        <f>+"cl-ci_ias-1_"&amp;[1]Normas!$C$2&amp;"/archivos/pre_cl-ci_ias-1_"&amp;[1]Normas!$C$2&amp;"_role-220000" &amp;".xml"</f>
        <v>cl-ci_ias-1_2011-03-25/archivos/pre_cl-ci_ias-1_2011-03-25_role-220000.xml</v>
      </c>
      <c r="F75" s="162" t="s">
        <v>55</v>
      </c>
      <c r="G75" s="28"/>
      <c r="H75" s="28"/>
      <c r="I75" s="151"/>
      <c r="J75" s="151"/>
      <c r="K75" s="151"/>
      <c r="L75" s="151"/>
      <c r="M75" s="160"/>
      <c r="N75" s="160"/>
      <c r="O75" s="160"/>
      <c r="P75" s="160"/>
    </row>
    <row r="76" spans="2:16">
      <c r="B76" s="161" t="s">
        <v>51</v>
      </c>
      <c r="C76" s="160" t="s">
        <v>787</v>
      </c>
      <c r="D76" s="28"/>
      <c r="E76" s="28"/>
      <c r="F76" s="160" t="s">
        <v>788</v>
      </c>
      <c r="G76" s="160" t="s">
        <v>789</v>
      </c>
      <c r="H76" s="160" t="s">
        <v>790</v>
      </c>
      <c r="I76" s="151"/>
      <c r="J76" s="151"/>
      <c r="K76" s="151"/>
      <c r="L76" s="151"/>
      <c r="M76" s="160"/>
      <c r="N76" s="160"/>
      <c r="O76" s="160"/>
      <c r="P76" s="160"/>
    </row>
    <row r="77" spans="2:16">
      <c r="B77" s="161" t="s">
        <v>48</v>
      </c>
      <c r="C77" s="160"/>
      <c r="D77" s="28"/>
      <c r="E77" s="28"/>
      <c r="F77" s="28"/>
      <c r="G77" s="28"/>
      <c r="H77" s="28"/>
      <c r="I77" s="151"/>
      <c r="J77" s="151"/>
      <c r="K77" s="151"/>
      <c r="L77" s="151"/>
      <c r="M77" s="160"/>
      <c r="N77" s="160"/>
      <c r="O77" s="160"/>
      <c r="P77" s="160"/>
    </row>
    <row r="78" spans="2:16">
      <c r="B78" s="161" t="s">
        <v>44</v>
      </c>
      <c r="C78" s="160"/>
      <c r="D78" s="28"/>
      <c r="E78" s="160" t="str">
        <f>+"cl-ci_ias-1_"&amp;[1]Normas!$C$2&amp;"/archivos/cal_cl-ci_ias-1_"&amp;[1]Normas!$C$2&amp;"_role-220000" &amp;".xml"</f>
        <v>cl-ci_ias-1_2011-03-25/archivos/cal_cl-ci_ias-1_2011-03-25_role-220000.xml</v>
      </c>
      <c r="F78" s="162" t="s">
        <v>55</v>
      </c>
      <c r="G78" s="28"/>
      <c r="H78" s="28"/>
      <c r="I78" s="151"/>
      <c r="J78" s="151"/>
      <c r="K78" s="151"/>
      <c r="L78" s="151"/>
      <c r="M78" s="160"/>
      <c r="N78" s="160"/>
      <c r="O78" s="160"/>
      <c r="P78" s="160"/>
    </row>
    <row r="79" spans="2:16">
      <c r="B79" s="161" t="s">
        <v>785</v>
      </c>
      <c r="C79" s="160" t="s">
        <v>787</v>
      </c>
      <c r="D79" s="28"/>
      <c r="E79" s="28"/>
      <c r="F79" s="160" t="s">
        <v>791</v>
      </c>
      <c r="G79" s="160" t="s">
        <v>789</v>
      </c>
      <c r="H79" s="160" t="s">
        <v>790</v>
      </c>
      <c r="I79" s="151"/>
      <c r="J79" s="151"/>
      <c r="K79" s="151"/>
      <c r="L79" s="151"/>
      <c r="M79" s="160"/>
      <c r="N79" s="160"/>
      <c r="O79" s="160"/>
      <c r="P79" s="160"/>
    </row>
    <row r="80" spans="2:16">
      <c r="B80" s="161" t="s">
        <v>48</v>
      </c>
      <c r="C80" s="160"/>
      <c r="D80" s="28"/>
      <c r="E80" s="28"/>
      <c r="F80" s="28"/>
      <c r="G80" s="28"/>
      <c r="H80" s="28"/>
      <c r="I80" s="151"/>
      <c r="J80" s="151"/>
      <c r="K80" s="151"/>
      <c r="L80" s="151"/>
      <c r="M80" s="160"/>
      <c r="N80" s="160"/>
      <c r="O80" s="160"/>
      <c r="P80" s="160"/>
    </row>
    <row r="81" spans="2:16">
      <c r="B81" s="161" t="s">
        <v>44</v>
      </c>
      <c r="C81" s="160"/>
      <c r="D81" s="28"/>
      <c r="E81" s="160" t="str">
        <f>+"cl-ci_ias-1_"&amp;[1]Normas!$C$2&amp;"/archivos/def_cl-ci_ias-1_"&amp;[1]Normas!$C$2&amp;"_role-220000" &amp;".xml"</f>
        <v>cl-ci_ias-1_2011-03-25/archivos/def_cl-ci_ias-1_2011-03-25_role-220000.xml</v>
      </c>
      <c r="F81" s="162" t="s">
        <v>55</v>
      </c>
      <c r="G81" s="28"/>
      <c r="H81" s="28"/>
      <c r="I81" s="151"/>
      <c r="J81" s="151"/>
      <c r="K81" s="151"/>
      <c r="L81" s="151"/>
      <c r="M81" s="160"/>
      <c r="N81" s="160"/>
      <c r="O81" s="160"/>
      <c r="P81" s="160"/>
    </row>
    <row r="82" spans="2:16">
      <c r="B82" s="161" t="s">
        <v>174</v>
      </c>
      <c r="C82" s="160" t="s">
        <v>787</v>
      </c>
      <c r="D82" s="160" t="str">
        <f>+"ias-1_"&amp;[1]Normas!$C$2&amp;"_role-220000"</f>
        <v>ias-1_2011-03-25_role-220000</v>
      </c>
      <c r="E82" s="28"/>
      <c r="F82" s="160" t="s">
        <v>788</v>
      </c>
      <c r="G82" s="160" t="s">
        <v>789</v>
      </c>
      <c r="H82" s="160" t="s">
        <v>790</v>
      </c>
      <c r="I82" s="151"/>
      <c r="J82" s="151"/>
      <c r="K82" s="151"/>
      <c r="L82" s="151"/>
      <c r="M82" s="160"/>
      <c r="N82" s="160"/>
      <c r="O82" s="160"/>
      <c r="P82" s="160"/>
    </row>
    <row r="83" spans="2:16">
      <c r="B83" s="161" t="s">
        <v>48</v>
      </c>
      <c r="C83" s="28"/>
      <c r="D83" s="28"/>
      <c r="E83" s="28"/>
      <c r="F83" s="160"/>
      <c r="G83" s="160"/>
      <c r="H83" s="160"/>
      <c r="I83" s="151"/>
      <c r="J83" s="151"/>
      <c r="K83" s="151"/>
      <c r="L83" s="151"/>
      <c r="M83" s="160"/>
      <c r="N83" s="160"/>
      <c r="O83" s="160"/>
      <c r="P83" s="160"/>
    </row>
    <row r="84" spans="2:16" ht="14.25" customHeight="1">
      <c r="B84" s="161" t="s">
        <v>52</v>
      </c>
      <c r="C84" s="28"/>
      <c r="D84" s="151"/>
      <c r="E84" s="151"/>
      <c r="F84" s="151"/>
      <c r="G84" s="151"/>
      <c r="H84" s="151"/>
      <c r="I84" s="151"/>
      <c r="J84" s="151"/>
      <c r="K84" s="151"/>
      <c r="L84" s="151"/>
      <c r="M84" s="160"/>
      <c r="N84" s="160"/>
      <c r="O84" s="160"/>
      <c r="P84" s="160"/>
    </row>
    <row r="85" spans="2:16">
      <c r="B85" s="154" t="s">
        <v>36</v>
      </c>
      <c r="C85" s="155" t="str">
        <f>+"http://www.svs.cl/cl/fr/ci/"&amp;$E$1&amp;"/cl-ci_ias-1_"&amp;Normas!$C$2&amp;"_role-310000"</f>
        <v>http://www.svs.cl/cl/fr/ci/2012-12-18/cl-ci_ias-1_2012-03-29_role-310000</v>
      </c>
      <c r="D85" s="154" t="str">
        <f>+"ias-1_"&amp;Normas!$C$2&amp;"_role-310000"</f>
        <v>ias-1_2012-03-29_role-310000</v>
      </c>
      <c r="E85" s="164" t="str">
        <f>+"cl-ci_ias-1_"&amp;Normas!$C$2&amp;"/archivos/rol_cl-ci_ias-1_"&amp;Normas!$C$2&amp;"_role-310000" &amp;".xsd"</f>
        <v>cl-ci_ias-1_2012-03-29/archivos/rol_cl-ci_ias-1_2012-03-29_role-310000.xsd</v>
      </c>
      <c r="F85" s="162" t="s">
        <v>55</v>
      </c>
      <c r="G85" s="154"/>
      <c r="H85" s="154"/>
      <c r="I85" s="154"/>
      <c r="J85" s="154"/>
      <c r="K85" s="154"/>
      <c r="L85" s="154"/>
      <c r="M85" s="154"/>
    </row>
    <row r="86" spans="2:16">
      <c r="B86" s="152" t="s">
        <v>82</v>
      </c>
      <c r="C86" s="28" t="str">
        <f>+"ias-1_"&amp;Normas!$C$2&amp;"_role-310000"</f>
        <v>ias-1_2012-03-29_role-310000</v>
      </c>
      <c r="D86" s="150" t="s">
        <v>780</v>
      </c>
      <c r="E86" s="28" t="s">
        <v>792</v>
      </c>
      <c r="F86" s="28" t="s">
        <v>793</v>
      </c>
      <c r="G86" s="151"/>
      <c r="H86" s="151"/>
      <c r="I86" s="151"/>
      <c r="J86" s="151"/>
      <c r="K86" s="151"/>
      <c r="L86" s="151"/>
      <c r="M86" s="151"/>
    </row>
    <row r="87" spans="2:16">
      <c r="B87" s="152" t="s">
        <v>82</v>
      </c>
      <c r="C87" s="28" t="str">
        <f>+"ias-1_"&amp;Normas!$C$2&amp;"_role-310001"</f>
        <v>ias-1_2012-03-29_role-310001</v>
      </c>
      <c r="D87" s="150" t="s">
        <v>778</v>
      </c>
      <c r="E87" s="28" t="s">
        <v>794</v>
      </c>
      <c r="F87" s="28" t="s">
        <v>795</v>
      </c>
      <c r="G87" s="151"/>
      <c r="H87" s="151"/>
      <c r="I87" s="151"/>
      <c r="J87" s="151"/>
      <c r="K87" s="151"/>
      <c r="L87" s="151"/>
      <c r="M87" s="151"/>
    </row>
    <row r="88" spans="2:16">
      <c r="B88" s="28" t="s">
        <v>37</v>
      </c>
      <c r="C88" s="28" t="str">
        <f>+"http://www.svs.cl/cl/fr/ci/"&amp;$E$1</f>
        <v>http://www.svs.cl/cl/fr/ci/2012-12-18</v>
      </c>
      <c r="D88" s="151"/>
      <c r="E88" s="151" t="str">
        <f>+$E$11</f>
        <v>cl-ci_core_2012-12-18.xsd</v>
      </c>
      <c r="F88" s="151"/>
      <c r="G88" s="151"/>
      <c r="H88" s="151"/>
      <c r="I88" s="151"/>
      <c r="J88" s="151"/>
      <c r="K88" s="151"/>
      <c r="L88" s="151"/>
      <c r="M88" s="151"/>
    </row>
    <row r="89" spans="2:16">
      <c r="B89" s="152" t="s">
        <v>44</v>
      </c>
      <c r="C89" s="150"/>
      <c r="D89" s="28"/>
      <c r="E89" s="154" t="str">
        <f>+"cl-ci_ias-1_"&amp;Normas!$C$2&amp;"/archivos/pre_cl-ci_ias-1_"&amp;Normas!$C$2&amp;"_role-310000" &amp;".xml"</f>
        <v>cl-ci_ias-1_2012-03-29/archivos/pre_cl-ci_ias-1_2012-03-29_role-310000.xml</v>
      </c>
      <c r="F89" s="162" t="s">
        <v>55</v>
      </c>
      <c r="G89" s="28"/>
      <c r="H89" s="28"/>
      <c r="I89" s="151"/>
      <c r="J89" s="151"/>
      <c r="K89" s="151"/>
      <c r="L89" s="151"/>
      <c r="M89" s="151"/>
    </row>
    <row r="90" spans="2:16">
      <c r="B90" s="152" t="s">
        <v>51</v>
      </c>
      <c r="C90" s="28" t="s">
        <v>792</v>
      </c>
      <c r="D90" s="28"/>
      <c r="E90" s="28"/>
      <c r="F90" s="28" t="s">
        <v>796</v>
      </c>
      <c r="G90" s="28" t="s">
        <v>797</v>
      </c>
      <c r="H90" s="28" t="s">
        <v>798</v>
      </c>
      <c r="I90" s="151"/>
      <c r="J90" s="151"/>
      <c r="K90" s="151"/>
      <c r="L90" s="151"/>
      <c r="M90" s="151"/>
    </row>
    <row r="91" spans="2:16">
      <c r="B91" s="152" t="s">
        <v>48</v>
      </c>
      <c r="C91" s="150"/>
      <c r="D91" s="28"/>
      <c r="E91" s="28"/>
      <c r="F91" s="28"/>
      <c r="G91" s="28"/>
      <c r="H91" s="28"/>
      <c r="I91" s="150"/>
      <c r="J91" s="151"/>
      <c r="K91" s="151"/>
      <c r="L91" s="151"/>
      <c r="M91" s="151"/>
    </row>
    <row r="92" spans="2:16">
      <c r="B92" s="152" t="s">
        <v>44</v>
      </c>
      <c r="C92" s="150"/>
      <c r="D92" s="28"/>
      <c r="E92" s="154" t="str">
        <f>+"cl-ci_ias-1_"&amp;Normas!$C$2&amp;"/archivos/cal_cl-ci_ias-1_"&amp;Normas!$C$2&amp;"_role-310000" &amp;".xml"</f>
        <v>cl-ci_ias-1_2012-03-29/archivos/cal_cl-ci_ias-1_2012-03-29_role-310000.xml</v>
      </c>
      <c r="F92" s="162" t="s">
        <v>55</v>
      </c>
      <c r="G92" s="28"/>
      <c r="H92" s="28"/>
      <c r="I92" s="150"/>
      <c r="J92" s="151"/>
      <c r="K92" s="151"/>
      <c r="L92" s="151"/>
      <c r="M92" s="151"/>
    </row>
    <row r="93" spans="2:16">
      <c r="B93" s="152" t="s">
        <v>785</v>
      </c>
      <c r="C93" s="28" t="s">
        <v>792</v>
      </c>
      <c r="D93" s="28"/>
      <c r="E93" s="28"/>
      <c r="F93" s="28" t="s">
        <v>799</v>
      </c>
      <c r="G93" s="28" t="s">
        <v>797</v>
      </c>
      <c r="H93" s="28" t="s">
        <v>798</v>
      </c>
      <c r="I93" s="150"/>
      <c r="J93" s="151"/>
      <c r="K93" s="151"/>
      <c r="L93" s="151"/>
      <c r="M93" s="151"/>
    </row>
    <row r="94" spans="2:16">
      <c r="B94" s="152" t="s">
        <v>48</v>
      </c>
      <c r="C94" s="150"/>
      <c r="D94" s="28"/>
      <c r="E94" s="28"/>
      <c r="F94" s="28"/>
      <c r="G94" s="28"/>
      <c r="H94" s="28"/>
      <c r="I94" s="150"/>
      <c r="J94" s="151"/>
      <c r="K94" s="151"/>
      <c r="L94" s="151"/>
      <c r="M94" s="151"/>
    </row>
    <row r="95" spans="2:16">
      <c r="B95" s="152" t="s">
        <v>44</v>
      </c>
      <c r="C95" s="150"/>
      <c r="D95" s="28"/>
      <c r="E95" s="154" t="str">
        <f>+"cl-ci_ias-1_"&amp;Normas!$C$2&amp;"/archivos/cal_cl-ci_ias-1_"&amp;Normas!$C$2&amp;"_role-310000" &amp;".xml"</f>
        <v>cl-ci_ias-1_2012-03-29/archivos/cal_cl-ci_ias-1_2012-03-29_role-310000.xml</v>
      </c>
      <c r="F95" s="162" t="s">
        <v>55</v>
      </c>
      <c r="G95" s="28"/>
      <c r="H95" s="28"/>
      <c r="I95" s="150"/>
      <c r="J95" s="151"/>
      <c r="K95" s="151"/>
      <c r="L95" s="151"/>
      <c r="M95" s="151"/>
    </row>
    <row r="96" spans="2:16">
      <c r="B96" s="152" t="s">
        <v>785</v>
      </c>
      <c r="C96" s="28" t="s">
        <v>794</v>
      </c>
      <c r="D96" s="28"/>
      <c r="E96" s="28"/>
      <c r="F96" s="28" t="s">
        <v>800</v>
      </c>
      <c r="G96" s="28" t="s">
        <v>797</v>
      </c>
      <c r="H96" s="28" t="s">
        <v>798</v>
      </c>
      <c r="I96" s="151"/>
      <c r="J96" s="151"/>
      <c r="K96" s="151"/>
      <c r="L96" s="151"/>
      <c r="M96" s="151"/>
    </row>
    <row r="97" spans="2:13">
      <c r="B97" s="152" t="s">
        <v>48</v>
      </c>
      <c r="C97" s="150"/>
      <c r="D97" s="28"/>
      <c r="E97" s="28"/>
      <c r="F97" s="28"/>
      <c r="G97" s="28"/>
      <c r="H97" s="28"/>
      <c r="I97" s="151"/>
      <c r="J97" s="151"/>
      <c r="K97" s="151"/>
      <c r="L97" s="151"/>
      <c r="M97" s="151"/>
    </row>
    <row r="98" spans="2:13">
      <c r="B98" s="28" t="s">
        <v>44</v>
      </c>
      <c r="C98" s="151"/>
      <c r="D98" s="28"/>
      <c r="E98" s="154" t="str">
        <f>+"cl-ci_ias-1_"&amp;Normas!$C$2&amp;"/archivos/def_cl-ci_ias-1_"&amp;Normas!$C$2&amp;"_role-310000" &amp;".xml"</f>
        <v>cl-ci_ias-1_2012-03-29/archivos/def_cl-ci_ias-1_2012-03-29_role-310000.xml</v>
      </c>
      <c r="F98" s="162" t="s">
        <v>55</v>
      </c>
      <c r="G98" s="28"/>
      <c r="H98" s="28"/>
      <c r="I98" s="151"/>
      <c r="J98" s="151"/>
      <c r="K98" s="151"/>
      <c r="L98" s="151"/>
      <c r="M98" s="151"/>
    </row>
    <row r="99" spans="2:13">
      <c r="B99" s="28" t="s">
        <v>174</v>
      </c>
      <c r="C99" s="151" t="s">
        <v>792</v>
      </c>
      <c r="D99" s="28" t="str">
        <f>+"ias-1_"&amp;[1]Normas!$C$2&amp;"_role-310000"</f>
        <v>ias-1_2011-03-25_role-310000</v>
      </c>
      <c r="E99" s="28"/>
      <c r="F99" s="28" t="s">
        <v>796</v>
      </c>
      <c r="G99" s="28" t="s">
        <v>797</v>
      </c>
      <c r="H99" s="28" t="s">
        <v>798</v>
      </c>
      <c r="I99" s="151"/>
      <c r="J99" s="151"/>
      <c r="K99" s="151"/>
      <c r="L99" s="151"/>
      <c r="M99" s="151"/>
    </row>
    <row r="100" spans="2:13">
      <c r="B100" s="28" t="s">
        <v>48</v>
      </c>
      <c r="C100" s="151"/>
      <c r="D100" s="28"/>
      <c r="E100" s="28"/>
      <c r="F100" s="28"/>
      <c r="G100" s="28"/>
      <c r="H100" s="28"/>
      <c r="I100" s="151"/>
      <c r="J100" s="151"/>
      <c r="K100" s="151"/>
      <c r="L100" s="151"/>
      <c r="M100" s="151"/>
    </row>
    <row r="101" spans="2:13">
      <c r="B101" s="151" t="s">
        <v>52</v>
      </c>
      <c r="C101" s="28"/>
      <c r="D101" s="150"/>
      <c r="E101" s="150"/>
      <c r="F101" s="150"/>
      <c r="G101" s="150"/>
      <c r="H101" s="150"/>
      <c r="I101" s="150"/>
      <c r="J101" s="150"/>
      <c r="K101" s="150"/>
      <c r="L101" s="150"/>
      <c r="M101" s="150"/>
    </row>
    <row r="102" spans="2:13">
      <c r="B102" s="154" t="s">
        <v>36</v>
      </c>
      <c r="C102" s="155" t="str">
        <f>+"http://www.svs.cl/cl/fr/ci/"&amp;$E$1&amp;"/cl-ci_ias-1_"&amp;Normas!$C$2&amp;"_role-320000"</f>
        <v>http://www.svs.cl/cl/fr/ci/2012-12-18/cl-ci_ias-1_2012-03-29_role-320000</v>
      </c>
      <c r="D102" s="154" t="str">
        <f>+"ias-1_"&amp;Normas!$C$2&amp;"_role-320000"</f>
        <v>ias-1_2012-03-29_role-320000</v>
      </c>
      <c r="E102" s="164" t="str">
        <f>+"cl-ci_ias-1_"&amp;Normas!$C$2&amp;"/archivos/rol_cl-ci_ias-1_"&amp;Normas!$C$2&amp;"_role-320000" &amp;".xsd"</f>
        <v>cl-ci_ias-1_2012-03-29/archivos/rol_cl-ci_ias-1_2012-03-29_role-320000.xsd</v>
      </c>
      <c r="F102" s="154" t="s">
        <v>55</v>
      </c>
      <c r="G102" s="154"/>
      <c r="H102" s="154"/>
      <c r="I102" s="154"/>
      <c r="J102" s="154"/>
      <c r="K102" s="154"/>
      <c r="L102" s="154"/>
      <c r="M102" s="154"/>
    </row>
    <row r="103" spans="2:13">
      <c r="B103" s="152" t="s">
        <v>82</v>
      </c>
      <c r="C103" s="28" t="str">
        <f>+"ias-1_"&amp;Normas!$C$2&amp;"_role-320000"</f>
        <v>ias-1_2012-03-29_role-320000</v>
      </c>
      <c r="D103" s="150" t="s">
        <v>780</v>
      </c>
      <c r="E103" s="28" t="s">
        <v>801</v>
      </c>
      <c r="F103" s="28" t="s">
        <v>802</v>
      </c>
      <c r="G103" s="151"/>
      <c r="H103" s="151"/>
      <c r="I103" s="151"/>
      <c r="J103" s="151"/>
      <c r="K103" s="151"/>
      <c r="L103" s="151"/>
      <c r="M103" s="151"/>
    </row>
    <row r="104" spans="2:13">
      <c r="B104" s="152" t="s">
        <v>82</v>
      </c>
      <c r="C104" s="28" t="str">
        <f>+"ias-1_"&amp;Normas!$C$2&amp;"_role-320001"</f>
        <v>ias-1_2012-03-29_role-320001</v>
      </c>
      <c r="D104" s="150" t="s">
        <v>778</v>
      </c>
      <c r="E104" s="28" t="s">
        <v>803</v>
      </c>
      <c r="F104" s="28" t="s">
        <v>804</v>
      </c>
      <c r="G104" s="151"/>
      <c r="H104" s="151"/>
      <c r="I104" s="151"/>
      <c r="J104" s="151"/>
      <c r="K104" s="151"/>
      <c r="L104" s="151"/>
      <c r="M104" s="151"/>
    </row>
    <row r="105" spans="2:13">
      <c r="B105" s="28" t="s">
        <v>37</v>
      </c>
      <c r="C105" s="28" t="str">
        <f>+"http://www.svs.cl/cl/fr/ci/"&amp;$E$1</f>
        <v>http://www.svs.cl/cl/fr/ci/2012-12-18</v>
      </c>
      <c r="D105" s="151"/>
      <c r="E105" s="151" t="str">
        <f>+$E$11</f>
        <v>cl-ci_core_2012-12-18.xsd</v>
      </c>
      <c r="F105" s="151"/>
      <c r="G105" s="151"/>
      <c r="H105" s="151"/>
      <c r="I105" s="151"/>
      <c r="J105" s="151"/>
      <c r="K105" s="151"/>
      <c r="L105" s="151"/>
      <c r="M105" s="151"/>
    </row>
    <row r="106" spans="2:13">
      <c r="B106" s="152" t="s">
        <v>44</v>
      </c>
      <c r="C106" s="150"/>
      <c r="D106" s="28"/>
      <c r="E106" s="154" t="str">
        <f>+"cl-ci_ias-1_"&amp;Normas!$C$2&amp;"/archivos/cal_cl-ci_ias-1_"&amp;Normas!$C$2&amp;"_role-320000" &amp;".xml"</f>
        <v>cl-ci_ias-1_2012-03-29/archivos/cal_cl-ci_ias-1_2012-03-29_role-320000.xml</v>
      </c>
      <c r="F106" s="162" t="s">
        <v>55</v>
      </c>
      <c r="G106" s="28"/>
      <c r="H106" s="28"/>
      <c r="I106" s="151"/>
      <c r="J106" s="151"/>
      <c r="K106" s="151"/>
      <c r="L106" s="151"/>
      <c r="M106" s="151"/>
    </row>
    <row r="107" spans="2:13">
      <c r="B107" s="152" t="s">
        <v>785</v>
      </c>
      <c r="C107" s="28" t="s">
        <v>801</v>
      </c>
      <c r="D107" s="28"/>
      <c r="E107" s="28"/>
      <c r="F107" s="28" t="s">
        <v>805</v>
      </c>
      <c r="G107" s="28" t="s">
        <v>806</v>
      </c>
      <c r="H107" s="28" t="s">
        <v>807</v>
      </c>
      <c r="I107" s="151"/>
      <c r="J107" s="151"/>
      <c r="K107" s="151"/>
      <c r="L107" s="151"/>
      <c r="M107" s="151"/>
    </row>
    <row r="108" spans="2:13">
      <c r="B108" s="152" t="s">
        <v>48</v>
      </c>
      <c r="C108" s="150"/>
      <c r="D108" s="28"/>
      <c r="E108" s="28"/>
      <c r="F108" s="28"/>
      <c r="G108" s="28"/>
      <c r="H108" s="28"/>
      <c r="I108" s="151"/>
      <c r="J108" s="151"/>
      <c r="K108" s="151"/>
      <c r="L108" s="151"/>
      <c r="M108" s="151"/>
    </row>
    <row r="109" spans="2:13">
      <c r="B109" s="152" t="s">
        <v>44</v>
      </c>
      <c r="C109" s="150"/>
      <c r="D109" s="28"/>
      <c r="E109" s="154" t="str">
        <f>+"cl-ci_ias-1_"&amp;Normas!$C$2&amp;"/archivos/cal_cl-ci_ias-1_"&amp;Normas!$C$2&amp;"_role-320000" &amp;".xml"</f>
        <v>cl-ci_ias-1_2012-03-29/archivos/cal_cl-ci_ias-1_2012-03-29_role-320000.xml</v>
      </c>
      <c r="F109" s="162" t="s">
        <v>55</v>
      </c>
      <c r="G109" s="28"/>
      <c r="H109" s="28"/>
      <c r="I109" s="151"/>
      <c r="J109" s="151"/>
      <c r="K109" s="151"/>
      <c r="L109" s="151"/>
      <c r="M109" s="151"/>
    </row>
    <row r="110" spans="2:13">
      <c r="B110" s="152" t="s">
        <v>785</v>
      </c>
      <c r="C110" s="28" t="s">
        <v>803</v>
      </c>
      <c r="D110" s="28"/>
      <c r="E110" s="28"/>
      <c r="F110" s="28" t="s">
        <v>808</v>
      </c>
      <c r="G110" s="28" t="s">
        <v>806</v>
      </c>
      <c r="H110" s="28" t="s">
        <v>807</v>
      </c>
      <c r="I110" s="151"/>
      <c r="J110" s="151"/>
      <c r="K110" s="151"/>
      <c r="L110" s="151"/>
      <c r="M110" s="151"/>
    </row>
    <row r="111" spans="2:13">
      <c r="B111" s="152" t="s">
        <v>48</v>
      </c>
      <c r="C111" s="150"/>
      <c r="D111" s="28"/>
      <c r="E111" s="28"/>
      <c r="F111" s="28"/>
      <c r="G111" s="28"/>
      <c r="H111" s="28"/>
      <c r="I111" s="151"/>
      <c r="J111" s="151"/>
      <c r="K111" s="151"/>
      <c r="L111" s="151"/>
      <c r="M111" s="151"/>
    </row>
    <row r="112" spans="2:13">
      <c r="B112" s="152" t="s">
        <v>44</v>
      </c>
      <c r="C112" s="28"/>
      <c r="D112" s="28"/>
      <c r="E112" s="154" t="str">
        <f>+"cl-ci_ias-1_"&amp;Normas!$C$2&amp;"/archivos/pre_cl-ci_ias-1_"&amp;Normas!$C$2&amp;"_role-320000" &amp;".xml"</f>
        <v>cl-ci_ias-1_2012-03-29/archivos/pre_cl-ci_ias-1_2012-03-29_role-320000.xml</v>
      </c>
      <c r="F112" s="162" t="s">
        <v>55</v>
      </c>
      <c r="G112" s="28"/>
      <c r="H112" s="28"/>
      <c r="I112" s="150"/>
      <c r="J112" s="150"/>
      <c r="K112" s="150"/>
      <c r="L112" s="150"/>
      <c r="M112" s="150"/>
    </row>
    <row r="113" spans="2:13">
      <c r="B113" s="152" t="s">
        <v>51</v>
      </c>
      <c r="C113" s="28" t="s">
        <v>801</v>
      </c>
      <c r="D113" s="28"/>
      <c r="E113" s="28"/>
      <c r="F113" s="28" t="s">
        <v>809</v>
      </c>
      <c r="G113" s="28" t="s">
        <v>806</v>
      </c>
      <c r="H113" s="28" t="s">
        <v>807</v>
      </c>
      <c r="I113" s="150"/>
      <c r="J113" s="150"/>
      <c r="K113" s="150"/>
      <c r="L113" s="150"/>
      <c r="M113" s="150"/>
    </row>
    <row r="114" spans="2:13">
      <c r="B114" s="152" t="s">
        <v>48</v>
      </c>
      <c r="C114" s="28"/>
      <c r="D114" s="28"/>
      <c r="E114" s="28"/>
      <c r="F114" s="28"/>
      <c r="G114" s="28"/>
      <c r="H114" s="28"/>
      <c r="I114" s="150"/>
      <c r="J114" s="150"/>
      <c r="K114" s="150"/>
      <c r="L114" s="150"/>
      <c r="M114" s="150"/>
    </row>
    <row r="115" spans="2:13">
      <c r="B115" s="28" t="s">
        <v>44</v>
      </c>
      <c r="C115" s="28"/>
      <c r="D115" s="28"/>
      <c r="E115" s="154" t="str">
        <f>+"cl-ci_ias-1_"&amp;Normas!$C$2&amp;"/archivos/def_cl-ci_ias-1_"&amp;Normas!$C$2&amp;"_role-320000" &amp;".xml"</f>
        <v>cl-ci_ias-1_2012-03-29/archivos/def_cl-ci_ias-1_2012-03-29_role-320000.xml</v>
      </c>
      <c r="F115" s="162" t="s">
        <v>55</v>
      </c>
      <c r="G115" s="28"/>
      <c r="H115" s="28"/>
      <c r="I115" s="151"/>
      <c r="J115" s="151"/>
      <c r="K115" s="151"/>
      <c r="L115" s="151"/>
      <c r="M115" s="151"/>
    </row>
    <row r="116" spans="2:13">
      <c r="B116" s="28" t="s">
        <v>174</v>
      </c>
      <c r="C116" s="28" t="s">
        <v>801</v>
      </c>
      <c r="D116" s="28" t="str">
        <f>+"ias-1_"&amp;Normas!$C$2&amp;"_role-320000"</f>
        <v>ias-1_2012-03-29_role-320000</v>
      </c>
      <c r="E116" s="28"/>
      <c r="F116" s="28" t="s">
        <v>809</v>
      </c>
      <c r="G116" s="28" t="s">
        <v>806</v>
      </c>
      <c r="H116" s="28" t="s">
        <v>807</v>
      </c>
      <c r="I116" s="151"/>
      <c r="J116" s="151"/>
      <c r="K116" s="151"/>
      <c r="L116" s="151"/>
      <c r="M116" s="151"/>
    </row>
    <row r="117" spans="2:13">
      <c r="B117" s="28" t="s">
        <v>48</v>
      </c>
      <c r="C117" s="28"/>
      <c r="D117" s="28"/>
      <c r="E117" s="28"/>
      <c r="F117" s="28"/>
      <c r="G117" s="28"/>
      <c r="H117" s="28"/>
      <c r="I117" s="151"/>
      <c r="J117" s="151"/>
      <c r="K117" s="151"/>
      <c r="L117" s="151"/>
      <c r="M117" s="151"/>
    </row>
    <row r="118" spans="2:13">
      <c r="B118" s="151" t="s">
        <v>52</v>
      </c>
      <c r="C118" s="28"/>
      <c r="D118" s="151"/>
      <c r="E118" s="151"/>
      <c r="F118" s="151"/>
      <c r="G118" s="151"/>
      <c r="H118" s="151"/>
      <c r="I118" s="151"/>
      <c r="J118" s="151"/>
      <c r="K118" s="151"/>
      <c r="L118" s="151"/>
      <c r="M118" s="151"/>
    </row>
    <row r="119" spans="2:13">
      <c r="B119" s="154" t="s">
        <v>36</v>
      </c>
      <c r="C119" s="155" t="str">
        <f>+"http://www.svs.cl/cl/fr/ci/"&amp;$E$1&amp;"/cl-ci_ias-1_"&amp;Normas!$C$2&amp;"_role-420000"</f>
        <v>http://www.svs.cl/cl/fr/ci/2012-12-18/cl-ci_ias-1_2012-03-29_role-420000</v>
      </c>
      <c r="D119" s="154" t="str">
        <f>+"ias-1_"&amp;Normas!$C$2&amp;"_role-420000"</f>
        <v>ias-1_2012-03-29_role-420000</v>
      </c>
      <c r="E119" s="164" t="str">
        <f>+"cl-ci_ias-1_"&amp;Normas!$C$2&amp;"/archivos/rol_cl-ci_ias-1_"&amp;Normas!$C$2&amp;"_role-420000" &amp;".xsd"</f>
        <v>cl-ci_ias-1_2012-03-29/archivos/rol_cl-ci_ias-1_2012-03-29_role-420000.xsd</v>
      </c>
      <c r="F119" s="155" t="s">
        <v>55</v>
      </c>
      <c r="G119" s="155"/>
      <c r="H119" s="155"/>
      <c r="I119" s="154"/>
      <c r="J119" s="154"/>
      <c r="K119" s="154"/>
      <c r="L119" s="154"/>
      <c r="M119" s="154"/>
    </row>
    <row r="120" spans="2:13">
      <c r="B120" s="152" t="s">
        <v>82</v>
      </c>
      <c r="C120" s="28" t="str">
        <f>+"ias-1_"&amp;Normas!$C$2&amp;"_role-420000"</f>
        <v>ias-1_2012-03-29_role-420000</v>
      </c>
      <c r="D120" s="150" t="s">
        <v>780</v>
      </c>
      <c r="E120" s="28" t="s">
        <v>810</v>
      </c>
      <c r="F120" s="28" t="s">
        <v>811</v>
      </c>
      <c r="G120" s="151"/>
      <c r="H120" s="151"/>
      <c r="I120" s="151"/>
      <c r="J120" s="151"/>
      <c r="K120" s="151"/>
      <c r="L120" s="151"/>
      <c r="M120" s="151"/>
    </row>
    <row r="121" spans="2:13">
      <c r="B121" s="152" t="s">
        <v>82</v>
      </c>
      <c r="C121" s="28" t="str">
        <f>+"ias-1_"&amp;Normas!$C$2&amp;"_role-420001"</f>
        <v>ias-1_2012-03-29_role-420001</v>
      </c>
      <c r="D121" s="150" t="s">
        <v>778</v>
      </c>
      <c r="E121" s="28" t="s">
        <v>812</v>
      </c>
      <c r="F121" s="28" t="s">
        <v>813</v>
      </c>
      <c r="G121" s="151"/>
      <c r="H121" s="151"/>
      <c r="I121" s="151"/>
      <c r="J121" s="151"/>
      <c r="K121" s="151"/>
      <c r="L121" s="151"/>
      <c r="M121" s="151"/>
    </row>
    <row r="122" spans="2:13">
      <c r="B122" s="28" t="s">
        <v>37</v>
      </c>
      <c r="C122" s="28" t="str">
        <f>+"http://www.svs.cl/cl/fr/ci/"&amp;$E$1</f>
        <v>http://www.svs.cl/cl/fr/ci/2012-12-18</v>
      </c>
      <c r="D122" s="28"/>
      <c r="E122" s="151" t="str">
        <f>+$E$11</f>
        <v>cl-ci_core_2012-12-18.xsd</v>
      </c>
      <c r="F122" s="28"/>
      <c r="G122" s="28"/>
      <c r="H122" s="28"/>
      <c r="I122" s="151"/>
      <c r="J122" s="151"/>
      <c r="K122" s="151"/>
      <c r="L122" s="151"/>
      <c r="M122" s="151"/>
    </row>
    <row r="123" spans="2:13">
      <c r="B123" s="152" t="s">
        <v>44</v>
      </c>
      <c r="C123" s="28"/>
      <c r="D123" s="28"/>
      <c r="E123" s="154" t="str">
        <f>+"cl-ci_ias-1_"&amp;Normas!$C$2&amp;"/archivos/pre_cl-ci_ias-1_"&amp;Normas!$C$2&amp;"_role-420000" &amp;".xml"</f>
        <v>cl-ci_ias-1_2012-03-29/archivos/pre_cl-ci_ias-1_2012-03-29_role-420000.xml</v>
      </c>
      <c r="F123" s="162" t="s">
        <v>55</v>
      </c>
      <c r="G123" s="152"/>
      <c r="H123" s="152"/>
      <c r="I123" s="150"/>
      <c r="J123" s="150"/>
      <c r="K123" s="150"/>
      <c r="L123" s="150"/>
      <c r="M123" s="150"/>
    </row>
    <row r="124" spans="2:13">
      <c r="B124" s="152" t="s">
        <v>51</v>
      </c>
      <c r="C124" s="28" t="s">
        <v>810</v>
      </c>
      <c r="D124" s="28"/>
      <c r="E124" s="28"/>
      <c r="F124" s="28" t="s">
        <v>814</v>
      </c>
      <c r="G124" s="28" t="s">
        <v>815</v>
      </c>
      <c r="H124" s="28" t="s">
        <v>816</v>
      </c>
      <c r="I124" s="150"/>
      <c r="J124" s="150"/>
      <c r="K124" s="150"/>
      <c r="L124" s="150"/>
      <c r="M124" s="150"/>
    </row>
    <row r="125" spans="2:13">
      <c r="B125" s="152" t="s">
        <v>48</v>
      </c>
      <c r="C125" s="28"/>
      <c r="D125" s="28"/>
      <c r="E125" s="28"/>
      <c r="F125" s="28"/>
      <c r="G125" s="28"/>
      <c r="H125" s="28"/>
      <c r="I125" s="150"/>
      <c r="J125" s="150"/>
      <c r="K125" s="150"/>
      <c r="L125" s="150"/>
      <c r="M125" s="150"/>
    </row>
    <row r="126" spans="2:13">
      <c r="B126" s="28" t="s">
        <v>44</v>
      </c>
      <c r="C126" s="28"/>
      <c r="D126" s="28"/>
      <c r="E126" s="154" t="str">
        <f>+"cl-ci_ias-1_"&amp;Normas!$C$2&amp;"/archivos/cal_cl-ci_ias-1_"&amp;Normas!$C$2&amp;"_role-420000" &amp;".xml"</f>
        <v>cl-ci_ias-1_2012-03-29/archivos/cal_cl-ci_ias-1_2012-03-29_role-420000.xml</v>
      </c>
      <c r="F126" s="162" t="s">
        <v>55</v>
      </c>
      <c r="G126" s="28"/>
      <c r="H126" s="28"/>
      <c r="I126" s="151"/>
      <c r="J126" s="151"/>
      <c r="K126" s="151"/>
      <c r="L126" s="151"/>
      <c r="M126" s="151"/>
    </row>
    <row r="127" spans="2:13">
      <c r="B127" s="152" t="s">
        <v>785</v>
      </c>
      <c r="C127" s="28" t="s">
        <v>810</v>
      </c>
      <c r="D127" s="28"/>
      <c r="E127" s="28"/>
      <c r="F127" s="28" t="s">
        <v>817</v>
      </c>
      <c r="G127" s="28" t="s">
        <v>815</v>
      </c>
      <c r="H127" s="28" t="s">
        <v>816</v>
      </c>
      <c r="I127" s="150"/>
      <c r="J127" s="150"/>
      <c r="K127" s="150"/>
      <c r="L127" s="150"/>
      <c r="M127" s="150"/>
    </row>
    <row r="128" spans="2:13">
      <c r="B128" s="152" t="s">
        <v>48</v>
      </c>
      <c r="C128" s="28"/>
      <c r="D128" s="28"/>
      <c r="E128" s="28"/>
      <c r="F128" s="28"/>
      <c r="G128" s="28"/>
      <c r="H128" s="28"/>
      <c r="I128" s="150"/>
      <c r="J128" s="150"/>
      <c r="K128" s="150"/>
      <c r="L128" s="150"/>
      <c r="M128" s="150"/>
    </row>
    <row r="129" spans="2:13">
      <c r="B129" s="28" t="s">
        <v>44</v>
      </c>
      <c r="C129" s="28"/>
      <c r="D129" s="28"/>
      <c r="E129" s="154" t="str">
        <f>+"cl-ci_ias-1_"&amp;Normas!$C$2&amp;"/archivos/cal_cl-ci_ias-1_"&amp;Normas!$C$2&amp;"_role-420000" &amp;".xml"</f>
        <v>cl-ci_ias-1_2012-03-29/archivos/cal_cl-ci_ias-1_2012-03-29_role-420000.xml</v>
      </c>
      <c r="F129" s="162" t="s">
        <v>55</v>
      </c>
      <c r="G129" s="28"/>
      <c r="H129" s="28"/>
      <c r="I129" s="151"/>
      <c r="J129" s="151"/>
      <c r="K129" s="151"/>
      <c r="L129" s="151"/>
      <c r="M129" s="151"/>
    </row>
    <row r="130" spans="2:13">
      <c r="B130" s="152" t="s">
        <v>785</v>
      </c>
      <c r="C130" s="28" t="s">
        <v>812</v>
      </c>
      <c r="D130" s="28"/>
      <c r="E130" s="28"/>
      <c r="F130" s="28" t="s">
        <v>818</v>
      </c>
      <c r="G130" s="28" t="s">
        <v>815</v>
      </c>
      <c r="H130" s="28" t="s">
        <v>816</v>
      </c>
      <c r="I130" s="150"/>
      <c r="J130" s="150"/>
      <c r="K130" s="150"/>
      <c r="L130" s="150"/>
      <c r="M130" s="150"/>
    </row>
    <row r="131" spans="2:13">
      <c r="B131" s="152" t="s">
        <v>48</v>
      </c>
      <c r="C131" s="28"/>
      <c r="D131" s="28"/>
      <c r="E131" s="28"/>
      <c r="F131" s="28"/>
      <c r="G131" s="28"/>
      <c r="H131" s="28"/>
      <c r="I131" s="150"/>
      <c r="J131" s="150"/>
      <c r="K131" s="150"/>
      <c r="L131" s="150"/>
      <c r="M131" s="150"/>
    </row>
    <row r="132" spans="2:13">
      <c r="B132" s="151" t="s">
        <v>52</v>
      </c>
      <c r="C132" s="28"/>
      <c r="D132" s="151"/>
      <c r="E132" s="151"/>
      <c r="F132" s="151"/>
      <c r="G132" s="151"/>
      <c r="H132" s="151"/>
      <c r="I132" s="151"/>
      <c r="J132" s="151"/>
      <c r="K132" s="151"/>
      <c r="L132" s="151"/>
      <c r="M132" s="151"/>
    </row>
    <row r="133" spans="2:13">
      <c r="B133" s="154" t="s">
        <v>36</v>
      </c>
      <c r="C133" s="155" t="str">
        <f>+"http://www.svs.cl/cl/fr/ci/"&amp;$E$1&amp;"/cl-ci_ias-7_"&amp;Normas!$C$4&amp;"_role-510000"</f>
        <v>http://www.svs.cl/cl/fr/ci/2012-12-18/cl-ci_ias-7_2012-03-29_role-510000</v>
      </c>
      <c r="D133" s="154" t="str">
        <f>+"ias-7_"&amp;Normas!$C$4&amp;"_role-510000"</f>
        <v>ias-7_2012-03-29_role-510000</v>
      </c>
      <c r="E133" s="164" t="str">
        <f>+"cl-ci_ias-7_"&amp;Normas!$C$2&amp;"/archivos/rol_cl-ci_ias-7_"&amp;Normas!$C$2&amp;"_role-510000" &amp;".xsd"</f>
        <v>cl-ci_ias-7_2012-03-29/archivos/rol_cl-ci_ias-7_2012-03-29_role-510000.xsd</v>
      </c>
      <c r="F133" s="154" t="s">
        <v>55</v>
      </c>
      <c r="G133" s="154"/>
      <c r="H133" s="154"/>
      <c r="I133" s="154"/>
      <c r="J133" s="154"/>
      <c r="K133" s="154"/>
      <c r="L133" s="154"/>
      <c r="M133" s="154"/>
    </row>
    <row r="134" spans="2:13">
      <c r="B134" s="152" t="s">
        <v>82</v>
      </c>
      <c r="C134" s="28" t="str">
        <f>+"ias-7_"&amp;Normas!$C$4&amp;"_role-510000"</f>
        <v>ias-7_2012-03-29_role-510000</v>
      </c>
      <c r="D134" s="150" t="s">
        <v>780</v>
      </c>
      <c r="E134" s="28" t="s">
        <v>819</v>
      </c>
      <c r="F134" s="28" t="s">
        <v>820</v>
      </c>
      <c r="G134" s="151"/>
      <c r="H134" s="151"/>
      <c r="I134" s="151"/>
      <c r="J134" s="151"/>
      <c r="K134" s="151"/>
      <c r="L134" s="151"/>
      <c r="M134" s="151"/>
    </row>
    <row r="135" spans="2:13">
      <c r="B135" s="28" t="s">
        <v>37</v>
      </c>
      <c r="C135" s="28" t="str">
        <f>+"http://www.svs.cl/cl/fr/ci/"&amp;$E$1</f>
        <v>http://www.svs.cl/cl/fr/ci/2012-12-18</v>
      </c>
      <c r="D135" s="151"/>
      <c r="E135" s="151" t="str">
        <f>$E$11</f>
        <v>cl-ci_core_2012-12-18.xsd</v>
      </c>
      <c r="F135" s="151"/>
      <c r="G135" s="151"/>
      <c r="H135" s="151"/>
      <c r="I135" s="151"/>
      <c r="J135" s="151"/>
      <c r="K135" s="151"/>
      <c r="L135" s="151"/>
      <c r="M135" s="151"/>
    </row>
    <row r="136" spans="2:13">
      <c r="B136" s="152" t="s">
        <v>44</v>
      </c>
      <c r="C136" s="150"/>
      <c r="D136" s="28"/>
      <c r="E136" s="154" t="str">
        <f>+"cl-ci_ias-7_"&amp;Normas!$C$4&amp;"/archivos/pre_cl-ci_ias-7_"&amp;Normas!$C$4&amp;"_role-510000" &amp;".xml"</f>
        <v>cl-ci_ias-7_2012-03-29/archivos/pre_cl-ci_ias-7_2012-03-29_role-510000.xml</v>
      </c>
      <c r="F136" s="162" t="s">
        <v>55</v>
      </c>
      <c r="G136" s="28"/>
      <c r="H136" s="28"/>
      <c r="I136" s="151"/>
      <c r="J136" s="151"/>
      <c r="K136" s="151"/>
      <c r="L136" s="151"/>
      <c r="M136" s="151"/>
    </row>
    <row r="137" spans="2:13">
      <c r="B137" s="152" t="s">
        <v>51</v>
      </c>
      <c r="C137" s="28" t="s">
        <v>819</v>
      </c>
      <c r="D137" s="28"/>
      <c r="E137" s="28"/>
      <c r="F137" s="28" t="s">
        <v>821</v>
      </c>
      <c r="G137" s="28" t="s">
        <v>822</v>
      </c>
      <c r="H137" s="28" t="s">
        <v>823</v>
      </c>
      <c r="I137" s="151"/>
      <c r="J137" s="151"/>
      <c r="K137" s="151"/>
      <c r="L137" s="151"/>
      <c r="M137" s="151"/>
    </row>
    <row r="138" spans="2:13">
      <c r="B138" s="152" t="s">
        <v>48</v>
      </c>
      <c r="C138" s="150"/>
      <c r="D138" s="28"/>
      <c r="E138" s="28"/>
      <c r="F138" s="28"/>
      <c r="G138" s="28"/>
      <c r="H138" s="28"/>
      <c r="I138" s="151"/>
      <c r="J138" s="151"/>
      <c r="K138" s="151"/>
      <c r="L138" s="151"/>
      <c r="M138" s="151"/>
    </row>
    <row r="139" spans="2:13">
      <c r="B139" s="28" t="s">
        <v>44</v>
      </c>
      <c r="C139" s="28"/>
      <c r="D139" s="28"/>
      <c r="E139" s="154" t="str">
        <f>+"cl-ci_ias-7_"&amp;Normas!$C$4&amp;"/archivos/cal_cl-ci_ias-7_"&amp;Normas!$C$4&amp;"_role-510000" &amp;".xml"</f>
        <v>cl-ci_ias-7_2012-03-29/archivos/cal_cl-ci_ias-7_2012-03-29_role-510000.xml</v>
      </c>
      <c r="F139" s="162" t="s">
        <v>55</v>
      </c>
      <c r="G139" s="28"/>
      <c r="H139" s="28"/>
      <c r="I139" s="151"/>
      <c r="J139" s="151"/>
      <c r="K139" s="151"/>
      <c r="L139" s="151"/>
      <c r="M139" s="151"/>
    </row>
    <row r="140" spans="2:13">
      <c r="B140" s="28" t="s">
        <v>785</v>
      </c>
      <c r="C140" s="28" t="s">
        <v>819</v>
      </c>
      <c r="D140" s="28"/>
      <c r="E140" s="28"/>
      <c r="F140" s="28" t="s">
        <v>824</v>
      </c>
      <c r="G140" s="28" t="s">
        <v>822</v>
      </c>
      <c r="H140" s="28" t="s">
        <v>823</v>
      </c>
      <c r="I140" s="151"/>
      <c r="J140" s="151"/>
      <c r="K140" s="151"/>
      <c r="L140" s="151"/>
      <c r="M140" s="151"/>
    </row>
    <row r="141" spans="2:13">
      <c r="B141" s="28" t="s">
        <v>48</v>
      </c>
      <c r="C141" s="28"/>
      <c r="D141" s="28"/>
      <c r="E141" s="28"/>
      <c r="F141" s="28"/>
      <c r="G141" s="28"/>
      <c r="H141" s="28"/>
      <c r="I141" s="151"/>
      <c r="J141" s="151"/>
      <c r="K141" s="151"/>
      <c r="L141" s="151"/>
      <c r="M141" s="151"/>
    </row>
    <row r="142" spans="2:13">
      <c r="B142" s="28" t="s">
        <v>44</v>
      </c>
      <c r="C142" s="28"/>
      <c r="D142" s="28"/>
      <c r="E142" s="154" t="str">
        <f>+"cl-ci_ias-7_"&amp;Normas!$C$4&amp;"/archivos/def_cl-ci_ias-7_"&amp;Normas!$C$4&amp;"_role-510000" &amp;".xml"</f>
        <v>cl-ci_ias-7_2012-03-29/archivos/def_cl-ci_ias-7_2012-03-29_role-510000.xml</v>
      </c>
      <c r="F142" s="162" t="s">
        <v>55</v>
      </c>
      <c r="G142" s="28"/>
      <c r="H142" s="28"/>
      <c r="I142" s="151"/>
      <c r="J142" s="151"/>
      <c r="K142" s="151"/>
      <c r="L142" s="151"/>
      <c r="M142" s="151"/>
    </row>
    <row r="143" spans="2:13">
      <c r="B143" s="28" t="s">
        <v>174</v>
      </c>
      <c r="C143" s="28" t="s">
        <v>819</v>
      </c>
      <c r="D143" s="28" t="str">
        <f>+"ias-7_"&amp;Normas!$C$4&amp;"_role-510000"</f>
        <v>ias-7_2012-03-29_role-510000</v>
      </c>
      <c r="E143" s="28"/>
      <c r="F143" s="28" t="s">
        <v>821</v>
      </c>
      <c r="G143" s="28" t="s">
        <v>822</v>
      </c>
      <c r="H143" s="28" t="s">
        <v>823</v>
      </c>
      <c r="I143" s="151"/>
      <c r="J143" s="151"/>
      <c r="K143" s="151"/>
      <c r="L143" s="151"/>
      <c r="M143" s="151"/>
    </row>
    <row r="144" spans="2:13">
      <c r="B144" s="28" t="s">
        <v>48</v>
      </c>
      <c r="C144" s="28"/>
      <c r="D144" s="28"/>
      <c r="E144" s="28"/>
      <c r="F144" s="28"/>
      <c r="G144" s="28"/>
      <c r="H144" s="28"/>
      <c r="I144" s="151"/>
      <c r="J144" s="151"/>
      <c r="K144" s="151"/>
      <c r="L144" s="151"/>
      <c r="M144" s="151"/>
    </row>
    <row r="145" spans="2:13">
      <c r="B145" s="151" t="s">
        <v>52</v>
      </c>
      <c r="C145" s="28"/>
      <c r="D145" s="151"/>
      <c r="E145" s="151"/>
      <c r="F145" s="151"/>
      <c r="G145" s="151"/>
      <c r="H145" s="151"/>
      <c r="I145" s="151"/>
      <c r="J145" s="151"/>
      <c r="K145" s="151"/>
      <c r="L145" s="151"/>
      <c r="M145" s="151"/>
    </row>
    <row r="146" spans="2:13">
      <c r="B146" s="154" t="s">
        <v>36</v>
      </c>
      <c r="C146" s="155" t="str">
        <f>+"http://www.svs.cl/cl/fr/ci/"&amp;$E$1&amp;"/cl-ci_ias-7_"&amp;Normas!$C$4&amp;"_role-520000"</f>
        <v>http://www.svs.cl/cl/fr/ci/2012-12-18/cl-ci_ias-7_2012-03-29_role-520000</v>
      </c>
      <c r="D146" s="154" t="str">
        <f>+"ias-7_"&amp;Normas!$C$4&amp;"_role-520000"</f>
        <v>ias-7_2012-03-29_role-520000</v>
      </c>
      <c r="E146" s="164" t="str">
        <f>+"cl-ci_ias-7_"&amp;Normas!$C$2&amp;"/archivos/rol_cl-ci_ias-7_"&amp;Normas!$C$2&amp;"_role-520000" &amp;".xsd"</f>
        <v>cl-ci_ias-7_2012-03-29/archivos/rol_cl-ci_ias-7_2012-03-29_role-520000.xsd</v>
      </c>
      <c r="F146" s="154" t="s">
        <v>55</v>
      </c>
      <c r="G146" s="154"/>
      <c r="H146" s="154"/>
      <c r="I146" s="154"/>
      <c r="J146" s="154"/>
      <c r="K146" s="154"/>
      <c r="L146" s="154"/>
      <c r="M146" s="154"/>
    </row>
    <row r="147" spans="2:13">
      <c r="B147" s="152" t="s">
        <v>82</v>
      </c>
      <c r="C147" s="28" t="str">
        <f>+"ias-7_"&amp;Normas!$C$4&amp;"_role-520000"</f>
        <v>ias-7_2012-03-29_role-520000</v>
      </c>
      <c r="D147" s="150" t="s">
        <v>780</v>
      </c>
      <c r="E147" s="28" t="s">
        <v>825</v>
      </c>
      <c r="F147" s="28" t="s">
        <v>826</v>
      </c>
      <c r="G147" s="151"/>
      <c r="H147" s="151"/>
      <c r="I147" s="151"/>
      <c r="J147" s="151"/>
      <c r="K147" s="151"/>
      <c r="L147" s="151"/>
      <c r="M147" s="151"/>
    </row>
    <row r="148" spans="2:13">
      <c r="B148" s="28" t="s">
        <v>37</v>
      </c>
      <c r="C148" s="28" t="str">
        <f>+"http://www.svs.cl/cl/fr/ci/"&amp;$E$1</f>
        <v>http://www.svs.cl/cl/fr/ci/2012-12-18</v>
      </c>
      <c r="D148" s="151"/>
      <c r="E148" s="151" t="str">
        <f>$E$11</f>
        <v>cl-ci_core_2012-12-18.xsd</v>
      </c>
      <c r="F148" s="151"/>
      <c r="G148" s="151"/>
      <c r="H148" s="151"/>
      <c r="I148" s="151"/>
      <c r="J148" s="151"/>
      <c r="K148" s="151"/>
      <c r="L148" s="151"/>
      <c r="M148" s="151"/>
    </row>
    <row r="149" spans="2:13">
      <c r="B149" s="152" t="s">
        <v>44</v>
      </c>
      <c r="C149" s="150"/>
      <c r="D149" s="28"/>
      <c r="E149" s="154" t="str">
        <f>+"cl-ci_ias-7_"&amp;Normas!$C$4&amp;"/archivos/pre_cl-ci_ias-7_"&amp;Normas!$C$4&amp;"_role-520000" &amp;".xml"</f>
        <v>cl-ci_ias-7_2012-03-29/archivos/pre_cl-ci_ias-7_2012-03-29_role-520000.xml</v>
      </c>
      <c r="F149" s="162" t="s">
        <v>55</v>
      </c>
      <c r="G149" s="28"/>
      <c r="H149" s="28"/>
      <c r="I149" s="151"/>
      <c r="J149" s="151"/>
      <c r="K149" s="151"/>
      <c r="L149" s="151"/>
      <c r="M149" s="151"/>
    </row>
    <row r="150" spans="2:13">
      <c r="B150" s="152" t="s">
        <v>51</v>
      </c>
      <c r="C150" s="28" t="s">
        <v>825</v>
      </c>
      <c r="D150" s="28"/>
      <c r="E150" s="28"/>
      <c r="F150" s="28" t="s">
        <v>827</v>
      </c>
      <c r="G150" s="28" t="s">
        <v>828</v>
      </c>
      <c r="H150" s="28" t="s">
        <v>829</v>
      </c>
      <c r="I150" s="151"/>
      <c r="J150" s="151"/>
      <c r="K150" s="151"/>
      <c r="L150" s="151"/>
      <c r="M150" s="151"/>
    </row>
    <row r="151" spans="2:13">
      <c r="B151" s="152" t="s">
        <v>48</v>
      </c>
      <c r="C151" s="150"/>
      <c r="D151" s="28"/>
      <c r="E151" s="28"/>
      <c r="F151" s="28"/>
      <c r="G151" s="28"/>
      <c r="H151" s="28"/>
      <c r="I151" s="151"/>
      <c r="J151" s="151"/>
      <c r="K151" s="151"/>
      <c r="L151" s="151"/>
      <c r="M151" s="151"/>
    </row>
    <row r="152" spans="2:13">
      <c r="B152" s="28" t="s">
        <v>44</v>
      </c>
      <c r="C152" s="28"/>
      <c r="D152" s="28"/>
      <c r="E152" s="154" t="str">
        <f>+"cl-ci_ias-7_"&amp;Normas!$C$4&amp;"/archivos/cal_cl-ci_ias-7_"&amp;Normas!$C$4&amp;"_role-520000" &amp;".xml"</f>
        <v>cl-ci_ias-7_2012-03-29/archivos/cal_cl-ci_ias-7_2012-03-29_role-520000.xml</v>
      </c>
      <c r="F152" s="162" t="s">
        <v>55</v>
      </c>
      <c r="G152" s="28"/>
      <c r="H152" s="28"/>
      <c r="I152" s="151"/>
      <c r="J152" s="151"/>
      <c r="K152" s="151"/>
      <c r="L152" s="151"/>
      <c r="M152" s="151"/>
    </row>
    <row r="153" spans="2:13">
      <c r="B153" s="28" t="s">
        <v>785</v>
      </c>
      <c r="C153" s="28" t="s">
        <v>825</v>
      </c>
      <c r="D153" s="28"/>
      <c r="E153" s="28"/>
      <c r="F153" s="28" t="s">
        <v>830</v>
      </c>
      <c r="G153" s="28" t="s">
        <v>828</v>
      </c>
      <c r="H153" s="28" t="s">
        <v>829</v>
      </c>
      <c r="I153" s="151"/>
      <c r="J153" s="151"/>
      <c r="K153" s="151"/>
      <c r="L153" s="151"/>
      <c r="M153" s="151"/>
    </row>
    <row r="154" spans="2:13">
      <c r="B154" s="28" t="s">
        <v>48</v>
      </c>
      <c r="C154" s="28"/>
      <c r="D154" s="28"/>
      <c r="E154" s="28"/>
      <c r="F154" s="28"/>
      <c r="G154" s="28"/>
      <c r="H154" s="28"/>
      <c r="I154" s="151"/>
      <c r="J154" s="151"/>
      <c r="K154" s="151"/>
      <c r="L154" s="151"/>
      <c r="M154" s="151"/>
    </row>
    <row r="155" spans="2:13">
      <c r="B155" s="28" t="s">
        <v>44</v>
      </c>
      <c r="C155" s="28"/>
      <c r="D155" s="28"/>
      <c r="E155" s="154" t="str">
        <f>+"cl-ci_ias-7_"&amp;Normas!$C$4&amp;"/archivos/def_cl-ci_ias-7_"&amp;Normas!$C$4&amp;"_role-520000" &amp;".xml"</f>
        <v>cl-ci_ias-7_2012-03-29/archivos/def_cl-ci_ias-7_2012-03-29_role-520000.xml</v>
      </c>
      <c r="F155" s="162" t="s">
        <v>55</v>
      </c>
      <c r="G155" s="28"/>
      <c r="H155" s="28"/>
      <c r="I155" s="151"/>
      <c r="J155" s="151"/>
      <c r="K155" s="151"/>
      <c r="L155" s="151"/>
      <c r="M155" s="151"/>
    </row>
    <row r="156" spans="2:13">
      <c r="B156" s="28" t="s">
        <v>174</v>
      </c>
      <c r="C156" s="28" t="s">
        <v>825</v>
      </c>
      <c r="D156" s="28" t="str">
        <f>+"ias-7_"&amp;Normas!$C$4&amp;"_role-520000"</f>
        <v>ias-7_2012-03-29_role-520000</v>
      </c>
      <c r="E156" s="28"/>
      <c r="F156" s="28" t="s">
        <v>827</v>
      </c>
      <c r="G156" s="28" t="s">
        <v>828</v>
      </c>
      <c r="H156" s="28" t="s">
        <v>829</v>
      </c>
      <c r="I156" s="151"/>
      <c r="J156" s="151"/>
      <c r="K156" s="151"/>
      <c r="L156" s="151"/>
      <c r="M156" s="151"/>
    </row>
    <row r="157" spans="2:13">
      <c r="B157" s="28" t="s">
        <v>48</v>
      </c>
      <c r="C157" s="28"/>
      <c r="D157" s="28"/>
      <c r="E157" s="28"/>
      <c r="F157" s="28"/>
      <c r="G157" s="28"/>
      <c r="H157" s="28"/>
      <c r="I157" s="151"/>
      <c r="J157" s="151"/>
      <c r="K157" s="151"/>
      <c r="L157" s="151"/>
      <c r="M157" s="151"/>
    </row>
    <row r="158" spans="2:13">
      <c r="B158" s="151" t="s">
        <v>52</v>
      </c>
      <c r="C158" s="28"/>
      <c r="D158" s="151"/>
      <c r="E158" s="151"/>
      <c r="F158" s="151"/>
      <c r="G158" s="151"/>
      <c r="H158" s="151"/>
      <c r="I158" s="151"/>
      <c r="J158" s="151"/>
      <c r="K158" s="151"/>
      <c r="L158" s="151"/>
      <c r="M158" s="151"/>
    </row>
    <row r="159" spans="2:13">
      <c r="B159" s="154" t="s">
        <v>36</v>
      </c>
      <c r="C159" s="155" t="str">
        <f>+"http://www.svs.cl/cl/fr/ci/"&amp;$E$1&amp;"/cl-ci_ias-1_"&amp;Normas!$C$2&amp;"_role-610000"</f>
        <v>http://www.svs.cl/cl/fr/ci/2012-12-18/cl-ci_ias-1_2012-03-29_role-610000</v>
      </c>
      <c r="D159" s="154" t="str">
        <f>+"ias-1_"&amp;Normas!$C$2&amp;"_role-610000"</f>
        <v>ias-1_2012-03-29_role-610000</v>
      </c>
      <c r="E159" s="164" t="str">
        <f>+"cl-ci_ias-1_"&amp;Normas!$C$2&amp;"/archivos/rol_cl-ci_ias-1_"&amp;Normas!$C$2&amp;"_role-610000" &amp;".xsd"</f>
        <v>cl-ci_ias-1_2012-03-29/archivos/rol_cl-ci_ias-1_2012-03-29_role-610000.xsd</v>
      </c>
      <c r="F159" s="154" t="s">
        <v>55</v>
      </c>
      <c r="G159" s="154"/>
      <c r="H159" s="154"/>
      <c r="I159" s="154"/>
      <c r="J159" s="154"/>
      <c r="K159" s="154"/>
      <c r="L159" s="154"/>
      <c r="M159" s="154"/>
    </row>
    <row r="160" spans="2:13">
      <c r="B160" s="152" t="s">
        <v>82</v>
      </c>
      <c r="C160" s="28" t="str">
        <f>+"ias-1_"&amp;Normas!$C$2&amp;"_role-610000"</f>
        <v>ias-1_2012-03-29_role-610000</v>
      </c>
      <c r="D160" s="150" t="s">
        <v>780</v>
      </c>
      <c r="E160" s="28" t="s">
        <v>831</v>
      </c>
      <c r="F160" s="28" t="s">
        <v>832</v>
      </c>
      <c r="G160" s="151"/>
      <c r="H160" s="151"/>
      <c r="I160" s="151"/>
      <c r="J160" s="151"/>
      <c r="K160" s="151"/>
      <c r="L160" s="151"/>
      <c r="M160" s="151"/>
    </row>
    <row r="161" spans="2:13">
      <c r="B161" s="28" t="s">
        <v>37</v>
      </c>
      <c r="C161" s="28" t="str">
        <f>+"http://www.svs.cl/cl/fr/ci/"&amp;$E$1</f>
        <v>http://www.svs.cl/cl/fr/ci/2012-12-18</v>
      </c>
      <c r="D161" s="151"/>
      <c r="E161" s="151" t="str">
        <f>+$E$11</f>
        <v>cl-ci_core_2012-12-18.xsd</v>
      </c>
      <c r="F161" s="151"/>
      <c r="G161" s="151"/>
      <c r="H161" s="151"/>
      <c r="I161" s="151"/>
      <c r="J161" s="151"/>
      <c r="K161" s="151"/>
      <c r="L161" s="151"/>
      <c r="M161" s="151"/>
    </row>
    <row r="162" spans="2:13">
      <c r="B162" s="156" t="s">
        <v>37</v>
      </c>
      <c r="C162" s="156" t="s">
        <v>59</v>
      </c>
      <c r="D162" s="156" t="s">
        <v>60</v>
      </c>
      <c r="E162" s="156" t="s">
        <v>38</v>
      </c>
      <c r="F162" s="156"/>
      <c r="G162" s="156"/>
      <c r="H162" s="156"/>
      <c r="I162" s="157"/>
      <c r="J162" s="157"/>
      <c r="K162" s="157"/>
      <c r="L162" s="157"/>
      <c r="M162" s="157"/>
    </row>
    <row r="163" spans="2:13">
      <c r="B163" s="156" t="s">
        <v>37</v>
      </c>
      <c r="C163" s="156" t="s">
        <v>61</v>
      </c>
      <c r="D163" s="156" t="s">
        <v>62</v>
      </c>
      <c r="E163" s="156" t="s">
        <v>63</v>
      </c>
      <c r="F163" s="157"/>
      <c r="G163" s="157"/>
      <c r="H163" s="157"/>
      <c r="I163" s="157"/>
      <c r="J163" s="157"/>
      <c r="K163" s="157"/>
      <c r="L163" s="157"/>
      <c r="M163" s="157"/>
    </row>
    <row r="164" spans="2:13">
      <c r="B164" s="152" t="s">
        <v>44</v>
      </c>
      <c r="C164" s="150"/>
      <c r="D164" s="28"/>
      <c r="E164" s="154" t="str">
        <f>+"cl-ci_ias-1_"&amp;Normas!$C$2&amp;"/archivos/cal_cl-ci_ias-1_"&amp;Normas!$C$2&amp;"_role-610000" &amp;".xml"</f>
        <v>cl-ci_ias-1_2012-03-29/archivos/cal_cl-ci_ias-1_2012-03-29_role-610000.xml</v>
      </c>
      <c r="F164" s="162" t="s">
        <v>55</v>
      </c>
      <c r="G164" s="28"/>
      <c r="H164" s="28"/>
      <c r="I164" s="151"/>
      <c r="J164" s="151"/>
      <c r="K164" s="151"/>
      <c r="L164" s="151"/>
      <c r="M164" s="151"/>
    </row>
    <row r="165" spans="2:13">
      <c r="B165" s="152" t="s">
        <v>785</v>
      </c>
      <c r="C165" s="28" t="s">
        <v>831</v>
      </c>
      <c r="D165" s="28"/>
      <c r="E165" s="28"/>
      <c r="F165" s="28" t="s">
        <v>833</v>
      </c>
      <c r="G165" s="28" t="s">
        <v>834</v>
      </c>
      <c r="H165" s="28" t="s">
        <v>835</v>
      </c>
      <c r="I165" s="151"/>
      <c r="J165" s="151"/>
      <c r="K165" s="151"/>
      <c r="L165" s="151"/>
      <c r="M165" s="151"/>
    </row>
    <row r="166" spans="2:13">
      <c r="B166" s="152" t="s">
        <v>48</v>
      </c>
      <c r="C166" s="150"/>
      <c r="D166" s="28"/>
      <c r="E166" s="28"/>
      <c r="F166" s="28"/>
      <c r="G166" s="28"/>
      <c r="H166" s="28"/>
      <c r="I166" s="151"/>
      <c r="J166" s="151"/>
      <c r="K166" s="151"/>
      <c r="L166" s="151"/>
      <c r="M166" s="151"/>
    </row>
    <row r="167" spans="2:13">
      <c r="B167" s="152" t="s">
        <v>44</v>
      </c>
      <c r="C167" s="28"/>
      <c r="D167" s="28"/>
      <c r="E167" s="154" t="str">
        <f>+"cl-ci_ias-1_"&amp;Normas!$C$2&amp;"/archivos/pre_cl-ci_ias-1_"&amp;Normas!$C$2&amp;"_role-610000" &amp;".xml"</f>
        <v>cl-ci_ias-1_2012-03-29/archivos/pre_cl-ci_ias-1_2012-03-29_role-610000.xml</v>
      </c>
      <c r="F167" s="162" t="s">
        <v>55</v>
      </c>
      <c r="G167" s="28"/>
      <c r="H167" s="28"/>
      <c r="I167" s="150"/>
      <c r="J167" s="150"/>
      <c r="K167" s="150"/>
      <c r="L167" s="150"/>
      <c r="M167" s="150"/>
    </row>
    <row r="168" spans="2:13">
      <c r="B168" s="152" t="s">
        <v>51</v>
      </c>
      <c r="C168" s="28" t="s">
        <v>831</v>
      </c>
      <c r="D168" s="28"/>
      <c r="E168" s="28"/>
      <c r="F168" s="28" t="s">
        <v>836</v>
      </c>
      <c r="G168" s="28" t="s">
        <v>834</v>
      </c>
      <c r="H168" s="28" t="s">
        <v>835</v>
      </c>
      <c r="I168" s="150"/>
      <c r="J168" s="150"/>
      <c r="K168" s="150"/>
      <c r="L168" s="150"/>
      <c r="M168" s="150"/>
    </row>
    <row r="169" spans="2:13">
      <c r="B169" s="152" t="s">
        <v>48</v>
      </c>
      <c r="C169" s="28"/>
      <c r="D169" s="28"/>
      <c r="E169" s="28"/>
      <c r="F169" s="28"/>
      <c r="G169" s="28"/>
      <c r="H169" s="28"/>
      <c r="I169" s="150"/>
      <c r="J169" s="150"/>
      <c r="K169" s="150"/>
      <c r="L169" s="150"/>
      <c r="M169" s="150"/>
    </row>
    <row r="170" spans="2:13">
      <c r="B170" s="152" t="s">
        <v>44</v>
      </c>
      <c r="C170" s="28"/>
      <c r="D170" s="28"/>
      <c r="E170" s="154" t="str">
        <f>+"cl-ci_ias-1_"&amp;Normas!$C$2&amp;"/archivos/def_cl-ci_ias-1_"&amp;Normas!$C$2&amp;"_role-610000" &amp;".xml"</f>
        <v>cl-ci_ias-1_2012-03-29/archivos/def_cl-ci_ias-1_2012-03-29_role-610000.xml</v>
      </c>
      <c r="F170" s="162" t="s">
        <v>55</v>
      </c>
      <c r="G170" s="28"/>
      <c r="H170" s="28"/>
      <c r="I170" s="150"/>
      <c r="J170" s="150"/>
      <c r="K170" s="150"/>
      <c r="L170" s="150"/>
      <c r="M170" s="150"/>
    </row>
    <row r="171" spans="2:13">
      <c r="B171" s="152" t="s">
        <v>837</v>
      </c>
      <c r="C171" s="28" t="s">
        <v>831</v>
      </c>
      <c r="D171" s="28"/>
      <c r="E171" s="151" t="s">
        <v>838</v>
      </c>
      <c r="F171" s="28" t="s">
        <v>839</v>
      </c>
      <c r="G171" s="28" t="s">
        <v>834</v>
      </c>
      <c r="H171" s="28" t="s">
        <v>835</v>
      </c>
      <c r="I171" s="150" t="s">
        <v>840</v>
      </c>
      <c r="J171" s="28" t="s">
        <v>831</v>
      </c>
      <c r="K171" s="28" t="s">
        <v>831</v>
      </c>
      <c r="L171" s="150"/>
      <c r="M171" s="150"/>
    </row>
    <row r="172" spans="2:13">
      <c r="B172" s="152" t="s">
        <v>174</v>
      </c>
      <c r="C172" s="28" t="s">
        <v>831</v>
      </c>
      <c r="D172" s="151" t="str">
        <f>+"ias-1_"&amp;Normas!$C$2&amp;"_role-610000"</f>
        <v>ias-1_2012-03-29_role-610000</v>
      </c>
      <c r="E172" s="28"/>
      <c r="F172" s="28" t="s">
        <v>2473</v>
      </c>
      <c r="G172" s="28" t="s">
        <v>2474</v>
      </c>
      <c r="H172" s="28" t="s">
        <v>2475</v>
      </c>
      <c r="I172" s="150"/>
      <c r="J172" s="150"/>
      <c r="K172" s="150"/>
      <c r="L172" s="150"/>
      <c r="M172" s="150"/>
    </row>
    <row r="173" spans="2:13">
      <c r="B173" s="152" t="s">
        <v>48</v>
      </c>
      <c r="C173" s="28"/>
      <c r="D173" s="28"/>
      <c r="E173" s="28"/>
      <c r="F173" s="28"/>
      <c r="G173" s="28"/>
      <c r="H173" s="28"/>
      <c r="I173" s="150"/>
      <c r="J173" s="150"/>
      <c r="K173" s="150"/>
      <c r="L173" s="150"/>
      <c r="M173" s="150"/>
    </row>
    <row r="174" spans="2:13">
      <c r="B174" s="151" t="s">
        <v>52</v>
      </c>
      <c r="C174" s="28"/>
      <c r="D174" s="151"/>
      <c r="E174" s="151"/>
      <c r="F174" s="151"/>
      <c r="G174" s="151"/>
      <c r="H174" s="151"/>
      <c r="I174" s="151"/>
      <c r="J174" s="151"/>
      <c r="K174" s="151"/>
      <c r="L174" s="151"/>
      <c r="M174" s="151"/>
    </row>
    <row r="175" spans="2:13" s="281" customFormat="1" ht="11.25">
      <c r="B175" s="281" t="s">
        <v>36</v>
      </c>
      <c r="C175" s="282" t="str">
        <f>+"http://www.svs.cl/cl/fr/ci/"&amp;$E$1&amp;"/cl-ci_ias-1_"&amp;[1]Normas!$C$2&amp;"_role-800100_rol"</f>
        <v>http://www.svs.cl/cl/fr/ci/2012-12-18/cl-ci_ias-1_2011-03-25_role-800100_rol</v>
      </c>
      <c r="D175" s="281" t="str">
        <f>+"ias-1_"&amp;[1]Normas!$C$2&amp;"_role-800100_rol"</f>
        <v>ias-1_2011-03-25_role-800100_rol</v>
      </c>
      <c r="E175" s="281" t="str">
        <f>+"cl-ci_ias-1_"&amp;[1]Normas!$C$2&amp;"/archivos/rol_cl-ci_ias-1_"&amp;[1]Normas!$C$2&amp;"_role-800100" &amp;".xsd"</f>
        <v>cl-ci_ias-1_2011-03-25/archivos/rol_cl-ci_ias-1_2011-03-25_role-800100.xsd</v>
      </c>
      <c r="F175" s="281" t="s">
        <v>55</v>
      </c>
    </row>
    <row r="176" spans="2:13" s="281" customFormat="1" ht="11.25">
      <c r="B176" s="282" t="s">
        <v>82</v>
      </c>
      <c r="C176" s="282" t="str">
        <f>+"ias-1_"&amp;[1]Normas!$C$2&amp;"_role-800100"</f>
        <v>ias-1_2011-03-25_role-800100</v>
      </c>
      <c r="D176" s="281" t="s">
        <v>2269</v>
      </c>
      <c r="E176" s="282" t="s">
        <v>2270</v>
      </c>
      <c r="F176" s="282" t="s">
        <v>2271</v>
      </c>
    </row>
    <row r="177" spans="2:8" s="281" customFormat="1" ht="11.25">
      <c r="B177" s="282" t="s">
        <v>52</v>
      </c>
      <c r="C177" s="282"/>
      <c r="E177" s="282"/>
      <c r="F177" s="282"/>
    </row>
    <row r="178" spans="2:8" s="281" customFormat="1" ht="11.25">
      <c r="B178" s="281" t="s">
        <v>36</v>
      </c>
      <c r="C178" s="282" t="str">
        <f>+"http://www.svs.cl/cl/fr/ci/"&amp;$E$1&amp;"/cl-ci_ias-1_"&amp;[1]Normas!$C$2&amp;"_role-800100"</f>
        <v>http://www.svs.cl/cl/fr/ci/2012-12-18/cl-ci_ias-1_2011-03-25_role-800100</v>
      </c>
      <c r="D178" s="281" t="str">
        <f>+"ias-1_"&amp;[1]Normas!$C$2&amp;"_role-800100"</f>
        <v>ias-1_2011-03-25_role-800100</v>
      </c>
      <c r="E178" s="281" t="str">
        <f>+IAS1_800100!$C$6&amp;".xsd"</f>
        <v>cl-ci_ias-1_2012-03-29/cl-ci_ias-1_2012-03-29_role-800100.xsd</v>
      </c>
      <c r="F178" s="281" t="s">
        <v>55</v>
      </c>
    </row>
    <row r="179" spans="2:8" s="281" customFormat="1" ht="11.25">
      <c r="B179" s="282" t="s">
        <v>37</v>
      </c>
      <c r="C179" s="282" t="str">
        <f>+"http://www.svs.cl/cl/fr/ci/"&amp;$E$1</f>
        <v>http://www.svs.cl/cl/fr/ci/2012-12-18</v>
      </c>
      <c r="E179" s="281" t="str">
        <f>E11</f>
        <v>cl-ci_core_2012-12-18.xsd</v>
      </c>
    </row>
    <row r="180" spans="2:8" s="281" customFormat="1" ht="11.25">
      <c r="B180" s="282" t="s">
        <v>44</v>
      </c>
      <c r="D180" s="282"/>
      <c r="E180" s="281" t="str">
        <f>+"cl-ci_ias-1_"&amp;[1]Normas!$C$2&amp;"/archivos/pre_cl-ci_ias-1_"&amp;[1]Normas!$C$2&amp;"_role-800100" &amp;".xml"</f>
        <v>cl-ci_ias-1_2011-03-25/archivos/pre_cl-ci_ias-1_2011-03-25_role-800100.xml</v>
      </c>
      <c r="F180" s="281" t="s">
        <v>55</v>
      </c>
      <c r="G180" s="282"/>
      <c r="H180" s="282"/>
    </row>
    <row r="181" spans="2:8" s="281" customFormat="1" ht="11.25">
      <c r="B181" s="282" t="s">
        <v>51</v>
      </c>
      <c r="C181" s="282" t="s">
        <v>2270</v>
      </c>
      <c r="D181" s="282"/>
      <c r="E181" s="282"/>
      <c r="F181" s="282" t="s">
        <v>2272</v>
      </c>
      <c r="G181" s="282" t="s">
        <v>2273</v>
      </c>
      <c r="H181" s="282" t="s">
        <v>2274</v>
      </c>
    </row>
    <row r="182" spans="2:8" s="281" customFormat="1" ht="11.25">
      <c r="B182" s="282" t="s">
        <v>48</v>
      </c>
      <c r="D182" s="282"/>
      <c r="E182" s="282"/>
      <c r="F182" s="282"/>
      <c r="G182" s="282"/>
      <c r="H182" s="282"/>
    </row>
    <row r="183" spans="2:8" s="281" customFormat="1" ht="11.25">
      <c r="B183" s="282" t="s">
        <v>44</v>
      </c>
      <c r="C183" s="282"/>
      <c r="D183" s="282"/>
      <c r="E183" s="281" t="str">
        <f>+"cl-ci_ias-1_"&amp;[1]Normas!$C$2&amp;"/archivos/cal_cl-ci_ias-1_"&amp;[1]Normas!$C$2&amp;"_role-800100" &amp;".xml"</f>
        <v>cl-ci_ias-1_2011-03-25/archivos/cal_cl-ci_ias-1_2011-03-25_role-800100.xml</v>
      </c>
      <c r="F183" s="281" t="s">
        <v>55</v>
      </c>
      <c r="G183" s="282"/>
      <c r="H183" s="282"/>
    </row>
    <row r="184" spans="2:8" s="281" customFormat="1" ht="11.25">
      <c r="B184" s="282" t="s">
        <v>785</v>
      </c>
      <c r="C184" s="282" t="s">
        <v>2270</v>
      </c>
      <c r="D184" s="282"/>
      <c r="E184" s="282"/>
      <c r="F184" s="282" t="s">
        <v>2275</v>
      </c>
      <c r="G184" s="282" t="s">
        <v>2273</v>
      </c>
      <c r="H184" s="282" t="s">
        <v>2274</v>
      </c>
    </row>
    <row r="185" spans="2:8" s="281" customFormat="1" ht="11.25">
      <c r="B185" s="282" t="s">
        <v>48</v>
      </c>
      <c r="C185" s="282"/>
      <c r="D185" s="282"/>
      <c r="E185" s="282"/>
      <c r="F185" s="282"/>
      <c r="G185" s="282"/>
      <c r="H185" s="282"/>
    </row>
    <row r="186" spans="2:8" s="281" customFormat="1" ht="11.25">
      <c r="B186" s="281" t="s">
        <v>52</v>
      </c>
      <c r="C186" s="282"/>
    </row>
    <row r="187" spans="2:8" s="165" customFormat="1" ht="11.25">
      <c r="B187" s="165" t="s">
        <v>36</v>
      </c>
      <c r="C187" s="166" t="str">
        <f>+"http://www.svs.cl/cl/fr/ci/"&amp;$E$1&amp;"/cl-ci_ias-1_"&amp;[1]Normas!$C$2&amp;"_role-800200_rol"</f>
        <v>http://www.svs.cl/cl/fr/ci/2012-12-18/cl-ci_ias-1_2011-03-25_role-800200_rol</v>
      </c>
      <c r="D187" s="165" t="str">
        <f>+"ias-1_"&amp;[1]Normas!$C$2&amp;"_role-800200_rol"</f>
        <v>ias-1_2011-03-25_role-800200_rol</v>
      </c>
      <c r="E187" s="165" t="str">
        <f>+"cl-ci_ias-1_"&amp;[1]Normas!$C$2&amp;"/archivos/rol_cl-ci_ias-1_"&amp;[1]Normas!$C$2&amp;"_role-800200" &amp;".xsd"</f>
        <v>cl-ci_ias-1_2011-03-25/archivos/rol_cl-ci_ias-1_2011-03-25_role-800200.xsd</v>
      </c>
      <c r="F187" s="165" t="s">
        <v>55</v>
      </c>
    </row>
    <row r="188" spans="2:8" s="165" customFormat="1" ht="11.25">
      <c r="B188" s="166" t="s">
        <v>82</v>
      </c>
      <c r="C188" s="166" t="str">
        <f>+"ias-1_"&amp;[1]Normas!$C$2&amp;"_role-800200"</f>
        <v>ias-1_2011-03-25_role-800200</v>
      </c>
      <c r="D188" s="165" t="s">
        <v>2269</v>
      </c>
      <c r="E188" s="166" t="s">
        <v>2276</v>
      </c>
      <c r="F188" s="166" t="s">
        <v>2277</v>
      </c>
    </row>
    <row r="189" spans="2:8" s="165" customFormat="1" ht="11.25">
      <c r="B189" s="166" t="s">
        <v>52</v>
      </c>
      <c r="C189" s="166"/>
      <c r="E189" s="166"/>
    </row>
    <row r="190" spans="2:8" s="165" customFormat="1" ht="11.25">
      <c r="B190" s="165" t="s">
        <v>36</v>
      </c>
      <c r="C190" s="166" t="str">
        <f>+"http://www.svs.cl/cl/fr/ci/"&amp;$E$1&amp;"/cl-ci_ias-1_"&amp;[1]Normas!$C$2&amp;"_role-800200"</f>
        <v>http://www.svs.cl/cl/fr/ci/2012-12-18/cl-ci_ias-1_2011-03-25_role-800200</v>
      </c>
      <c r="D190" s="165" t="str">
        <f>+"ias-1_"&amp;[1]Normas!$C$2&amp;"_role-800200"</f>
        <v>ias-1_2011-03-25_role-800200</v>
      </c>
      <c r="E190" s="165" t="str">
        <f>+IAS1_800200!$C$6&amp;".xsd"</f>
        <v>cl-ci_ias-1_2012-03-29/cl-ci_ias-1_2012-03-29_role-800200.xsd</v>
      </c>
      <c r="F190" s="165" t="s">
        <v>55</v>
      </c>
    </row>
    <row r="191" spans="2:8" s="165" customFormat="1" ht="11.25">
      <c r="B191" s="166" t="s">
        <v>37</v>
      </c>
      <c r="C191" s="166" t="str">
        <f>+"http://www.svs.cl/cl/fr/ci/"&amp;$E$1</f>
        <v>http://www.svs.cl/cl/fr/ci/2012-12-18</v>
      </c>
      <c r="E191" s="165" t="str">
        <f>$E$11</f>
        <v>cl-ci_core_2012-12-18.xsd</v>
      </c>
    </row>
    <row r="192" spans="2:8" s="165" customFormat="1" ht="11.25">
      <c r="B192" s="166" t="s">
        <v>44</v>
      </c>
      <c r="D192" s="166"/>
      <c r="E192" s="165" t="str">
        <f>+"cl-ci_ias-1_"&amp;Normas!$C$2&amp;"/archivos/pre_cl-ci_ias-1_"&amp;Normas!$C$2&amp;"_role-800200" &amp;".xml"</f>
        <v>cl-ci_ias-1_2012-03-29/archivos/pre_cl-ci_ias-1_2012-03-29_role-800200.xml</v>
      </c>
      <c r="F192" s="165" t="s">
        <v>55</v>
      </c>
      <c r="G192" s="166"/>
      <c r="H192" s="166"/>
    </row>
    <row r="193" spans="2:8" s="165" customFormat="1" ht="11.25">
      <c r="B193" s="166" t="s">
        <v>51</v>
      </c>
      <c r="C193" s="166" t="s">
        <v>2276</v>
      </c>
      <c r="D193" s="166"/>
      <c r="E193" s="166"/>
      <c r="F193" s="166" t="s">
        <v>2278</v>
      </c>
      <c r="G193" s="166" t="s">
        <v>2279</v>
      </c>
      <c r="H193" s="166" t="s">
        <v>2280</v>
      </c>
    </row>
    <row r="194" spans="2:8" s="165" customFormat="1" ht="11.25">
      <c r="B194" s="166" t="s">
        <v>48</v>
      </c>
      <c r="D194" s="166"/>
      <c r="E194" s="166"/>
      <c r="F194" s="166"/>
      <c r="G194" s="166"/>
      <c r="H194" s="166"/>
    </row>
    <row r="195" spans="2:8" s="165" customFormat="1" ht="11.25">
      <c r="B195" s="166" t="s">
        <v>44</v>
      </c>
      <c r="C195" s="166"/>
      <c r="D195" s="166"/>
      <c r="E195" s="165" t="str">
        <f>+"cl-ci_ias-1_"&amp;Normas!$C$2&amp;"/archivos/cal_cl-ci_ias-1_"&amp;Normas!$C$2&amp;"_role-800200" &amp;".xml"</f>
        <v>cl-ci_ias-1_2012-03-29/archivos/cal_cl-ci_ias-1_2012-03-29_role-800200.xml</v>
      </c>
      <c r="F195" s="165" t="s">
        <v>55</v>
      </c>
      <c r="G195" s="166"/>
      <c r="H195" s="166"/>
    </row>
    <row r="196" spans="2:8" s="165" customFormat="1" ht="11.25">
      <c r="B196" s="166" t="s">
        <v>785</v>
      </c>
      <c r="C196" s="166" t="s">
        <v>2276</v>
      </c>
      <c r="D196" s="166"/>
      <c r="E196" s="166"/>
      <c r="F196" s="166" t="s">
        <v>2281</v>
      </c>
      <c r="G196" s="166" t="s">
        <v>2279</v>
      </c>
      <c r="H196" s="166" t="s">
        <v>2280</v>
      </c>
    </row>
    <row r="197" spans="2:8" s="165" customFormat="1" ht="11.25">
      <c r="B197" s="166" t="s">
        <v>48</v>
      </c>
      <c r="C197" s="166"/>
      <c r="D197" s="166"/>
      <c r="E197" s="166"/>
      <c r="F197" s="166"/>
      <c r="G197" s="166"/>
      <c r="H197" s="166"/>
    </row>
    <row r="198" spans="2:8" s="165" customFormat="1" ht="11.25">
      <c r="B198" s="165" t="s">
        <v>52</v>
      </c>
      <c r="C198" s="166"/>
    </row>
    <row r="199" spans="2:8" s="157" customFormat="1" ht="11.25">
      <c r="B199" s="157" t="s">
        <v>36</v>
      </c>
      <c r="C199" s="156" t="str">
        <f>+"http://www.svs.cl/cl/fr/ci/"&amp;$E$1&amp;"/cl-ci_ias-1_"&amp;Normas!$C$2&amp;"_role-810000_rol"</f>
        <v>http://www.svs.cl/cl/fr/ci/2012-12-18/cl-ci_ias-1_2012-03-29_role-810000_rol</v>
      </c>
      <c r="D199" s="157" t="str">
        <f>+"ias-1_"&amp;Normas!$C$2&amp;"_role-810000_rol"</f>
        <v>ias-1_2012-03-29_role-810000_rol</v>
      </c>
      <c r="E199" s="157" t="str">
        <f>+"cl-ci_ias-1_"&amp;Normas!$C$2&amp;"/archivos/rol_cl-ci_ias-1_"&amp;Normas!$C$2&amp;"_role-810000" &amp;".xsd"</f>
        <v>cl-ci_ias-1_2012-03-29/archivos/rol_cl-ci_ias-1_2012-03-29_role-810000.xsd</v>
      </c>
      <c r="F199" s="157" t="s">
        <v>55</v>
      </c>
    </row>
    <row r="200" spans="2:8" s="157" customFormat="1" ht="11.25">
      <c r="B200" s="156" t="s">
        <v>82</v>
      </c>
      <c r="C200" s="156" t="str">
        <f>+"ias-1_"&amp;[1]Normas!$C$2&amp;"_role-810000"</f>
        <v>ias-1_2011-03-25_role-810000</v>
      </c>
      <c r="D200" s="157" t="s">
        <v>780</v>
      </c>
      <c r="E200" s="156" t="s">
        <v>2282</v>
      </c>
      <c r="F200" s="156" t="s">
        <v>2283</v>
      </c>
    </row>
    <row r="201" spans="2:8" s="157" customFormat="1" ht="11.25">
      <c r="B201" s="156" t="s">
        <v>82</v>
      </c>
      <c r="C201" s="156" t="str">
        <f>+"ias-1_"&amp;[1]Normas!$C$2&amp;"_role-810000a"</f>
        <v>ias-1_2011-03-25_role-810000a</v>
      </c>
      <c r="D201" s="157" t="s">
        <v>2284</v>
      </c>
      <c r="E201" s="156" t="s">
        <v>2285</v>
      </c>
      <c r="F201" s="156" t="s">
        <v>2286</v>
      </c>
    </row>
    <row r="202" spans="2:8" s="157" customFormat="1" ht="11.25">
      <c r="B202" s="156" t="s">
        <v>82</v>
      </c>
      <c r="C202" s="156" t="str">
        <f>+"ias-1_"&amp;[1]Normas!$C$2&amp;"_role-810000b"</f>
        <v>ias-1_2011-03-25_role-810000b</v>
      </c>
      <c r="D202" s="157" t="s">
        <v>2284</v>
      </c>
      <c r="E202" s="156" t="s">
        <v>2287</v>
      </c>
      <c r="F202" s="156" t="s">
        <v>2288</v>
      </c>
    </row>
    <row r="203" spans="2:8" s="157" customFormat="1" ht="11.25">
      <c r="B203" s="156" t="s">
        <v>82</v>
      </c>
      <c r="C203" s="156" t="str">
        <f>+"ias-1_"&amp;[1]Normas!$C$2&amp;"_role-810000c"</f>
        <v>ias-1_2011-03-25_role-810000c</v>
      </c>
      <c r="D203" s="157" t="s">
        <v>2284</v>
      </c>
      <c r="E203" s="156" t="s">
        <v>2289</v>
      </c>
      <c r="F203" s="156" t="s">
        <v>2290</v>
      </c>
    </row>
    <row r="204" spans="2:8" s="157" customFormat="1" ht="11.25">
      <c r="B204" s="156" t="s">
        <v>52</v>
      </c>
      <c r="C204" s="156"/>
      <c r="E204" s="156"/>
      <c r="F204" s="156"/>
    </row>
    <row r="205" spans="2:8" s="157" customFormat="1" ht="11.25">
      <c r="B205" s="157" t="s">
        <v>36</v>
      </c>
      <c r="C205" s="156" t="str">
        <f>+"http://www.svs.cl/cl/fr/ci/"&amp;$E$1&amp;"/cl-ci_ias-1_"&amp;[1]Normas!$C$2&amp;"_role-810000"</f>
        <v>http://www.svs.cl/cl/fr/ci/2012-12-18/cl-ci_ias-1_2011-03-25_role-810000</v>
      </c>
      <c r="D205" s="157" t="str">
        <f>+"ias-1_"&amp;[1]Normas!$C$2&amp;"_role-810000"</f>
        <v>ias-1_2011-03-25_role-810000</v>
      </c>
      <c r="E205" s="157" t="str">
        <f>+IAS1_810000!$C$6&amp;".xsd"</f>
        <v>cl-ci_ias-1_2012-03-29/cl-ci_ias-1_2012-03-29_role-810000.xsd</v>
      </c>
      <c r="F205" s="157" t="s">
        <v>55</v>
      </c>
    </row>
    <row r="206" spans="2:8" s="157" customFormat="1" ht="11.25">
      <c r="B206" s="156" t="s">
        <v>37</v>
      </c>
      <c r="C206" s="156" t="str">
        <f>+"http://www.svs.cl/cl/fr/ci/"&amp;$E$1</f>
        <v>http://www.svs.cl/cl/fr/ci/2012-12-18</v>
      </c>
      <c r="E206" s="157" t="str">
        <f>$E$11</f>
        <v>cl-ci_core_2012-12-18.xsd</v>
      </c>
    </row>
    <row r="207" spans="2:8" s="157" customFormat="1" ht="11.25">
      <c r="B207" s="156" t="s">
        <v>37</v>
      </c>
      <c r="C207" s="156" t="s">
        <v>59</v>
      </c>
      <c r="D207" s="156" t="s">
        <v>60</v>
      </c>
      <c r="E207" s="156" t="s">
        <v>38</v>
      </c>
      <c r="F207" s="156"/>
      <c r="G207" s="156"/>
      <c r="H207" s="156"/>
    </row>
    <row r="208" spans="2:8" s="157" customFormat="1" ht="11.25" customHeight="1">
      <c r="B208" s="156" t="s">
        <v>37</v>
      </c>
      <c r="C208" s="156" t="s">
        <v>61</v>
      </c>
      <c r="D208" s="156" t="s">
        <v>62</v>
      </c>
      <c r="E208" s="156" t="s">
        <v>63</v>
      </c>
    </row>
    <row r="209" spans="2:11" s="157" customFormat="1" ht="11.25">
      <c r="B209" s="156" t="s">
        <v>44</v>
      </c>
      <c r="D209" s="156"/>
      <c r="E209" s="157" t="str">
        <f>+"cl-ci_ias-1_"&amp;[1]Normas!$C$2&amp;"/archivos/pre_cl-ci_ias-1_"&amp;[1]Normas!$C$2&amp;"_role-810000" &amp;".xml"</f>
        <v>cl-ci_ias-1_2011-03-25/archivos/pre_cl-ci_ias-1_2011-03-25_role-810000.xml</v>
      </c>
      <c r="F209" s="157" t="s">
        <v>55</v>
      </c>
      <c r="G209" s="156"/>
      <c r="H209" s="156"/>
    </row>
    <row r="210" spans="2:11" s="157" customFormat="1" ht="11.25">
      <c r="B210" s="156" t="s">
        <v>51</v>
      </c>
      <c r="C210" s="156" t="s">
        <v>2282</v>
      </c>
      <c r="D210" s="156"/>
      <c r="E210" s="156"/>
      <c r="F210" s="156" t="s">
        <v>2291</v>
      </c>
      <c r="G210" s="156" t="s">
        <v>2292</v>
      </c>
      <c r="H210" s="156" t="s">
        <v>2293</v>
      </c>
    </row>
    <row r="211" spans="2:11" s="157" customFormat="1" ht="11.25">
      <c r="B211" s="156" t="s">
        <v>48</v>
      </c>
      <c r="D211" s="156"/>
      <c r="E211" s="156"/>
      <c r="F211" s="156"/>
      <c r="G211" s="156"/>
      <c r="H211" s="156"/>
    </row>
    <row r="212" spans="2:11" s="157" customFormat="1" ht="11.25">
      <c r="B212" s="156" t="s">
        <v>44</v>
      </c>
      <c r="C212" s="156"/>
      <c r="D212" s="156"/>
      <c r="E212" s="157" t="str">
        <f>+"cl-ci_ias-1_"&amp;[1]Normas!$C$2&amp;"/archivos/cal_cl-ci_ias-1_"&amp;[1]Normas!$C$2&amp;"_role-810000" &amp;".xml"</f>
        <v>cl-ci_ias-1_2011-03-25/archivos/cal_cl-ci_ias-1_2011-03-25_role-810000.xml</v>
      </c>
      <c r="F212" s="157" t="s">
        <v>55</v>
      </c>
      <c r="G212" s="156"/>
      <c r="H212" s="156"/>
    </row>
    <row r="213" spans="2:11" s="157" customFormat="1" ht="11.25">
      <c r="B213" s="156" t="s">
        <v>785</v>
      </c>
      <c r="C213" s="156" t="s">
        <v>2282</v>
      </c>
      <c r="D213" s="156"/>
      <c r="E213" s="156"/>
      <c r="F213" s="156" t="s">
        <v>2294</v>
      </c>
      <c r="G213" s="156" t="s">
        <v>2292</v>
      </c>
      <c r="H213" s="156" t="s">
        <v>2293</v>
      </c>
    </row>
    <row r="214" spans="2:11" s="157" customFormat="1" ht="11.25">
      <c r="B214" s="156" t="s">
        <v>48</v>
      </c>
      <c r="C214" s="156"/>
      <c r="E214" s="156"/>
      <c r="F214" s="156"/>
      <c r="G214" s="156"/>
      <c r="H214" s="156"/>
    </row>
    <row r="215" spans="2:11" s="157" customFormat="1" ht="11.25">
      <c r="B215" s="156" t="s">
        <v>44</v>
      </c>
      <c r="C215" s="156"/>
      <c r="D215" s="156"/>
      <c r="E215" s="157" t="str">
        <f>+"cl-ci_ias-1_"&amp;[1]Normas!$C$2&amp;"/archivos/def_cl-ci_ias-1_"&amp;[1]Normas!$C$2&amp;"_role-810000" &amp;".xml"</f>
        <v>cl-ci_ias-1_2011-03-25/archivos/def_cl-ci_ias-1_2011-03-25_role-810000.xml</v>
      </c>
      <c r="F215" s="157" t="s">
        <v>55</v>
      </c>
      <c r="G215" s="156"/>
      <c r="H215" s="156"/>
    </row>
    <row r="216" spans="2:11" s="157" customFormat="1" ht="11.25">
      <c r="B216" s="156" t="s">
        <v>837</v>
      </c>
      <c r="C216" s="156" t="s">
        <v>2282</v>
      </c>
      <c r="D216" s="156"/>
      <c r="E216" s="156" t="s">
        <v>838</v>
      </c>
      <c r="F216" s="156" t="s">
        <v>2295</v>
      </c>
      <c r="G216" s="156" t="s">
        <v>2292</v>
      </c>
      <c r="H216" s="156" t="s">
        <v>2293</v>
      </c>
      <c r="I216" s="156" t="s">
        <v>2296</v>
      </c>
      <c r="J216" s="156" t="s">
        <v>2282</v>
      </c>
      <c r="K216" s="156" t="s">
        <v>2282</v>
      </c>
    </row>
    <row r="217" spans="2:11" s="157" customFormat="1" ht="11.25">
      <c r="B217" s="156" t="s">
        <v>174</v>
      </c>
      <c r="C217" s="156" t="s">
        <v>2282</v>
      </c>
      <c r="D217" s="156"/>
      <c r="E217" s="156"/>
      <c r="F217" s="156" t="s">
        <v>2711</v>
      </c>
      <c r="G217" s="156" t="s">
        <v>2712</v>
      </c>
      <c r="H217" s="156" t="s">
        <v>2713</v>
      </c>
    </row>
    <row r="218" spans="2:11" s="157" customFormat="1" ht="11.25">
      <c r="B218" s="156" t="s">
        <v>48</v>
      </c>
      <c r="C218" s="156"/>
      <c r="D218" s="156"/>
      <c r="E218" s="156"/>
      <c r="F218" s="156"/>
      <c r="G218" s="156"/>
      <c r="H218" s="156"/>
    </row>
    <row r="219" spans="2:11" s="157" customFormat="1" ht="11.25">
      <c r="B219" s="156" t="s">
        <v>44</v>
      </c>
      <c r="C219" s="156"/>
      <c r="D219" s="156"/>
      <c r="E219" s="157" t="str">
        <f>+"cl-ci_ias-1_"&amp;[1]Normas!$C$2&amp;"/archivos/def_cl-ci_ias-1_"&amp;[1]Normas!$C$2&amp;"_role-810000a" &amp;".xml"</f>
        <v>cl-ci_ias-1_2011-03-25/archivos/def_cl-ci_ias-1_2011-03-25_role-810000a.xml</v>
      </c>
      <c r="F219" s="157" t="s">
        <v>55</v>
      </c>
      <c r="G219" s="156"/>
      <c r="H219" s="156"/>
    </row>
    <row r="220" spans="2:11" s="157" customFormat="1" ht="11.25">
      <c r="B220" s="156" t="s">
        <v>837</v>
      </c>
      <c r="C220" s="156" t="s">
        <v>2285</v>
      </c>
      <c r="D220" s="156"/>
      <c r="E220" s="156" t="s">
        <v>838</v>
      </c>
      <c r="F220" s="156" t="s">
        <v>2297</v>
      </c>
      <c r="G220" s="156" t="s">
        <v>2292</v>
      </c>
      <c r="H220" s="156" t="s">
        <v>2293</v>
      </c>
      <c r="I220" s="156" t="s">
        <v>2298</v>
      </c>
      <c r="J220" s="156" t="s">
        <v>2285</v>
      </c>
      <c r="K220" s="156" t="s">
        <v>2285</v>
      </c>
    </row>
    <row r="221" spans="2:11" s="157" customFormat="1" ht="11.25">
      <c r="B221" s="156" t="s">
        <v>174</v>
      </c>
      <c r="C221" s="156" t="s">
        <v>2285</v>
      </c>
      <c r="D221" s="156"/>
      <c r="E221" s="156"/>
      <c r="F221" s="156" t="s">
        <v>2714</v>
      </c>
      <c r="G221" s="156" t="s">
        <v>2715</v>
      </c>
      <c r="H221" s="156" t="s">
        <v>2716</v>
      </c>
    </row>
    <row r="222" spans="2:11" s="157" customFormat="1" ht="11.25">
      <c r="B222" s="156" t="s">
        <v>48</v>
      </c>
      <c r="C222" s="156"/>
      <c r="D222" s="156"/>
      <c r="E222" s="156"/>
      <c r="F222" s="156"/>
      <c r="G222" s="156"/>
      <c r="H222" s="156"/>
    </row>
    <row r="223" spans="2:11" s="157" customFormat="1" ht="11.25">
      <c r="B223" s="156" t="s">
        <v>44</v>
      </c>
      <c r="C223" s="156"/>
      <c r="D223" s="156"/>
      <c r="E223" s="157" t="str">
        <f>+"cl-ci_ias-1_"&amp;[1]Normas!$C$2&amp;"/archivos/def_cl-ci_ias-1_"&amp;[1]Normas!$C$2&amp;"_role-810000b" &amp;".xml"</f>
        <v>cl-ci_ias-1_2011-03-25/archivos/def_cl-ci_ias-1_2011-03-25_role-810000b.xml</v>
      </c>
      <c r="F223" s="157" t="s">
        <v>55</v>
      </c>
      <c r="G223" s="156"/>
      <c r="H223" s="156"/>
    </row>
    <row r="224" spans="2:11" s="157" customFormat="1" ht="11.25">
      <c r="B224" s="156" t="s">
        <v>837</v>
      </c>
      <c r="C224" s="156" t="s">
        <v>2287</v>
      </c>
      <c r="D224" s="156"/>
      <c r="E224" s="156" t="s">
        <v>838</v>
      </c>
      <c r="F224" s="156" t="s">
        <v>2299</v>
      </c>
      <c r="G224" s="156" t="s">
        <v>2292</v>
      </c>
      <c r="H224" s="156" t="s">
        <v>2293</v>
      </c>
      <c r="I224" s="156" t="s">
        <v>2300</v>
      </c>
      <c r="J224" s="156" t="s">
        <v>2287</v>
      </c>
      <c r="K224" s="156" t="s">
        <v>2287</v>
      </c>
    </row>
    <row r="225" spans="2:11" s="157" customFormat="1" ht="11.25">
      <c r="B225" s="156" t="s">
        <v>174</v>
      </c>
      <c r="C225" s="156" t="s">
        <v>2287</v>
      </c>
      <c r="D225" s="156"/>
      <c r="E225" s="156"/>
      <c r="F225" s="156" t="s">
        <v>2717</v>
      </c>
      <c r="G225" s="156" t="s">
        <v>2718</v>
      </c>
      <c r="H225" s="156" t="s">
        <v>2719</v>
      </c>
    </row>
    <row r="226" spans="2:11" s="157" customFormat="1" ht="11.25">
      <c r="B226" s="156" t="s">
        <v>48</v>
      </c>
      <c r="C226" s="156"/>
      <c r="D226" s="156"/>
      <c r="E226" s="156"/>
      <c r="F226" s="156"/>
      <c r="G226" s="156"/>
      <c r="H226" s="156"/>
    </row>
    <row r="227" spans="2:11" s="157" customFormat="1" ht="11.25">
      <c r="B227" s="156" t="s">
        <v>44</v>
      </c>
      <c r="C227" s="156"/>
      <c r="D227" s="156"/>
      <c r="E227" s="157" t="str">
        <f>+"cl-ci_ias-1_"&amp;[1]Normas!$C$2&amp;"/archivos/def_cl-ci_ias-1_"&amp;[1]Normas!$C$2&amp;"_role-810000c" &amp;".xml"</f>
        <v>cl-ci_ias-1_2011-03-25/archivos/def_cl-ci_ias-1_2011-03-25_role-810000c.xml</v>
      </c>
      <c r="F227" s="157" t="s">
        <v>55</v>
      </c>
      <c r="G227" s="156"/>
      <c r="H227" s="156"/>
    </row>
    <row r="228" spans="2:11" s="157" customFormat="1" ht="11.25">
      <c r="B228" s="156" t="s">
        <v>837</v>
      </c>
      <c r="C228" s="156" t="s">
        <v>2289</v>
      </c>
      <c r="D228" s="156"/>
      <c r="E228" s="156" t="s">
        <v>838</v>
      </c>
      <c r="F228" s="156" t="s">
        <v>2301</v>
      </c>
      <c r="G228" s="156" t="s">
        <v>2292</v>
      </c>
      <c r="H228" s="156" t="s">
        <v>2293</v>
      </c>
      <c r="I228" s="156" t="s">
        <v>2302</v>
      </c>
      <c r="J228" s="156" t="s">
        <v>2289</v>
      </c>
      <c r="K228" s="156" t="s">
        <v>2289</v>
      </c>
    </row>
    <row r="229" spans="2:11" s="157" customFormat="1" ht="11.25">
      <c r="B229" s="156" t="s">
        <v>174</v>
      </c>
      <c r="C229" s="156" t="s">
        <v>2289</v>
      </c>
      <c r="D229" s="156"/>
      <c r="E229" s="156"/>
      <c r="F229" s="156" t="s">
        <v>2720</v>
      </c>
      <c r="G229" s="156" t="s">
        <v>2721</v>
      </c>
      <c r="H229" s="156" t="s">
        <v>2722</v>
      </c>
    </row>
    <row r="230" spans="2:11" s="157" customFormat="1" ht="11.25">
      <c r="B230" s="156" t="s">
        <v>48</v>
      </c>
      <c r="C230" s="156"/>
      <c r="D230" s="156"/>
      <c r="E230" s="156"/>
      <c r="F230" s="156"/>
      <c r="G230" s="156"/>
      <c r="H230" s="156"/>
    </row>
    <row r="231" spans="2:11" s="157" customFormat="1" ht="11.25">
      <c r="B231" s="157" t="s">
        <v>52</v>
      </c>
      <c r="C231" s="156"/>
    </row>
    <row r="232" spans="2:11" s="287" customFormat="1" ht="11.25">
      <c r="B232" s="287" t="s">
        <v>36</v>
      </c>
      <c r="C232" s="288" t="str">
        <f>+"http://www.svs.cl/cl/fr/ci/"&amp;$E$1&amp;"/cl-ci_ias-1_"&amp;Normas!$C$2&amp;"_role-880000_rol"</f>
        <v>http://www.svs.cl/cl/fr/ci/2012-12-18/cl-ci_ias-1_2012-03-29_role-880000_rol</v>
      </c>
      <c r="D232" s="287" t="str">
        <f>+"ias-1_"&amp;Normas!$C$2&amp;"_role-880000_rol"</f>
        <v>ias-1_2012-03-29_role-880000_rol</v>
      </c>
      <c r="E232" s="287" t="str">
        <f>+"cl-ci_ias-1_"&amp;Normas!$C$2&amp;"/archivos/rol_cl-ci_ias-1_"&amp;Normas!$C$2&amp;"_role-880000" &amp;".xsd"</f>
        <v>cl-ci_ias-1_2012-03-29/archivos/rol_cl-ci_ias-1_2012-03-29_role-880000.xsd</v>
      </c>
      <c r="F232" s="287" t="s">
        <v>55</v>
      </c>
    </row>
    <row r="233" spans="2:11" s="287" customFormat="1" ht="11.25">
      <c r="B233" s="288" t="s">
        <v>82</v>
      </c>
      <c r="C233" s="288" t="str">
        <f>+"ias-1_"&amp;Normas!$C$2&amp;"_role-880000"</f>
        <v>ias-1_2012-03-29_role-880000</v>
      </c>
      <c r="D233" s="287" t="s">
        <v>2269</v>
      </c>
      <c r="E233" s="288" t="s">
        <v>6446</v>
      </c>
      <c r="F233" s="288" t="s">
        <v>6447</v>
      </c>
    </row>
    <row r="234" spans="2:11" s="287" customFormat="1" ht="11.25">
      <c r="B234" s="288" t="s">
        <v>52</v>
      </c>
      <c r="C234" s="288"/>
      <c r="E234" s="288"/>
      <c r="F234" s="288"/>
    </row>
    <row r="235" spans="2:11" s="287" customFormat="1" ht="11.25">
      <c r="B235" s="287" t="s">
        <v>36</v>
      </c>
      <c r="C235" s="288" t="str">
        <f>+"http://www.svs.cl/cl/fr/ci/"&amp;$E$1&amp;"/cl-ci_ias-1_"&amp;Normas!$C$2&amp;"_role-880000"</f>
        <v>http://www.svs.cl/cl/fr/ci/2012-12-18/cl-ci_ias-1_2012-03-29_role-880000</v>
      </c>
      <c r="D235" s="287" t="str">
        <f>+"ias-1_"&amp;Normas!$C$2&amp;"_role-880000"</f>
        <v>ias-1_2012-03-29_role-880000</v>
      </c>
      <c r="E235" s="287" t="str">
        <f>+IAS1_880000!$C$6&amp;".xsd"</f>
        <v>cl-ci_ias-1_2012-03-29/cl-ci_ias-1_2012-03-29_role-880000.xsd</v>
      </c>
      <c r="F235" s="287" t="s">
        <v>55</v>
      </c>
    </row>
    <row r="236" spans="2:11" s="287" customFormat="1" ht="11.25">
      <c r="B236" s="288" t="s">
        <v>37</v>
      </c>
      <c r="C236" s="288" t="str">
        <f>+"http://www.svs.cl/cl/fr/ci/"&amp;$E$1</f>
        <v>http://www.svs.cl/cl/fr/ci/2012-12-18</v>
      </c>
      <c r="E236" s="287" t="str">
        <f>$E$11</f>
        <v>cl-ci_core_2012-12-18.xsd</v>
      </c>
    </row>
    <row r="237" spans="2:11" s="287" customFormat="1" ht="11.25">
      <c r="B237" s="288" t="s">
        <v>44</v>
      </c>
      <c r="D237" s="288"/>
      <c r="E237" s="287" t="str">
        <f>+"cl-ci_ias-1_"&amp;Normas!$C$2&amp;"/archivos/pre_cl-ci_ias-1_"&amp;Normas!$C$2&amp;"_role-880000" &amp;".xml"</f>
        <v>cl-ci_ias-1_2012-03-29/archivos/pre_cl-ci_ias-1_2012-03-29_role-880000.xml</v>
      </c>
      <c r="F237" s="287" t="s">
        <v>55</v>
      </c>
      <c r="G237" s="288"/>
      <c r="H237" s="288"/>
    </row>
    <row r="238" spans="2:11" s="287" customFormat="1" ht="11.25">
      <c r="B238" s="288" t="s">
        <v>51</v>
      </c>
      <c r="C238" s="288" t="s">
        <v>6446</v>
      </c>
      <c r="D238" s="288"/>
      <c r="E238" s="288"/>
      <c r="F238" s="288" t="s">
        <v>6448</v>
      </c>
      <c r="G238" s="288" t="s">
        <v>6450</v>
      </c>
      <c r="H238" s="288" t="s">
        <v>6451</v>
      </c>
    </row>
    <row r="239" spans="2:11" s="287" customFormat="1" ht="11.25">
      <c r="B239" s="288" t="s">
        <v>48</v>
      </c>
      <c r="D239" s="288"/>
      <c r="E239" s="288"/>
      <c r="F239" s="288"/>
      <c r="G239" s="288"/>
      <c r="H239" s="288"/>
    </row>
    <row r="240" spans="2:11" s="287" customFormat="1" ht="11.25">
      <c r="B240" s="288" t="s">
        <v>44</v>
      </c>
      <c r="C240" s="288"/>
      <c r="D240" s="288"/>
      <c r="E240" s="287" t="str">
        <f>+"cl-ci_ias-1_"&amp;Normas!$C$2&amp;"/archivos/cal_cl-ci_ias-1_"&amp;Normas!$C$2&amp;"_role-880000" &amp;".xml"</f>
        <v>cl-ci_ias-1_2012-03-29/archivos/cal_cl-ci_ias-1_2012-03-29_role-880000.xml</v>
      </c>
      <c r="F240" s="287" t="s">
        <v>55</v>
      </c>
      <c r="G240" s="288"/>
      <c r="H240" s="288"/>
    </row>
    <row r="241" spans="2:8" s="287" customFormat="1" ht="11.25">
      <c r="B241" s="288" t="s">
        <v>785</v>
      </c>
      <c r="C241" s="288" t="s">
        <v>6446</v>
      </c>
      <c r="D241" s="288"/>
      <c r="E241" s="288"/>
      <c r="F241" s="288" t="s">
        <v>6449</v>
      </c>
      <c r="G241" s="288" t="s">
        <v>6450</v>
      </c>
      <c r="H241" s="288" t="s">
        <v>6451</v>
      </c>
    </row>
    <row r="242" spans="2:8" s="287" customFormat="1" ht="11.25">
      <c r="B242" s="288" t="s">
        <v>48</v>
      </c>
      <c r="C242" s="288"/>
      <c r="E242" s="288"/>
      <c r="F242" s="288"/>
      <c r="G242" s="288"/>
      <c r="H242" s="288"/>
    </row>
    <row r="243" spans="2:8" s="287" customFormat="1" ht="11.25">
      <c r="B243" s="287" t="s">
        <v>52</v>
      </c>
      <c r="C243" s="288"/>
    </row>
    <row r="244" spans="2:8" s="283" customFormat="1">
      <c r="B244" s="283" t="s">
        <v>36</v>
      </c>
      <c r="C244" t="str">
        <f>+"http://www.svs.cl/cl/fr/ci/"&amp;$E$1&amp;"/cl-ci_ias-24_2012-03-29_role-818000_rol"</f>
        <v>http://www.svs.cl/cl/fr/ci/2012-12-18/cl-ci_ias-24_2012-03-29_role-818000_rol</v>
      </c>
      <c r="D244" s="283" t="s">
        <v>6312</v>
      </c>
      <c r="E244" s="283" t="s">
        <v>6313</v>
      </c>
      <c r="F244" s="283" t="s">
        <v>55</v>
      </c>
    </row>
    <row r="245" spans="2:8" s="283" customFormat="1" ht="11.25">
      <c r="B245" s="284" t="s">
        <v>82</v>
      </c>
      <c r="C245" s="284" t="s">
        <v>6314</v>
      </c>
      <c r="D245" s="283" t="s">
        <v>780</v>
      </c>
      <c r="E245" s="284" t="s">
        <v>2303</v>
      </c>
      <c r="F245" s="284" t="s">
        <v>2304</v>
      </c>
    </row>
    <row r="246" spans="2:8" s="283" customFormat="1" ht="11.25">
      <c r="B246" s="284" t="s">
        <v>52</v>
      </c>
      <c r="C246" s="284"/>
      <c r="E246" s="284"/>
      <c r="F246" s="284"/>
    </row>
    <row r="247" spans="2:8" s="283" customFormat="1" ht="11.25">
      <c r="B247" s="283" t="s">
        <v>36</v>
      </c>
      <c r="C247" s="284" t="str">
        <f>+"http://www.svs.cl/cl/fr/ci/"&amp;$E$1&amp;"/cl-ci_ias-24_2012-03-29_role-818000"</f>
        <v>http://www.svs.cl/cl/fr/ci/2012-12-18/cl-ci_ias-24_2012-03-29_role-818000</v>
      </c>
      <c r="D247" s="283" t="s">
        <v>6314</v>
      </c>
      <c r="E247" s="283" t="s">
        <v>6315</v>
      </c>
      <c r="F247" s="283" t="s">
        <v>55</v>
      </c>
    </row>
    <row r="248" spans="2:8" s="283" customFormat="1" ht="11.25">
      <c r="B248" s="284" t="s">
        <v>37</v>
      </c>
      <c r="C248" s="284" t="s">
        <v>6271</v>
      </c>
      <c r="E248" s="157" t="str">
        <f>$E$11</f>
        <v>cl-ci_core_2012-12-18.xsd</v>
      </c>
    </row>
    <row r="249" spans="2:8" s="283" customFormat="1" ht="11.25">
      <c r="B249" s="284" t="s">
        <v>37</v>
      </c>
      <c r="C249" s="284" t="s">
        <v>59</v>
      </c>
      <c r="D249" s="284" t="s">
        <v>60</v>
      </c>
      <c r="E249" s="284" t="s">
        <v>38</v>
      </c>
      <c r="F249" s="284"/>
      <c r="G249" s="284"/>
      <c r="H249" s="284"/>
    </row>
    <row r="250" spans="2:8" s="283" customFormat="1" ht="11.25" customHeight="1">
      <c r="B250" s="284" t="s">
        <v>37</v>
      </c>
      <c r="C250" s="284" t="s">
        <v>61</v>
      </c>
      <c r="D250" s="284" t="s">
        <v>62</v>
      </c>
      <c r="E250" s="284" t="s">
        <v>63</v>
      </c>
    </row>
    <row r="251" spans="2:8" s="283" customFormat="1" ht="11.25">
      <c r="B251" s="284" t="s">
        <v>44</v>
      </c>
      <c r="D251" s="284"/>
      <c r="E251" s="283" t="s">
        <v>6316</v>
      </c>
      <c r="F251" s="283" t="s">
        <v>55</v>
      </c>
      <c r="G251" s="284"/>
      <c r="H251" s="284"/>
    </row>
    <row r="252" spans="2:8" s="283" customFormat="1" ht="11.25">
      <c r="B252" s="284" t="s">
        <v>51</v>
      </c>
      <c r="C252" s="284" t="s">
        <v>2303</v>
      </c>
      <c r="D252" s="284"/>
      <c r="E252" s="284"/>
      <c r="F252" s="284" t="s">
        <v>2305</v>
      </c>
      <c r="G252" s="284" t="s">
        <v>2306</v>
      </c>
      <c r="H252" s="284" t="s">
        <v>2307</v>
      </c>
    </row>
    <row r="253" spans="2:8" s="283" customFormat="1" ht="11.25">
      <c r="B253" s="284" t="s">
        <v>48</v>
      </c>
      <c r="D253" s="284"/>
      <c r="E253" s="284"/>
      <c r="F253" s="284"/>
      <c r="G253" s="284"/>
      <c r="H253" s="284"/>
    </row>
    <row r="254" spans="2:8" s="283" customFormat="1" ht="11.25">
      <c r="B254" s="284" t="s">
        <v>44</v>
      </c>
      <c r="C254" s="284"/>
      <c r="D254" s="284"/>
      <c r="E254" s="283" t="s">
        <v>6317</v>
      </c>
      <c r="F254" s="283" t="s">
        <v>55</v>
      </c>
      <c r="G254" s="284"/>
      <c r="H254" s="284"/>
    </row>
    <row r="255" spans="2:8" s="283" customFormat="1" ht="11.25">
      <c r="B255" s="284" t="s">
        <v>785</v>
      </c>
      <c r="C255" s="284" t="s">
        <v>2303</v>
      </c>
      <c r="D255" s="284"/>
      <c r="E255" s="284"/>
      <c r="F255" s="284" t="s">
        <v>2308</v>
      </c>
      <c r="G255" s="284" t="s">
        <v>2306</v>
      </c>
      <c r="H255" s="284" t="s">
        <v>2307</v>
      </c>
    </row>
    <row r="256" spans="2:8" s="283" customFormat="1" ht="11.25">
      <c r="B256" s="284" t="s">
        <v>48</v>
      </c>
      <c r="C256" s="284"/>
      <c r="D256" s="284"/>
      <c r="E256" s="284"/>
      <c r="F256" s="284"/>
      <c r="G256" s="284"/>
      <c r="H256" s="284"/>
    </row>
    <row r="257" spans="2:11" s="283" customFormat="1" ht="11.25">
      <c r="B257" s="284" t="s">
        <v>44</v>
      </c>
      <c r="C257" s="284"/>
      <c r="D257" s="284"/>
      <c r="E257" s="283" t="s">
        <v>6318</v>
      </c>
      <c r="F257" s="283" t="s">
        <v>55</v>
      </c>
      <c r="G257" s="284"/>
      <c r="H257" s="284"/>
    </row>
    <row r="258" spans="2:11" s="283" customFormat="1" ht="11.25">
      <c r="B258" s="284" t="s">
        <v>837</v>
      </c>
      <c r="C258" s="284" t="s">
        <v>2303</v>
      </c>
      <c r="D258" s="284"/>
      <c r="E258" s="284" t="s">
        <v>838</v>
      </c>
      <c r="F258" s="284" t="s">
        <v>2309</v>
      </c>
      <c r="G258" s="284" t="s">
        <v>2306</v>
      </c>
      <c r="H258" s="284" t="s">
        <v>2307</v>
      </c>
      <c r="I258" s="284" t="s">
        <v>2310</v>
      </c>
      <c r="J258" s="284" t="s">
        <v>2303</v>
      </c>
      <c r="K258" s="284" t="s">
        <v>2303</v>
      </c>
    </row>
    <row r="259" spans="2:11" s="283" customFormat="1" ht="11.25">
      <c r="B259" s="284" t="s">
        <v>174</v>
      </c>
      <c r="C259" s="284" t="s">
        <v>2303</v>
      </c>
      <c r="D259" s="284"/>
      <c r="E259" s="284"/>
      <c r="F259" s="284" t="s">
        <v>2311</v>
      </c>
      <c r="G259" s="284" t="s">
        <v>2312</v>
      </c>
      <c r="H259" s="284" t="s">
        <v>2313</v>
      </c>
    </row>
    <row r="260" spans="2:11" s="283" customFormat="1" ht="11.25">
      <c r="B260" s="284" t="s">
        <v>48</v>
      </c>
      <c r="C260" s="284"/>
      <c r="D260" s="284"/>
      <c r="E260" s="284"/>
      <c r="F260" s="284"/>
      <c r="G260" s="284"/>
      <c r="H260" s="284"/>
    </row>
    <row r="261" spans="2:11" s="283" customFormat="1" ht="11.25">
      <c r="B261" s="283" t="s">
        <v>52</v>
      </c>
      <c r="C261" s="284"/>
    </row>
    <row r="262" spans="2:11" s="285" customFormat="1" ht="11.25">
      <c r="B262" s="285" t="s">
        <v>36</v>
      </c>
      <c r="C262" s="286" t="str">
        <f>+"http://www.svs.cl/cl/fr/ci/"&amp;$E$1&amp;"/cl-ci_ifrs-7_2012-03-29_role-822400_rol"</f>
        <v>http://www.svs.cl/cl/fr/ci/2012-12-18/cl-ci_ifrs-7_2012-03-29_role-822400_rol</v>
      </c>
      <c r="D262" s="285" t="s">
        <v>6319</v>
      </c>
      <c r="E262" s="285" t="s">
        <v>6320</v>
      </c>
      <c r="F262" s="285" t="s">
        <v>55</v>
      </c>
    </row>
    <row r="263" spans="2:11" s="285" customFormat="1" ht="11.25">
      <c r="B263" s="286" t="s">
        <v>82</v>
      </c>
      <c r="C263" s="286" t="s">
        <v>6321</v>
      </c>
      <c r="D263" s="285" t="s">
        <v>780</v>
      </c>
      <c r="E263" s="286" t="s">
        <v>2314</v>
      </c>
      <c r="F263" s="286" t="s">
        <v>2315</v>
      </c>
    </row>
    <row r="264" spans="2:11" s="285" customFormat="1" ht="11.25">
      <c r="B264" s="286" t="s">
        <v>82</v>
      </c>
      <c r="C264" s="286" t="s">
        <v>6322</v>
      </c>
      <c r="D264" s="285" t="s">
        <v>2284</v>
      </c>
      <c r="E264" s="286" t="s">
        <v>2316</v>
      </c>
      <c r="F264" s="286" t="s">
        <v>2317</v>
      </c>
    </row>
    <row r="265" spans="2:11" s="285" customFormat="1" ht="11.25">
      <c r="B265" s="286" t="s">
        <v>82</v>
      </c>
      <c r="C265" s="286" t="s">
        <v>6323</v>
      </c>
      <c r="D265" s="285" t="s">
        <v>2284</v>
      </c>
      <c r="E265" s="286" t="s">
        <v>2318</v>
      </c>
      <c r="F265" s="286" t="s">
        <v>2319</v>
      </c>
    </row>
    <row r="266" spans="2:11" s="285" customFormat="1" ht="11.25">
      <c r="B266" s="286" t="s">
        <v>82</v>
      </c>
      <c r="C266" s="286" t="s">
        <v>6324</v>
      </c>
      <c r="D266" s="285" t="s">
        <v>2284</v>
      </c>
      <c r="E266" s="286" t="s">
        <v>2320</v>
      </c>
      <c r="F266" s="286" t="s">
        <v>2321</v>
      </c>
    </row>
    <row r="267" spans="2:11" s="285" customFormat="1" ht="11.25">
      <c r="B267" s="286" t="s">
        <v>82</v>
      </c>
      <c r="C267" s="286" t="s">
        <v>6325</v>
      </c>
      <c r="D267" s="285" t="s">
        <v>2284</v>
      </c>
      <c r="E267" s="286" t="s">
        <v>2322</v>
      </c>
      <c r="F267" s="286" t="s">
        <v>2323</v>
      </c>
    </row>
    <row r="268" spans="2:11" s="285" customFormat="1" ht="11.25">
      <c r="B268" s="286" t="s">
        <v>82</v>
      </c>
      <c r="C268" s="286" t="s">
        <v>6326</v>
      </c>
      <c r="D268" s="285" t="s">
        <v>2284</v>
      </c>
      <c r="E268" s="286" t="s">
        <v>2324</v>
      </c>
      <c r="F268" s="286" t="s">
        <v>2325</v>
      </c>
    </row>
    <row r="269" spans="2:11" s="285" customFormat="1" ht="11.25">
      <c r="B269" s="286" t="s">
        <v>82</v>
      </c>
      <c r="C269" s="286" t="s">
        <v>6327</v>
      </c>
      <c r="D269" s="285" t="s">
        <v>2284</v>
      </c>
      <c r="E269" s="286" t="s">
        <v>2326</v>
      </c>
      <c r="F269" s="286" t="s">
        <v>2327</v>
      </c>
    </row>
    <row r="270" spans="2:11" s="285" customFormat="1" ht="11.25">
      <c r="B270" s="286" t="s">
        <v>52</v>
      </c>
      <c r="C270" s="286"/>
      <c r="E270" s="286"/>
      <c r="F270" s="286"/>
    </row>
    <row r="271" spans="2:11" s="285" customFormat="1">
      <c r="B271" s="285" t="s">
        <v>36</v>
      </c>
      <c r="C271" s="404" t="str">
        <f>+"http://www.svs.cl/cl/fr/ci/"&amp;$E$1&amp;"/cl-ci_ifrs-7_2012-03-29_role-822400"</f>
        <v>http://www.svs.cl/cl/fr/ci/2012-12-18/cl-ci_ifrs-7_2012-03-29_role-822400</v>
      </c>
      <c r="D271" s="285" t="s">
        <v>6321</v>
      </c>
      <c r="E271" s="285" t="s">
        <v>6328</v>
      </c>
      <c r="F271" s="285" t="s">
        <v>55</v>
      </c>
    </row>
    <row r="272" spans="2:11" s="285" customFormat="1" ht="11.25">
      <c r="B272" s="286" t="s">
        <v>37</v>
      </c>
      <c r="C272" s="286" t="s">
        <v>6271</v>
      </c>
      <c r="E272" s="157" t="str">
        <f>$E$11</f>
        <v>cl-ci_core_2012-12-18.xsd</v>
      </c>
    </row>
    <row r="273" spans="2:11" s="285" customFormat="1" ht="11.25">
      <c r="B273" s="286" t="s">
        <v>37</v>
      </c>
      <c r="C273" s="286" t="s">
        <v>59</v>
      </c>
      <c r="D273" s="286" t="s">
        <v>60</v>
      </c>
      <c r="E273" s="286" t="s">
        <v>38</v>
      </c>
      <c r="F273" s="286"/>
      <c r="G273" s="286"/>
      <c r="H273" s="286"/>
    </row>
    <row r="274" spans="2:11" s="285" customFormat="1" ht="11.25" customHeight="1">
      <c r="B274" s="286" t="s">
        <v>37</v>
      </c>
      <c r="C274" s="286" t="s">
        <v>61</v>
      </c>
      <c r="D274" s="286" t="s">
        <v>62</v>
      </c>
      <c r="E274" s="286" t="s">
        <v>63</v>
      </c>
    </row>
    <row r="275" spans="2:11" s="285" customFormat="1" ht="11.25">
      <c r="B275" s="286" t="s">
        <v>44</v>
      </c>
      <c r="D275" s="286"/>
      <c r="E275" s="285" t="s">
        <v>6329</v>
      </c>
      <c r="F275" s="285" t="s">
        <v>55</v>
      </c>
      <c r="G275" s="286"/>
      <c r="H275" s="286"/>
    </row>
    <row r="276" spans="2:11" s="285" customFormat="1" ht="11.25">
      <c r="B276" s="286" t="s">
        <v>51</v>
      </c>
      <c r="C276" s="286" t="s">
        <v>2314</v>
      </c>
      <c r="D276" s="286"/>
      <c r="E276" s="286"/>
      <c r="F276" s="286" t="s">
        <v>2328</v>
      </c>
      <c r="G276" s="286" t="s">
        <v>2329</v>
      </c>
      <c r="H276" s="286" t="s">
        <v>2330</v>
      </c>
    </row>
    <row r="277" spans="2:11" s="285" customFormat="1" ht="11.25">
      <c r="B277" s="286" t="s">
        <v>48</v>
      </c>
      <c r="D277" s="286"/>
      <c r="E277" s="286"/>
      <c r="F277" s="286"/>
      <c r="G277" s="286"/>
      <c r="H277" s="286"/>
    </row>
    <row r="278" spans="2:11" s="285" customFormat="1" ht="11.25">
      <c r="B278" s="286" t="s">
        <v>44</v>
      </c>
      <c r="C278" s="286"/>
      <c r="D278" s="286"/>
      <c r="E278" s="285" t="s">
        <v>6330</v>
      </c>
      <c r="F278" s="285" t="s">
        <v>55</v>
      </c>
      <c r="G278" s="286"/>
      <c r="H278" s="286"/>
    </row>
    <row r="279" spans="2:11" s="285" customFormat="1" ht="11.25">
      <c r="B279" s="286" t="s">
        <v>785</v>
      </c>
      <c r="C279" s="286" t="s">
        <v>2314</v>
      </c>
      <c r="D279" s="286"/>
      <c r="E279" s="286"/>
      <c r="F279" s="286" t="s">
        <v>2331</v>
      </c>
      <c r="G279" s="286" t="s">
        <v>2329</v>
      </c>
      <c r="H279" s="286" t="s">
        <v>2330</v>
      </c>
    </row>
    <row r="280" spans="2:11" s="285" customFormat="1" ht="11.25">
      <c r="B280" s="286" t="s">
        <v>48</v>
      </c>
      <c r="C280" s="286"/>
      <c r="D280" s="286"/>
      <c r="E280" s="286"/>
      <c r="F280" s="286"/>
      <c r="G280" s="286"/>
      <c r="H280" s="286"/>
    </row>
    <row r="281" spans="2:11" s="285" customFormat="1" ht="11.25">
      <c r="B281" s="286" t="s">
        <v>44</v>
      </c>
      <c r="C281" s="286"/>
      <c r="D281" s="286"/>
      <c r="E281" s="285" t="s">
        <v>6331</v>
      </c>
      <c r="F281" s="285" t="s">
        <v>55</v>
      </c>
      <c r="G281" s="286"/>
      <c r="H281" s="286"/>
    </row>
    <row r="282" spans="2:11" s="285" customFormat="1" ht="11.25">
      <c r="B282" s="286" t="s">
        <v>837</v>
      </c>
      <c r="C282" s="286" t="s">
        <v>2314</v>
      </c>
      <c r="D282" s="286"/>
      <c r="E282" s="286" t="s">
        <v>838</v>
      </c>
      <c r="F282" s="286" t="s">
        <v>2332</v>
      </c>
      <c r="G282" s="286" t="s">
        <v>2329</v>
      </c>
      <c r="H282" s="286" t="s">
        <v>2330</v>
      </c>
      <c r="I282" s="286" t="s">
        <v>2333</v>
      </c>
      <c r="J282" s="286" t="s">
        <v>2314</v>
      </c>
      <c r="K282" s="286" t="s">
        <v>2314</v>
      </c>
    </row>
    <row r="283" spans="2:11" s="285" customFormat="1" ht="11.25">
      <c r="B283" s="286" t="s">
        <v>174</v>
      </c>
      <c r="C283" s="286" t="s">
        <v>2314</v>
      </c>
      <c r="D283" s="286"/>
      <c r="E283" s="286"/>
      <c r="F283" s="286" t="s">
        <v>2334</v>
      </c>
      <c r="G283" s="286" t="s">
        <v>2335</v>
      </c>
      <c r="H283" s="286" t="s">
        <v>2336</v>
      </c>
    </row>
    <row r="284" spans="2:11" s="285" customFormat="1" ht="11.25">
      <c r="B284" s="286" t="s">
        <v>48</v>
      </c>
      <c r="C284" s="286"/>
      <c r="D284" s="286"/>
      <c r="E284" s="286"/>
      <c r="F284" s="286"/>
      <c r="G284" s="286"/>
      <c r="H284" s="286"/>
    </row>
    <row r="285" spans="2:11" s="285" customFormat="1" ht="11.25">
      <c r="B285" s="286" t="s">
        <v>44</v>
      </c>
      <c r="C285" s="286"/>
      <c r="D285" s="286"/>
      <c r="E285" s="285" t="s">
        <v>6332</v>
      </c>
      <c r="F285" s="285" t="s">
        <v>55</v>
      </c>
      <c r="G285" s="286"/>
      <c r="H285" s="286"/>
    </row>
    <row r="286" spans="2:11" s="285" customFormat="1" ht="11.25">
      <c r="B286" s="286" t="s">
        <v>837</v>
      </c>
      <c r="C286" s="286" t="s">
        <v>2316</v>
      </c>
      <c r="D286" s="286"/>
      <c r="E286" s="286" t="s">
        <v>838</v>
      </c>
      <c r="F286" s="286" t="s">
        <v>2337</v>
      </c>
      <c r="G286" s="286" t="s">
        <v>2329</v>
      </c>
      <c r="H286" s="286" t="s">
        <v>2330</v>
      </c>
      <c r="I286" s="286" t="s">
        <v>2338</v>
      </c>
      <c r="J286" s="286" t="s">
        <v>2316</v>
      </c>
      <c r="K286" s="286" t="s">
        <v>2316</v>
      </c>
    </row>
    <row r="287" spans="2:11" s="285" customFormat="1" ht="11.25">
      <c r="B287" s="286" t="s">
        <v>174</v>
      </c>
      <c r="C287" s="286" t="s">
        <v>2316</v>
      </c>
      <c r="D287" s="286"/>
      <c r="E287" s="286"/>
      <c r="F287" s="286" t="s">
        <v>2339</v>
      </c>
      <c r="G287" s="286" t="s">
        <v>2340</v>
      </c>
      <c r="H287" s="286" t="s">
        <v>2341</v>
      </c>
    </row>
    <row r="288" spans="2:11" s="285" customFormat="1" ht="11.25">
      <c r="B288" s="286" t="s">
        <v>48</v>
      </c>
      <c r="C288" s="286"/>
      <c r="D288" s="286"/>
      <c r="E288" s="286"/>
      <c r="F288" s="286"/>
      <c r="G288" s="286"/>
      <c r="H288" s="286"/>
    </row>
    <row r="289" spans="2:11" s="285" customFormat="1" ht="11.25">
      <c r="B289" s="286" t="s">
        <v>44</v>
      </c>
      <c r="C289" s="286"/>
      <c r="D289" s="286"/>
      <c r="E289" s="285" t="s">
        <v>6333</v>
      </c>
      <c r="F289" s="285" t="s">
        <v>55</v>
      </c>
      <c r="G289" s="286"/>
      <c r="H289" s="286"/>
    </row>
    <row r="290" spans="2:11" s="285" customFormat="1" ht="11.25">
      <c r="B290" s="286" t="s">
        <v>837</v>
      </c>
      <c r="C290" s="286" t="s">
        <v>2318</v>
      </c>
      <c r="D290" s="286"/>
      <c r="E290" s="286" t="s">
        <v>838</v>
      </c>
      <c r="F290" s="286" t="s">
        <v>2342</v>
      </c>
      <c r="G290" s="286" t="s">
        <v>2329</v>
      </c>
      <c r="H290" s="286" t="s">
        <v>2330</v>
      </c>
      <c r="I290" s="286" t="s">
        <v>2343</v>
      </c>
      <c r="J290" s="286" t="s">
        <v>2318</v>
      </c>
      <c r="K290" s="286" t="s">
        <v>2318</v>
      </c>
    </row>
    <row r="291" spans="2:11" s="285" customFormat="1" ht="11.25">
      <c r="B291" s="286" t="s">
        <v>174</v>
      </c>
      <c r="C291" s="286" t="s">
        <v>2318</v>
      </c>
      <c r="D291" s="286"/>
      <c r="E291" s="286"/>
      <c r="F291" s="286" t="s">
        <v>2344</v>
      </c>
      <c r="G291" s="286" t="s">
        <v>2345</v>
      </c>
      <c r="H291" s="286" t="s">
        <v>2346</v>
      </c>
    </row>
    <row r="292" spans="2:11" s="285" customFormat="1" ht="11.25">
      <c r="B292" s="286" t="s">
        <v>48</v>
      </c>
      <c r="C292" s="286"/>
      <c r="D292" s="286"/>
      <c r="E292" s="286"/>
      <c r="F292" s="286"/>
      <c r="G292" s="286"/>
      <c r="H292" s="286"/>
    </row>
    <row r="293" spans="2:11" s="285" customFormat="1" ht="11.25">
      <c r="B293" s="286" t="s">
        <v>44</v>
      </c>
      <c r="C293" s="286"/>
      <c r="D293" s="286"/>
      <c r="E293" s="285" t="s">
        <v>6334</v>
      </c>
      <c r="F293" s="285" t="s">
        <v>55</v>
      </c>
      <c r="G293" s="286"/>
      <c r="H293" s="286"/>
    </row>
    <row r="294" spans="2:11" s="285" customFormat="1" ht="11.25">
      <c r="B294" s="286" t="s">
        <v>837</v>
      </c>
      <c r="C294" s="286" t="s">
        <v>2320</v>
      </c>
      <c r="D294" s="286"/>
      <c r="E294" s="286" t="s">
        <v>838</v>
      </c>
      <c r="F294" s="286" t="s">
        <v>2347</v>
      </c>
      <c r="G294" s="286" t="s">
        <v>2329</v>
      </c>
      <c r="H294" s="286" t="s">
        <v>2330</v>
      </c>
      <c r="I294" s="286" t="s">
        <v>2348</v>
      </c>
      <c r="J294" s="286" t="s">
        <v>2320</v>
      </c>
      <c r="K294" s="286" t="s">
        <v>2320</v>
      </c>
    </row>
    <row r="295" spans="2:11" s="285" customFormat="1" ht="11.25">
      <c r="B295" s="286" t="s">
        <v>174</v>
      </c>
      <c r="C295" s="286" t="s">
        <v>2320</v>
      </c>
      <c r="D295" s="286"/>
      <c r="E295" s="286"/>
      <c r="F295" s="286" t="s">
        <v>2349</v>
      </c>
      <c r="G295" s="286" t="s">
        <v>2350</v>
      </c>
      <c r="H295" s="286" t="s">
        <v>2351</v>
      </c>
    </row>
    <row r="296" spans="2:11" s="285" customFormat="1" ht="11.25">
      <c r="B296" s="286" t="s">
        <v>48</v>
      </c>
      <c r="C296" s="286"/>
      <c r="D296" s="286"/>
      <c r="E296" s="286"/>
      <c r="F296" s="286"/>
      <c r="G296" s="286"/>
      <c r="H296" s="286"/>
    </row>
    <row r="297" spans="2:11" s="285" customFormat="1" ht="11.25">
      <c r="B297" s="286" t="s">
        <v>44</v>
      </c>
      <c r="C297" s="286"/>
      <c r="D297" s="286"/>
      <c r="E297" s="285" t="s">
        <v>6335</v>
      </c>
      <c r="F297" s="285" t="s">
        <v>55</v>
      </c>
      <c r="G297" s="286"/>
      <c r="H297" s="286"/>
    </row>
    <row r="298" spans="2:11" s="285" customFormat="1" ht="11.25">
      <c r="B298" s="286" t="s">
        <v>837</v>
      </c>
      <c r="C298" s="286" t="s">
        <v>2322</v>
      </c>
      <c r="D298" s="286"/>
      <c r="E298" s="286" t="s">
        <v>838</v>
      </c>
      <c r="F298" s="286" t="s">
        <v>2352</v>
      </c>
      <c r="G298" s="286" t="s">
        <v>2329</v>
      </c>
      <c r="H298" s="286" t="s">
        <v>2330</v>
      </c>
      <c r="I298" s="286" t="s">
        <v>2353</v>
      </c>
      <c r="J298" s="286" t="s">
        <v>2322</v>
      </c>
      <c r="K298" s="286" t="s">
        <v>2322</v>
      </c>
    </row>
    <row r="299" spans="2:11" s="285" customFormat="1" ht="11.25">
      <c r="B299" s="286" t="s">
        <v>174</v>
      </c>
      <c r="C299" s="286" t="s">
        <v>2322</v>
      </c>
      <c r="D299" s="286"/>
      <c r="E299" s="286"/>
      <c r="F299" s="286" t="s">
        <v>2354</v>
      </c>
      <c r="G299" s="286" t="s">
        <v>2355</v>
      </c>
      <c r="H299" s="286" t="s">
        <v>2356</v>
      </c>
    </row>
    <row r="300" spans="2:11" s="285" customFormat="1" ht="11.25">
      <c r="B300" s="286" t="s">
        <v>48</v>
      </c>
      <c r="C300" s="286"/>
      <c r="D300" s="286"/>
      <c r="E300" s="286"/>
      <c r="G300" s="286"/>
      <c r="H300" s="286"/>
    </row>
    <row r="301" spans="2:11" s="285" customFormat="1" ht="11.25">
      <c r="B301" s="286" t="s">
        <v>44</v>
      </c>
      <c r="C301" s="286"/>
      <c r="D301" s="286"/>
      <c r="E301" s="285" t="s">
        <v>6336</v>
      </c>
      <c r="F301" s="285" t="s">
        <v>55</v>
      </c>
      <c r="G301" s="286"/>
      <c r="H301" s="286"/>
    </row>
    <row r="302" spans="2:11" s="285" customFormat="1" ht="11.25">
      <c r="B302" s="286" t="s">
        <v>837</v>
      </c>
      <c r="C302" s="286" t="s">
        <v>2324</v>
      </c>
      <c r="D302" s="286"/>
      <c r="E302" s="286" t="s">
        <v>838</v>
      </c>
      <c r="F302" s="286" t="s">
        <v>2357</v>
      </c>
      <c r="G302" s="286" t="s">
        <v>2329</v>
      </c>
      <c r="H302" s="286" t="s">
        <v>2330</v>
      </c>
      <c r="I302" s="286" t="s">
        <v>2358</v>
      </c>
      <c r="J302" s="286" t="s">
        <v>2324</v>
      </c>
      <c r="K302" s="286" t="s">
        <v>2324</v>
      </c>
    </row>
    <row r="303" spans="2:11" s="285" customFormat="1" ht="11.25">
      <c r="B303" s="286" t="s">
        <v>174</v>
      </c>
      <c r="C303" s="286" t="s">
        <v>2324</v>
      </c>
      <c r="D303" s="286"/>
      <c r="E303" s="286"/>
      <c r="F303" s="286" t="s">
        <v>2359</v>
      </c>
      <c r="G303" s="286" t="s">
        <v>2360</v>
      </c>
      <c r="H303" s="286" t="s">
        <v>2361</v>
      </c>
    </row>
    <row r="304" spans="2:11" s="285" customFormat="1" ht="11.25">
      <c r="B304" s="286" t="s">
        <v>48</v>
      </c>
      <c r="C304" s="286"/>
      <c r="D304" s="286"/>
      <c r="E304" s="286"/>
      <c r="F304" s="286"/>
      <c r="G304" s="286"/>
      <c r="H304" s="286"/>
    </row>
    <row r="305" spans="2:11" s="285" customFormat="1" ht="11.25">
      <c r="B305" s="286" t="s">
        <v>44</v>
      </c>
      <c r="C305" s="286"/>
      <c r="D305" s="286"/>
      <c r="E305" s="285" t="s">
        <v>6337</v>
      </c>
      <c r="F305" s="285" t="s">
        <v>55</v>
      </c>
      <c r="G305" s="286"/>
      <c r="H305" s="286"/>
    </row>
    <row r="306" spans="2:11" s="285" customFormat="1" ht="11.25">
      <c r="B306" s="286" t="s">
        <v>837</v>
      </c>
      <c r="C306" s="286" t="s">
        <v>2326</v>
      </c>
      <c r="D306" s="286"/>
      <c r="E306" s="286" t="s">
        <v>838</v>
      </c>
      <c r="F306" s="286" t="s">
        <v>2362</v>
      </c>
      <c r="G306" s="286" t="s">
        <v>2329</v>
      </c>
      <c r="H306" s="286" t="s">
        <v>2330</v>
      </c>
      <c r="I306" s="286" t="s">
        <v>2363</v>
      </c>
      <c r="J306" s="286" t="s">
        <v>2326</v>
      </c>
      <c r="K306" s="286" t="s">
        <v>2326</v>
      </c>
    </row>
    <row r="307" spans="2:11" s="285" customFormat="1" ht="11.25">
      <c r="B307" s="286" t="s">
        <v>174</v>
      </c>
      <c r="C307" s="286" t="s">
        <v>2326</v>
      </c>
      <c r="D307" s="286"/>
      <c r="E307" s="286"/>
      <c r="F307" s="286" t="s">
        <v>2364</v>
      </c>
      <c r="G307" s="286" t="s">
        <v>2365</v>
      </c>
      <c r="H307" s="286" t="s">
        <v>2366</v>
      </c>
    </row>
    <row r="308" spans="2:11" s="285" customFormat="1" ht="11.25">
      <c r="B308" s="286" t="s">
        <v>48</v>
      </c>
      <c r="C308" s="286"/>
      <c r="D308" s="286"/>
      <c r="E308" s="286"/>
      <c r="F308" s="286"/>
      <c r="G308" s="286"/>
      <c r="H308" s="286"/>
    </row>
    <row r="309" spans="2:11" s="285" customFormat="1" ht="11.25">
      <c r="B309" s="285" t="s">
        <v>52</v>
      </c>
      <c r="C309" s="286"/>
    </row>
    <row r="310" spans="2:11" s="287" customFormat="1">
      <c r="B310" s="393" t="s">
        <v>27</v>
      </c>
      <c r="C310" s="287" t="s">
        <v>36</v>
      </c>
      <c r="D310" s="405" t="s">
        <v>6406</v>
      </c>
      <c r="E310" s="287" t="s">
        <v>6338</v>
      </c>
      <c r="F310" s="287" t="s">
        <v>6339</v>
      </c>
      <c r="G310" s="287" t="s">
        <v>55</v>
      </c>
    </row>
    <row r="311" spans="2:11" s="287" customFormat="1" ht="11.25">
      <c r="B311" s="393" t="s">
        <v>27</v>
      </c>
      <c r="C311" s="288" t="s">
        <v>82</v>
      </c>
      <c r="D311" s="288" t="s">
        <v>6340</v>
      </c>
      <c r="E311" s="287" t="s">
        <v>780</v>
      </c>
      <c r="F311" s="288" t="s">
        <v>2367</v>
      </c>
      <c r="G311" s="288" t="s">
        <v>2368</v>
      </c>
    </row>
    <row r="312" spans="2:11" s="287" customFormat="1" ht="11.25">
      <c r="B312" s="393" t="s">
        <v>27</v>
      </c>
      <c r="C312" s="288" t="s">
        <v>52</v>
      </c>
      <c r="D312" s="288"/>
      <c r="F312" s="288"/>
      <c r="G312" s="288"/>
    </row>
    <row r="313" spans="2:11" s="287" customFormat="1" ht="11.25">
      <c r="B313" s="393" t="s">
        <v>27</v>
      </c>
      <c r="C313" s="287" t="s">
        <v>36</v>
      </c>
      <c r="D313" s="288" t="s">
        <v>6407</v>
      </c>
      <c r="E313" s="287" t="s">
        <v>6340</v>
      </c>
      <c r="F313" s="287" t="s">
        <v>6341</v>
      </c>
      <c r="G313" s="287" t="s">
        <v>55</v>
      </c>
    </row>
    <row r="314" spans="2:11" s="287" customFormat="1" ht="11.25">
      <c r="B314" s="393" t="s">
        <v>27</v>
      </c>
      <c r="C314" s="288" t="s">
        <v>37</v>
      </c>
      <c r="D314" s="288" t="s">
        <v>6271</v>
      </c>
      <c r="F314" s="287" t="s">
        <v>6404</v>
      </c>
    </row>
    <row r="315" spans="2:11" s="287" customFormat="1" ht="11.25">
      <c r="B315" s="393" t="s">
        <v>27</v>
      </c>
      <c r="C315" s="288" t="s">
        <v>37</v>
      </c>
      <c r="D315" s="288" t="s">
        <v>59</v>
      </c>
      <c r="E315" s="288" t="s">
        <v>60</v>
      </c>
      <c r="F315" s="288" t="s">
        <v>38</v>
      </c>
      <c r="G315" s="288"/>
      <c r="H315" s="288"/>
      <c r="I315" s="288"/>
    </row>
    <row r="316" spans="2:11" s="287" customFormat="1" ht="11.25" customHeight="1">
      <c r="B316" s="393" t="s">
        <v>27</v>
      </c>
      <c r="C316" s="288" t="s">
        <v>37</v>
      </c>
      <c r="D316" s="288" t="s">
        <v>61</v>
      </c>
      <c r="E316" s="288" t="s">
        <v>62</v>
      </c>
      <c r="F316" s="288" t="s">
        <v>63</v>
      </c>
    </row>
    <row r="317" spans="2:11" s="287" customFormat="1" ht="11.25">
      <c r="B317" s="393" t="s">
        <v>27</v>
      </c>
      <c r="C317" s="288" t="s">
        <v>44</v>
      </c>
      <c r="E317" s="288"/>
      <c r="F317" s="287" t="s">
        <v>6342</v>
      </c>
      <c r="G317" s="287" t="s">
        <v>55</v>
      </c>
      <c r="H317" s="288"/>
      <c r="I317" s="288"/>
    </row>
    <row r="318" spans="2:11" s="287" customFormat="1" ht="11.25">
      <c r="B318" s="393" t="s">
        <v>27</v>
      </c>
      <c r="C318" s="288" t="s">
        <v>51</v>
      </c>
      <c r="D318" s="288" t="s">
        <v>2367</v>
      </c>
      <c r="E318" s="288"/>
      <c r="F318" s="288"/>
      <c r="G318" s="288" t="s">
        <v>2369</v>
      </c>
      <c r="H318" s="288" t="s">
        <v>2370</v>
      </c>
      <c r="I318" s="288" t="s">
        <v>2371</v>
      </c>
    </row>
    <row r="319" spans="2:11" s="287" customFormat="1" ht="11.25">
      <c r="B319" s="393" t="s">
        <v>27</v>
      </c>
      <c r="C319" s="288" t="s">
        <v>48</v>
      </c>
      <c r="E319" s="288"/>
      <c r="F319" s="288"/>
      <c r="G319" s="288"/>
      <c r="H319" s="288"/>
      <c r="I319" s="288"/>
    </row>
    <row r="320" spans="2:11" s="287" customFormat="1" ht="11.25">
      <c r="B320" s="393" t="s">
        <v>27</v>
      </c>
      <c r="C320" s="288" t="s">
        <v>44</v>
      </c>
      <c r="E320" s="288"/>
      <c r="F320" s="287" t="s">
        <v>6343</v>
      </c>
      <c r="G320" s="287" t="s">
        <v>55</v>
      </c>
      <c r="H320" s="288"/>
      <c r="I320" s="288"/>
    </row>
    <row r="321" spans="2:12" s="287" customFormat="1" ht="11.25">
      <c r="B321" s="393" t="s">
        <v>27</v>
      </c>
      <c r="C321" s="288" t="s">
        <v>785</v>
      </c>
      <c r="D321" s="288" t="s">
        <v>2367</v>
      </c>
      <c r="E321" s="288"/>
      <c r="F321" s="288"/>
      <c r="G321" s="288" t="s">
        <v>2372</v>
      </c>
      <c r="H321" s="288" t="s">
        <v>2370</v>
      </c>
      <c r="I321" s="288" t="s">
        <v>2371</v>
      </c>
    </row>
    <row r="322" spans="2:12" s="287" customFormat="1" ht="11.25">
      <c r="B322" s="393" t="s">
        <v>27</v>
      </c>
      <c r="C322" s="288" t="s">
        <v>48</v>
      </c>
      <c r="E322" s="288"/>
      <c r="F322" s="288"/>
      <c r="G322" s="288"/>
      <c r="H322" s="288"/>
      <c r="I322" s="288"/>
    </row>
    <row r="323" spans="2:12" s="287" customFormat="1" ht="11.25">
      <c r="B323" s="393" t="s">
        <v>27</v>
      </c>
      <c r="C323" s="288" t="s">
        <v>44</v>
      </c>
      <c r="D323" s="288"/>
      <c r="E323" s="288"/>
      <c r="F323" s="287" t="s">
        <v>6344</v>
      </c>
      <c r="G323" s="287" t="s">
        <v>55</v>
      </c>
      <c r="H323" s="288"/>
      <c r="I323" s="288"/>
    </row>
    <row r="324" spans="2:12" s="287" customFormat="1" ht="11.25">
      <c r="B324" s="393" t="s">
        <v>27</v>
      </c>
      <c r="C324" s="288" t="s">
        <v>837</v>
      </c>
      <c r="D324" s="288" t="s">
        <v>2367</v>
      </c>
      <c r="E324" s="288"/>
      <c r="F324" s="288" t="s">
        <v>838</v>
      </c>
      <c r="G324" s="288" t="s">
        <v>2373</v>
      </c>
      <c r="H324" s="288" t="s">
        <v>2370</v>
      </c>
      <c r="I324" s="288" t="s">
        <v>2371</v>
      </c>
      <c r="J324" s="288" t="s">
        <v>2374</v>
      </c>
      <c r="K324" s="288" t="s">
        <v>2367</v>
      </c>
      <c r="L324" s="288" t="s">
        <v>2367</v>
      </c>
    </row>
    <row r="325" spans="2:12" s="287" customFormat="1" ht="11.25">
      <c r="B325" s="393" t="s">
        <v>27</v>
      </c>
      <c r="C325" s="288" t="s">
        <v>174</v>
      </c>
      <c r="D325" s="288" t="s">
        <v>2367</v>
      </c>
      <c r="E325" s="288"/>
      <c r="F325" s="288"/>
      <c r="G325" s="288" t="s">
        <v>2375</v>
      </c>
      <c r="H325" s="288" t="s">
        <v>2376</v>
      </c>
      <c r="I325" s="288" t="s">
        <v>2377</v>
      </c>
    </row>
    <row r="326" spans="2:12" s="287" customFormat="1" ht="11.25">
      <c r="B326" s="393" t="s">
        <v>27</v>
      </c>
      <c r="C326" s="288" t="s">
        <v>48</v>
      </c>
      <c r="D326" s="288"/>
      <c r="E326" s="288"/>
      <c r="F326" s="288"/>
      <c r="G326" s="288"/>
      <c r="H326" s="288"/>
      <c r="I326" s="288"/>
    </row>
    <row r="327" spans="2:12" s="287" customFormat="1" ht="11.25">
      <c r="B327" s="393" t="s">
        <v>27</v>
      </c>
      <c r="C327" s="287" t="s">
        <v>52</v>
      </c>
      <c r="D327" s="288"/>
    </row>
    <row r="328" spans="2:12" s="157" customFormat="1" ht="11.25">
      <c r="B328" s="394" t="s">
        <v>27</v>
      </c>
      <c r="C328" s="157" t="s">
        <v>36</v>
      </c>
      <c r="D328" s="156" t="s">
        <v>6408</v>
      </c>
      <c r="E328" s="157" t="s">
        <v>6345</v>
      </c>
      <c r="F328" s="157" t="s">
        <v>6346</v>
      </c>
      <c r="G328" s="157" t="s">
        <v>55</v>
      </c>
    </row>
    <row r="329" spans="2:12" s="157" customFormat="1" ht="11.25">
      <c r="B329" s="394" t="s">
        <v>27</v>
      </c>
      <c r="C329" s="156" t="s">
        <v>82</v>
      </c>
      <c r="D329" s="156" t="s">
        <v>6347</v>
      </c>
      <c r="E329" s="157" t="s">
        <v>172</v>
      </c>
      <c r="F329" s="156" t="s">
        <v>2378</v>
      </c>
      <c r="G329" s="156" t="s">
        <v>2379</v>
      </c>
    </row>
    <row r="330" spans="2:12" s="157" customFormat="1" ht="11.25">
      <c r="B330" s="394" t="s">
        <v>27</v>
      </c>
      <c r="C330" s="156" t="s">
        <v>52</v>
      </c>
      <c r="D330" s="156"/>
      <c r="F330" s="156"/>
      <c r="G330" s="156"/>
    </row>
    <row r="331" spans="2:12" s="157" customFormat="1" ht="11.25">
      <c r="B331" s="394" t="s">
        <v>27</v>
      </c>
      <c r="C331" s="157" t="s">
        <v>36</v>
      </c>
      <c r="D331" s="156" t="s">
        <v>6409</v>
      </c>
      <c r="E331" s="157" t="s">
        <v>6347</v>
      </c>
      <c r="F331" s="157" t="s">
        <v>6348</v>
      </c>
      <c r="G331" s="157" t="s">
        <v>55</v>
      </c>
    </row>
    <row r="332" spans="2:12" s="157" customFormat="1" ht="11.25">
      <c r="B332" s="394" t="s">
        <v>27</v>
      </c>
      <c r="C332" s="156" t="s">
        <v>37</v>
      </c>
      <c r="D332" s="156" t="s">
        <v>6271</v>
      </c>
      <c r="F332" s="157" t="s">
        <v>6404</v>
      </c>
    </row>
    <row r="333" spans="2:12" s="157" customFormat="1" ht="11.25">
      <c r="B333" s="394" t="s">
        <v>27</v>
      </c>
      <c r="C333" s="156" t="s">
        <v>37</v>
      </c>
      <c r="D333" s="156" t="s">
        <v>59</v>
      </c>
      <c r="E333" s="156" t="s">
        <v>60</v>
      </c>
      <c r="F333" s="156" t="s">
        <v>38</v>
      </c>
      <c r="G333" s="156"/>
      <c r="H333" s="156"/>
      <c r="I333" s="156"/>
    </row>
    <row r="334" spans="2:12" s="157" customFormat="1" ht="11.25" customHeight="1">
      <c r="B334" s="394" t="s">
        <v>27</v>
      </c>
      <c r="C334" s="156" t="s">
        <v>37</v>
      </c>
      <c r="D334" s="156" t="s">
        <v>61</v>
      </c>
      <c r="E334" s="156" t="s">
        <v>62</v>
      </c>
      <c r="F334" s="156" t="s">
        <v>63</v>
      </c>
    </row>
    <row r="335" spans="2:12" s="157" customFormat="1" ht="11.25">
      <c r="B335" s="394" t="s">
        <v>27</v>
      </c>
      <c r="C335" s="156" t="s">
        <v>44</v>
      </c>
      <c r="E335" s="156"/>
      <c r="F335" s="157" t="s">
        <v>6349</v>
      </c>
      <c r="G335" s="157" t="s">
        <v>55</v>
      </c>
      <c r="H335" s="156"/>
      <c r="I335" s="156"/>
    </row>
    <row r="336" spans="2:12" s="157" customFormat="1" ht="11.25">
      <c r="B336" s="394" t="s">
        <v>27</v>
      </c>
      <c r="C336" s="156" t="s">
        <v>51</v>
      </c>
      <c r="D336" s="156" t="s">
        <v>2378</v>
      </c>
      <c r="E336" s="156"/>
      <c r="F336" s="156"/>
      <c r="G336" s="156" t="s">
        <v>2380</v>
      </c>
      <c r="H336" s="156" t="s">
        <v>2381</v>
      </c>
      <c r="I336" s="156" t="s">
        <v>2382</v>
      </c>
    </row>
    <row r="337" spans="2:12" s="157" customFormat="1" ht="11.25">
      <c r="B337" s="394" t="s">
        <v>27</v>
      </c>
      <c r="C337" s="156" t="s">
        <v>48</v>
      </c>
      <c r="E337" s="156"/>
      <c r="F337" s="156"/>
      <c r="G337" s="156"/>
      <c r="H337" s="156"/>
      <c r="I337" s="156"/>
    </row>
    <row r="338" spans="2:12" s="157" customFormat="1" ht="11.25">
      <c r="B338" s="394" t="s">
        <v>27</v>
      </c>
      <c r="C338" s="156" t="s">
        <v>44</v>
      </c>
      <c r="D338" s="156"/>
      <c r="E338" s="156"/>
      <c r="F338" s="157" t="s">
        <v>6350</v>
      </c>
      <c r="G338" s="157" t="s">
        <v>55</v>
      </c>
      <c r="H338" s="156"/>
      <c r="I338" s="156"/>
    </row>
    <row r="339" spans="2:12" s="157" customFormat="1" ht="11.25">
      <c r="B339" s="394" t="s">
        <v>27</v>
      </c>
      <c r="C339" s="156" t="s">
        <v>837</v>
      </c>
      <c r="D339" s="156" t="s">
        <v>2378</v>
      </c>
      <c r="E339" s="156"/>
      <c r="F339" s="156" t="s">
        <v>838</v>
      </c>
      <c r="G339" s="156" t="s">
        <v>2383</v>
      </c>
      <c r="H339" s="156" t="s">
        <v>2381</v>
      </c>
      <c r="I339" s="156" t="s">
        <v>2382</v>
      </c>
      <c r="J339" s="156" t="s">
        <v>2384</v>
      </c>
      <c r="K339" s="156" t="s">
        <v>2378</v>
      </c>
      <c r="L339" s="156" t="s">
        <v>2378</v>
      </c>
    </row>
    <row r="340" spans="2:12" s="157" customFormat="1" ht="11.25">
      <c r="B340" s="394" t="s">
        <v>27</v>
      </c>
      <c r="C340" s="156" t="s">
        <v>174</v>
      </c>
      <c r="D340" s="156" t="s">
        <v>2378</v>
      </c>
      <c r="E340" s="156"/>
      <c r="F340" s="156"/>
      <c r="G340" s="156" t="s">
        <v>2385</v>
      </c>
      <c r="H340" s="156" t="s">
        <v>2386</v>
      </c>
      <c r="I340" s="156" t="s">
        <v>2387</v>
      </c>
    </row>
    <row r="341" spans="2:12" s="157" customFormat="1" ht="11.25">
      <c r="B341" s="394" t="s">
        <v>27</v>
      </c>
      <c r="C341" s="156" t="s">
        <v>48</v>
      </c>
      <c r="D341" s="156"/>
      <c r="E341" s="156"/>
      <c r="F341" s="156"/>
      <c r="G341" s="156"/>
      <c r="H341" s="156"/>
      <c r="I341" s="156"/>
    </row>
    <row r="342" spans="2:12" s="157" customFormat="1" ht="11.25">
      <c r="B342" s="394" t="s">
        <v>27</v>
      </c>
      <c r="C342" s="157" t="s">
        <v>52</v>
      </c>
      <c r="D342" s="156"/>
    </row>
    <row r="343" spans="2:12" s="285" customFormat="1" ht="11.25">
      <c r="B343" s="285" t="s">
        <v>36</v>
      </c>
      <c r="C343" s="286" t="str">
        <f>+"http://www.svs.cl/cl/fr/ci/"&amp;$E$1&amp;"/cl-ci_ifrs-2_"&amp;Normas!$C$29&amp;"_role-834120_rol"</f>
        <v>http://www.svs.cl/cl/fr/ci/2012-12-18/cl-ci_ifrs-2_2012-03-29_role-834120_rol</v>
      </c>
      <c r="D343" s="285" t="str">
        <f>+"ifrs-2_"&amp;Normas!$C$29&amp;"_role-834120_rol"</f>
        <v>ifrs-2_2012-03-29_role-834120_rol</v>
      </c>
      <c r="E343" s="285" t="str">
        <f>+"cl-ci_ifrs-2_"&amp;Normas!$C$29&amp;"/archivos/rol_cl-ci_ifrs-2_"&amp;Normas!$C$29&amp;"_role-834120" &amp;".xsd"</f>
        <v>cl-ci_ifrs-2_2012-03-29/archivos/rol_cl-ci_ifrs-2_2012-03-29_role-834120.xsd</v>
      </c>
      <c r="F343" s="285" t="s">
        <v>55</v>
      </c>
    </row>
    <row r="344" spans="2:12" s="285" customFormat="1" ht="11.25">
      <c r="B344" s="286" t="s">
        <v>82</v>
      </c>
      <c r="C344" s="286" t="str">
        <f>+"ifrs-2_"&amp;Normas!$C$29&amp;"_role-834120"</f>
        <v>ifrs-2_2012-03-29_role-834120</v>
      </c>
      <c r="D344" s="285" t="s">
        <v>172</v>
      </c>
      <c r="E344" s="286" t="s">
        <v>2388</v>
      </c>
      <c r="F344" s="286" t="s">
        <v>2389</v>
      </c>
    </row>
    <row r="345" spans="2:12" s="285" customFormat="1" ht="11.25">
      <c r="B345" s="286" t="s">
        <v>82</v>
      </c>
      <c r="C345" s="286" t="str">
        <f>+"ifrs-2_"&amp;Normas!$C$29&amp;"_role-834120c"</f>
        <v>ifrs-2_2012-03-29_role-834120c</v>
      </c>
      <c r="D345" s="285" t="s">
        <v>2284</v>
      </c>
      <c r="E345" s="286" t="s">
        <v>2390</v>
      </c>
      <c r="F345" s="286" t="s">
        <v>2391</v>
      </c>
    </row>
    <row r="346" spans="2:12" s="285" customFormat="1" ht="11.25">
      <c r="B346" s="286" t="s">
        <v>82</v>
      </c>
      <c r="C346" s="286" t="str">
        <f>+"ifrs-2_"&amp;Normas!$C$29&amp;"_role-834120b"</f>
        <v>ifrs-2_2012-03-29_role-834120b</v>
      </c>
      <c r="D346" s="285" t="s">
        <v>2284</v>
      </c>
      <c r="E346" s="286" t="s">
        <v>2392</v>
      </c>
      <c r="F346" s="286" t="s">
        <v>2393</v>
      </c>
    </row>
    <row r="347" spans="2:12" s="285" customFormat="1" ht="11.25">
      <c r="B347" s="286" t="s">
        <v>52</v>
      </c>
      <c r="C347" s="286"/>
      <c r="E347" s="286"/>
      <c r="F347" s="286"/>
    </row>
    <row r="348" spans="2:12" s="285" customFormat="1" ht="11.25">
      <c r="B348" s="285" t="s">
        <v>36</v>
      </c>
      <c r="C348" s="286" t="str">
        <f>+"http://www.svs.cl/cl/fr/ci/"&amp;$E$1&amp;"/cl-ci_ifrs-2_"&amp;Normas!$C$29&amp;"_role-834120"</f>
        <v>http://www.svs.cl/cl/fr/ci/2012-12-18/cl-ci_ifrs-2_2012-03-29_role-834120</v>
      </c>
      <c r="D348" s="285" t="str">
        <f>+"ifrs-2_"&amp;Normas!$C$29&amp;"_role-834120"</f>
        <v>ifrs-2_2012-03-29_role-834120</v>
      </c>
      <c r="E348" s="285" t="s">
        <v>6351</v>
      </c>
      <c r="F348" s="285" t="s">
        <v>55</v>
      </c>
    </row>
    <row r="349" spans="2:12" s="285" customFormat="1" ht="11.25">
      <c r="B349" s="286" t="s">
        <v>37</v>
      </c>
      <c r="C349" s="286" t="str">
        <f>+"http://www.svs.cl/cl/fr/ci/"&amp;$E$1</f>
        <v>http://www.svs.cl/cl/fr/ci/2012-12-18</v>
      </c>
      <c r="E349" s="285" t="str">
        <f>E11</f>
        <v>cl-ci_core_2012-12-18.xsd</v>
      </c>
    </row>
    <row r="350" spans="2:12" s="285" customFormat="1" ht="11.25">
      <c r="B350" s="286" t="s">
        <v>37</v>
      </c>
      <c r="C350" s="286" t="s">
        <v>59</v>
      </c>
      <c r="D350" s="286" t="s">
        <v>60</v>
      </c>
      <c r="E350" s="286" t="s">
        <v>38</v>
      </c>
      <c r="F350" s="286"/>
      <c r="G350" s="286"/>
      <c r="H350" s="286"/>
    </row>
    <row r="351" spans="2:12" s="285" customFormat="1" ht="11.25" customHeight="1">
      <c r="B351" s="286" t="s">
        <v>37</v>
      </c>
      <c r="C351" s="286" t="s">
        <v>61</v>
      </c>
      <c r="D351" s="286" t="s">
        <v>62</v>
      </c>
      <c r="E351" s="286" t="s">
        <v>63</v>
      </c>
    </row>
    <row r="352" spans="2:12" s="285" customFormat="1" ht="11.25">
      <c r="B352" s="286" t="s">
        <v>44</v>
      </c>
      <c r="D352" s="286"/>
      <c r="E352" s="285" t="str">
        <f>+"cl-ci_ifrs-2_"&amp;Normas!$C$29&amp;"/archivos/pre_cl-ci_ifrs-2_"&amp;Normas!$C$29&amp;"_role-834120" &amp;".xml"</f>
        <v>cl-ci_ifrs-2_2012-03-29/archivos/pre_cl-ci_ifrs-2_2012-03-29_role-834120.xml</v>
      </c>
      <c r="F352" s="285" t="s">
        <v>55</v>
      </c>
      <c r="G352" s="286"/>
      <c r="H352" s="286"/>
    </row>
    <row r="353" spans="2:11" s="285" customFormat="1" ht="11.25">
      <c r="B353" s="286" t="s">
        <v>51</v>
      </c>
      <c r="C353" s="286" t="s">
        <v>2388</v>
      </c>
      <c r="D353" s="286"/>
      <c r="E353" s="286"/>
      <c r="F353" s="286" t="s">
        <v>2394</v>
      </c>
      <c r="G353" s="286" t="s">
        <v>2395</v>
      </c>
      <c r="H353" s="286" t="s">
        <v>2396</v>
      </c>
    </row>
    <row r="354" spans="2:11" s="285" customFormat="1" ht="11.25">
      <c r="B354" s="286" t="s">
        <v>48</v>
      </c>
      <c r="D354" s="286"/>
      <c r="E354" s="286"/>
      <c r="F354" s="286"/>
      <c r="G354" s="286"/>
      <c r="H354" s="286"/>
    </row>
    <row r="355" spans="2:11" s="285" customFormat="1" ht="11.25">
      <c r="B355" s="286" t="s">
        <v>44</v>
      </c>
      <c r="C355" s="370"/>
      <c r="D355" s="286"/>
      <c r="E355" s="285" t="str">
        <f>+"cl-ci_ifrs-2_"&amp;Normas!$C$29&amp;"/archivos/def_cl-ci_ifrs-2_"&amp;Normas!$C$29&amp;"_role-834120" &amp;".xml"</f>
        <v>cl-ci_ifrs-2_2012-03-29/archivos/def_cl-ci_ifrs-2_2012-03-29_role-834120.xml</v>
      </c>
      <c r="F355" s="285" t="s">
        <v>55</v>
      </c>
      <c r="G355" s="286"/>
      <c r="H355" s="286"/>
    </row>
    <row r="356" spans="2:11" s="285" customFormat="1" ht="11.25">
      <c r="B356" s="286" t="s">
        <v>837</v>
      </c>
      <c r="C356" s="286" t="s">
        <v>2388</v>
      </c>
      <c r="D356" s="286"/>
      <c r="E356" s="286" t="s">
        <v>838</v>
      </c>
      <c r="F356" s="286" t="s">
        <v>2397</v>
      </c>
      <c r="G356" s="286" t="s">
        <v>2395</v>
      </c>
      <c r="H356" s="286" t="s">
        <v>2396</v>
      </c>
      <c r="I356" s="286" t="s">
        <v>2398</v>
      </c>
      <c r="J356" s="286" t="s">
        <v>2388</v>
      </c>
      <c r="K356" s="286" t="s">
        <v>2388</v>
      </c>
    </row>
    <row r="357" spans="2:11" s="285" customFormat="1" ht="11.25">
      <c r="B357" s="286" t="s">
        <v>174</v>
      </c>
      <c r="C357" s="286" t="s">
        <v>2388</v>
      </c>
      <c r="D357" s="286"/>
      <c r="E357" s="286"/>
      <c r="F357" s="286" t="s">
        <v>6258</v>
      </c>
      <c r="G357" s="286" t="s">
        <v>6259</v>
      </c>
      <c r="H357" s="286" t="s">
        <v>6260</v>
      </c>
    </row>
    <row r="358" spans="2:11" s="285" customFormat="1" ht="11.25">
      <c r="B358" s="286" t="s">
        <v>48</v>
      </c>
      <c r="C358" s="286"/>
      <c r="D358" s="286"/>
      <c r="E358" s="286"/>
      <c r="F358" s="286"/>
      <c r="G358" s="286"/>
      <c r="H358" s="286"/>
    </row>
    <row r="359" spans="2:11" s="285" customFormat="1" ht="11.25">
      <c r="B359" s="286" t="s">
        <v>44</v>
      </c>
      <c r="C359" s="286"/>
      <c r="D359" s="286"/>
      <c r="E359" s="285" t="str">
        <f>+"cl-ci_ifrs-2_"&amp;Normas!$C$29&amp;"/archivos/def_cl-ci_ifrs-2_"&amp;Normas!$C$29&amp;"_role-834120c" &amp;".xml"</f>
        <v>cl-ci_ifrs-2_2012-03-29/archivos/def_cl-ci_ifrs-2_2012-03-29_role-834120c.xml</v>
      </c>
      <c r="F359" s="285" t="s">
        <v>55</v>
      </c>
      <c r="G359" s="286"/>
      <c r="H359" s="286"/>
    </row>
    <row r="360" spans="2:11" s="285" customFormat="1" ht="11.25">
      <c r="B360" s="286" t="s">
        <v>837</v>
      </c>
      <c r="C360" s="286" t="s">
        <v>2390</v>
      </c>
      <c r="D360" s="286"/>
      <c r="E360" s="286" t="s">
        <v>838</v>
      </c>
      <c r="F360" s="286" t="s">
        <v>2399</v>
      </c>
      <c r="G360" s="286" t="s">
        <v>2395</v>
      </c>
      <c r="H360" s="286" t="s">
        <v>2396</v>
      </c>
      <c r="I360" s="286" t="s">
        <v>6267</v>
      </c>
      <c r="J360" s="286" t="s">
        <v>2390</v>
      </c>
      <c r="K360" s="286" t="s">
        <v>2390</v>
      </c>
    </row>
    <row r="361" spans="2:11" s="285" customFormat="1" ht="11.25">
      <c r="B361" s="286" t="s">
        <v>174</v>
      </c>
      <c r="C361" s="286" t="s">
        <v>2390</v>
      </c>
      <c r="D361" s="286"/>
      <c r="E361" s="286"/>
      <c r="F361" s="286" t="s">
        <v>6262</v>
      </c>
      <c r="G361" s="286" t="s">
        <v>6263</v>
      </c>
      <c r="H361" s="286" t="s">
        <v>6264</v>
      </c>
    </row>
    <row r="362" spans="2:11" s="285" customFormat="1" ht="11.25">
      <c r="B362" s="286" t="s">
        <v>48</v>
      </c>
      <c r="C362" s="286"/>
      <c r="D362" s="286"/>
      <c r="E362" s="286"/>
      <c r="F362" s="286"/>
      <c r="G362" s="286"/>
      <c r="H362" s="286"/>
    </row>
    <row r="363" spans="2:11" s="285" customFormat="1" ht="11.25">
      <c r="B363" s="286" t="s">
        <v>44</v>
      </c>
      <c r="C363" s="286"/>
      <c r="D363" s="286"/>
      <c r="E363" s="285" t="str">
        <f>+"cl-ci_ifrs-2_"&amp;Normas!$C$29&amp;"/archivos/def_cl-ci_ifrs-2_"&amp;Normas!$C$29&amp;"_role-834120b" &amp;".xml"</f>
        <v>cl-ci_ifrs-2_2012-03-29/archivos/def_cl-ci_ifrs-2_2012-03-29_role-834120b.xml</v>
      </c>
      <c r="F363" s="285" t="s">
        <v>55</v>
      </c>
      <c r="G363" s="286"/>
      <c r="H363" s="286"/>
    </row>
    <row r="364" spans="2:11" s="285" customFormat="1" ht="11.25">
      <c r="B364" s="286" t="s">
        <v>837</v>
      </c>
      <c r="C364" s="286" t="s">
        <v>2392</v>
      </c>
      <c r="D364" s="286"/>
      <c r="E364" s="286" t="s">
        <v>838</v>
      </c>
      <c r="F364" s="286" t="s">
        <v>2400</v>
      </c>
      <c r="G364" s="286" t="s">
        <v>2395</v>
      </c>
      <c r="H364" s="286" t="s">
        <v>2396</v>
      </c>
      <c r="I364" s="286" t="s">
        <v>2401</v>
      </c>
      <c r="J364" s="286" t="s">
        <v>2392</v>
      </c>
      <c r="K364" s="286" t="s">
        <v>2392</v>
      </c>
    </row>
    <row r="365" spans="2:11" s="285" customFormat="1" ht="11.25">
      <c r="B365" s="286" t="s">
        <v>174</v>
      </c>
      <c r="C365" s="286" t="s">
        <v>2392</v>
      </c>
      <c r="D365" s="286"/>
      <c r="E365" s="286"/>
      <c r="F365" s="286" t="s">
        <v>6261</v>
      </c>
      <c r="G365" s="286" t="s">
        <v>6265</v>
      </c>
      <c r="H365" s="286" t="s">
        <v>6266</v>
      </c>
    </row>
    <row r="366" spans="2:11" s="285" customFormat="1" ht="11.25">
      <c r="B366" s="286" t="s">
        <v>48</v>
      </c>
      <c r="C366" s="286"/>
      <c r="D366" s="286"/>
      <c r="E366" s="286"/>
      <c r="F366" s="286"/>
      <c r="G366" s="286"/>
      <c r="H366" s="286"/>
    </row>
    <row r="367" spans="2:11" s="285" customFormat="1" ht="11.25">
      <c r="B367" s="285" t="s">
        <v>52</v>
      </c>
      <c r="C367" s="286"/>
    </row>
    <row r="368" spans="2:11" s="289" customFormat="1" ht="11.25">
      <c r="B368" s="289" t="s">
        <v>36</v>
      </c>
      <c r="C368" s="290" t="str">
        <f>+"http://www.svs.cl/cl/fr/ci/"&amp;$E$1&amp;"/cl-ci_ias-1_"&amp;[1]Normas!$C$2&amp;"_role-861200_rol"</f>
        <v>http://www.svs.cl/cl/fr/ci/2012-12-18/cl-ci_ias-1_2011-03-25_role-861200_rol</v>
      </c>
      <c r="D368" s="289" t="str">
        <f>+"ias-1_"&amp;[1]Normas!$C$2&amp;"_role-861200_rol"</f>
        <v>ias-1_2011-03-25_role-861200_rol</v>
      </c>
      <c r="E368" s="289" t="str">
        <f>+"cl-ci_ias-1_"&amp;[1]Normas!$C$2&amp;"/archivos/rol_cl-ci_ias-1_"&amp;[1]Normas!$C$2&amp;"_role-861200" &amp;".xsd"</f>
        <v>cl-ci_ias-1_2011-03-25/archivos/rol_cl-ci_ias-1_2011-03-25_role-861200.xsd</v>
      </c>
      <c r="F368" s="290" t="s">
        <v>55</v>
      </c>
    </row>
    <row r="369" spans="2:11" s="289" customFormat="1" ht="11.25">
      <c r="B369" s="290" t="s">
        <v>82</v>
      </c>
      <c r="C369" s="290" t="str">
        <f>+"ias-1_"&amp;[1]Normas!$C$2&amp;"_role-861200"</f>
        <v>ias-1_2011-03-25_role-861200</v>
      </c>
      <c r="D369" s="289" t="s">
        <v>172</v>
      </c>
      <c r="E369" s="290" t="s">
        <v>2402</v>
      </c>
      <c r="F369" s="290" t="s">
        <v>2403</v>
      </c>
    </row>
    <row r="370" spans="2:11" s="289" customFormat="1" ht="11.25">
      <c r="B370" s="290" t="s">
        <v>82</v>
      </c>
      <c r="C370" s="290" t="str">
        <f>+"ias-1_"&amp;[1]Normas!$C$2&amp;"_role-861200a"</f>
        <v>ias-1_2011-03-25_role-861200a</v>
      </c>
      <c r="D370" s="289" t="s">
        <v>2284</v>
      </c>
      <c r="E370" s="290" t="s">
        <v>2404</v>
      </c>
      <c r="F370" s="290" t="s">
        <v>2405</v>
      </c>
    </row>
    <row r="371" spans="2:11" s="289" customFormat="1" ht="11.25">
      <c r="B371" s="290" t="s">
        <v>52</v>
      </c>
      <c r="C371" s="290"/>
      <c r="E371" s="290"/>
      <c r="F371" s="290"/>
    </row>
    <row r="372" spans="2:11" s="289" customFormat="1" ht="11.25">
      <c r="B372" s="289" t="s">
        <v>36</v>
      </c>
      <c r="C372" s="290" t="str">
        <f>+"http://www.svs.cl/cl/fr/ci/"&amp;$E$1&amp;"/cl-ci_ias-1_"&amp;[1]Normas!$C$2&amp;"_role-861200"</f>
        <v>http://www.svs.cl/cl/fr/ci/2012-12-18/cl-ci_ias-1_2011-03-25_role-861200</v>
      </c>
      <c r="D372" s="289" t="str">
        <f>+"ias-1_"&amp;[1]Normas!$C$2&amp;"_role-861200"</f>
        <v>ias-1_2011-03-25_role-861200</v>
      </c>
      <c r="E372" s="289" t="str">
        <f>+[1]IAS1_861200!$C$6&amp;".xsd"</f>
        <v>cl-ci_ias-1_2011-03-25/cl-ci_ias-1_2011-03-25_role-861200.xsd</v>
      </c>
      <c r="F372" s="290" t="s">
        <v>55</v>
      </c>
    </row>
    <row r="373" spans="2:11" s="289" customFormat="1" ht="11.25">
      <c r="B373" s="290" t="s">
        <v>37</v>
      </c>
      <c r="C373" s="290" t="str">
        <f>+"http://www.svs.cl/cl/fr/ci/"&amp;$E$1</f>
        <v>http://www.svs.cl/cl/fr/ci/2012-12-18</v>
      </c>
      <c r="E373" s="289" t="str">
        <f>E11</f>
        <v>cl-ci_core_2012-12-18.xsd</v>
      </c>
    </row>
    <row r="374" spans="2:11" s="289" customFormat="1" ht="11.25">
      <c r="B374" s="290" t="s">
        <v>37</v>
      </c>
      <c r="C374" s="290" t="s">
        <v>59</v>
      </c>
      <c r="D374" s="290" t="s">
        <v>60</v>
      </c>
      <c r="E374" s="290" t="s">
        <v>38</v>
      </c>
      <c r="F374" s="290"/>
      <c r="G374" s="290"/>
      <c r="H374" s="290"/>
    </row>
    <row r="375" spans="2:11" s="289" customFormat="1" ht="11.25" customHeight="1">
      <c r="B375" s="290" t="s">
        <v>37</v>
      </c>
      <c r="C375" s="290" t="s">
        <v>61</v>
      </c>
      <c r="D375" s="290" t="s">
        <v>62</v>
      </c>
      <c r="E375" s="290" t="s">
        <v>63</v>
      </c>
    </row>
    <row r="376" spans="2:11" s="289" customFormat="1" ht="11.25">
      <c r="B376" s="290" t="s">
        <v>44</v>
      </c>
      <c r="D376" s="290"/>
      <c r="E376" s="289" t="str">
        <f>+"cl-ci_ias-1_"&amp;[1]Normas!$C$2&amp;"/archivos/pre_cl-ci_ias-1_"&amp;[1]Normas!$C$2&amp;"_role-861200" &amp;".xml"</f>
        <v>cl-ci_ias-1_2011-03-25/archivos/pre_cl-ci_ias-1_2011-03-25_role-861200.xml</v>
      </c>
      <c r="F376" s="290" t="s">
        <v>55</v>
      </c>
      <c r="G376" s="290"/>
      <c r="H376" s="290"/>
    </row>
    <row r="377" spans="2:11" s="289" customFormat="1" ht="11.25">
      <c r="B377" s="290" t="s">
        <v>51</v>
      </c>
      <c r="C377" s="290" t="s">
        <v>2402</v>
      </c>
      <c r="D377" s="290"/>
      <c r="E377" s="290"/>
      <c r="F377" s="290" t="s">
        <v>2406</v>
      </c>
      <c r="G377" s="290" t="s">
        <v>2407</v>
      </c>
      <c r="H377" s="290" t="s">
        <v>2408</v>
      </c>
    </row>
    <row r="378" spans="2:11" s="289" customFormat="1" ht="11.25">
      <c r="B378" s="290" t="s">
        <v>48</v>
      </c>
      <c r="D378" s="290"/>
      <c r="E378" s="290"/>
      <c r="F378" s="290"/>
      <c r="G378" s="290"/>
      <c r="H378" s="290"/>
    </row>
    <row r="379" spans="2:11" s="289" customFormat="1" ht="11.25">
      <c r="B379" s="290" t="s">
        <v>44</v>
      </c>
      <c r="C379" s="290"/>
      <c r="D379" s="290"/>
      <c r="E379" s="289" t="str">
        <f>+"cl-ci_ias-1_"&amp;[1]Normas!$C$2&amp;"/archivos/def_cl-ci_ias-1_"&amp;[1]Normas!$C$2&amp;"_role-861200" &amp;".xml"</f>
        <v>cl-ci_ias-1_2011-03-25/archivos/def_cl-ci_ias-1_2011-03-25_role-861200.xml</v>
      </c>
      <c r="F379" s="290" t="s">
        <v>55</v>
      </c>
      <c r="G379" s="290"/>
      <c r="H379" s="290"/>
    </row>
    <row r="380" spans="2:11" s="289" customFormat="1" ht="11.25">
      <c r="B380" s="290" t="s">
        <v>837</v>
      </c>
      <c r="C380" s="290" t="s">
        <v>2402</v>
      </c>
      <c r="D380" s="290"/>
      <c r="E380" s="290" t="s">
        <v>838</v>
      </c>
      <c r="F380" s="290" t="s">
        <v>2409</v>
      </c>
      <c r="G380" s="290" t="s">
        <v>2407</v>
      </c>
      <c r="H380" s="290" t="s">
        <v>2408</v>
      </c>
      <c r="I380" s="290" t="s">
        <v>2410</v>
      </c>
      <c r="J380" s="290" t="s">
        <v>2402</v>
      </c>
      <c r="K380" s="290" t="s">
        <v>2402</v>
      </c>
    </row>
    <row r="381" spans="2:11" s="289" customFormat="1" ht="11.25">
      <c r="B381" s="290" t="s">
        <v>174</v>
      </c>
      <c r="C381" s="290" t="s">
        <v>2402</v>
      </c>
      <c r="D381" s="290"/>
      <c r="E381" s="290"/>
      <c r="F381" s="290" t="s">
        <v>6202</v>
      </c>
      <c r="G381" s="290" t="s">
        <v>6204</v>
      </c>
      <c r="H381" s="290" t="s">
        <v>6205</v>
      </c>
    </row>
    <row r="382" spans="2:11" s="289" customFormat="1" ht="11.25">
      <c r="B382" s="290" t="s">
        <v>48</v>
      </c>
      <c r="C382" s="290"/>
      <c r="D382" s="290"/>
      <c r="E382" s="290"/>
      <c r="F382" s="290"/>
      <c r="G382" s="290"/>
      <c r="H382" s="290"/>
    </row>
    <row r="383" spans="2:11" s="289" customFormat="1" ht="11.25">
      <c r="B383" s="290" t="s">
        <v>44</v>
      </c>
      <c r="C383" s="290"/>
      <c r="D383" s="290"/>
      <c r="E383" s="289" t="str">
        <f>+"cl-ci_ias-1_"&amp;[1]Normas!$C$2&amp;"/archivos/def_cl-ci_ias-1_"&amp;[1]Normas!$C$2&amp;"_role-861200a" &amp;".xml"</f>
        <v>cl-ci_ias-1_2011-03-25/archivos/def_cl-ci_ias-1_2011-03-25_role-861200a.xml</v>
      </c>
      <c r="F383" s="290" t="s">
        <v>55</v>
      </c>
      <c r="G383" s="290"/>
      <c r="H383" s="290"/>
    </row>
    <row r="384" spans="2:11" s="289" customFormat="1" ht="11.25">
      <c r="B384" s="290" t="s">
        <v>837</v>
      </c>
      <c r="C384" s="290" t="s">
        <v>2404</v>
      </c>
      <c r="D384" s="290"/>
      <c r="E384" s="290" t="s">
        <v>838</v>
      </c>
      <c r="F384" s="290" t="s">
        <v>2411</v>
      </c>
      <c r="G384" s="290" t="s">
        <v>2407</v>
      </c>
      <c r="H384" s="290" t="s">
        <v>2408</v>
      </c>
      <c r="I384" s="290" t="s">
        <v>2412</v>
      </c>
      <c r="J384" s="290" t="s">
        <v>2404</v>
      </c>
      <c r="K384" s="290" t="s">
        <v>2404</v>
      </c>
    </row>
    <row r="385" spans="2:8" s="289" customFormat="1" ht="11.25">
      <c r="B385" s="290" t="s">
        <v>174</v>
      </c>
      <c r="C385" s="290" t="s">
        <v>2404</v>
      </c>
      <c r="D385" s="290"/>
      <c r="E385" s="290"/>
      <c r="F385" s="290" t="s">
        <v>6203</v>
      </c>
      <c r="G385" s="290" t="s">
        <v>6206</v>
      </c>
      <c r="H385" s="290" t="s">
        <v>6207</v>
      </c>
    </row>
    <row r="386" spans="2:8" s="289" customFormat="1" ht="11.25">
      <c r="B386" s="290" t="s">
        <v>48</v>
      </c>
      <c r="C386" s="290"/>
      <c r="D386" s="290"/>
      <c r="E386" s="290"/>
      <c r="F386" s="290"/>
      <c r="G386" s="290"/>
      <c r="H386" s="290"/>
    </row>
    <row r="387" spans="2:8" s="289" customFormat="1" ht="11.25">
      <c r="B387" s="289" t="s">
        <v>52</v>
      </c>
      <c r="C387" s="290"/>
    </row>
    <row r="388" spans="2:8" s="291" customFormat="1" ht="11.25">
      <c r="B388" s="292" t="s">
        <v>27</v>
      </c>
      <c r="C388" s="293" t="s">
        <v>2413</v>
      </c>
      <c r="D388" s="292"/>
      <c r="E388" s="292"/>
      <c r="F388" s="292"/>
      <c r="G388" s="292"/>
      <c r="H388" s="292"/>
    </row>
    <row r="389" spans="2:8" s="291" customFormat="1" ht="11.25">
      <c r="B389" s="292" t="s">
        <v>27</v>
      </c>
      <c r="C389" s="293" t="s">
        <v>2413</v>
      </c>
      <c r="D389" s="292"/>
      <c r="E389" s="292"/>
      <c r="F389" s="292"/>
      <c r="G389" s="292"/>
      <c r="H389" s="292"/>
    </row>
    <row r="390" spans="2:8" s="291" customFormat="1" ht="11.25">
      <c r="B390" s="292" t="s">
        <v>27</v>
      </c>
      <c r="C390" s="293" t="s">
        <v>2413</v>
      </c>
      <c r="D390" s="292"/>
      <c r="E390" s="292"/>
      <c r="F390" s="292"/>
      <c r="G390" s="292"/>
      <c r="H390" s="292"/>
    </row>
    <row r="391" spans="2:8" s="291" customFormat="1" ht="11.25">
      <c r="B391" s="292" t="s">
        <v>27</v>
      </c>
      <c r="C391" s="292" t="s">
        <v>2414</v>
      </c>
      <c r="D391" s="292"/>
      <c r="E391" s="292"/>
      <c r="F391" s="292"/>
      <c r="G391" s="292"/>
      <c r="H391" s="292"/>
    </row>
    <row r="392" spans="2:8" s="291" customFormat="1" ht="11.25">
      <c r="B392" s="292" t="s">
        <v>27</v>
      </c>
      <c r="C392" s="293" t="s">
        <v>2413</v>
      </c>
      <c r="D392" s="292"/>
      <c r="E392" s="292"/>
      <c r="F392" s="292"/>
      <c r="G392" s="292"/>
      <c r="H392" s="292"/>
    </row>
    <row r="393" spans="2:8" s="291" customFormat="1" ht="11.25">
      <c r="B393" s="292" t="s">
        <v>27</v>
      </c>
      <c r="C393" s="293" t="s">
        <v>2413</v>
      </c>
      <c r="D393" s="292"/>
      <c r="E393" s="292"/>
      <c r="F393" s="292"/>
      <c r="G393" s="292"/>
      <c r="H393" s="292"/>
    </row>
    <row r="394" spans="2:8" s="291" customFormat="1" ht="11.25">
      <c r="B394" s="292" t="s">
        <v>27</v>
      </c>
      <c r="C394" s="293" t="s">
        <v>2413</v>
      </c>
      <c r="D394" s="292"/>
      <c r="E394" s="292"/>
      <c r="F394" s="292"/>
      <c r="G394" s="292"/>
      <c r="H394" s="292"/>
    </row>
    <row r="395" spans="2:8" s="291" customFormat="1" ht="11.25">
      <c r="B395" s="292" t="s">
        <v>27</v>
      </c>
      <c r="C395" s="292"/>
      <c r="D395" s="292"/>
      <c r="E395" s="292"/>
      <c r="F395" s="292"/>
      <c r="G395" s="292"/>
      <c r="H395" s="292"/>
    </row>
    <row r="396" spans="2:8" s="294" customFormat="1" ht="11.25">
      <c r="B396" s="294" t="s">
        <v>36</v>
      </c>
      <c r="C396" s="295" t="str">
        <f>+"http://www.svs.cl/cl/fr/ci/"&amp;$E$1&amp;"/cl-ci_ias-1_"&amp;Normas!$C$2</f>
        <v>http://www.svs.cl/cl/fr/ci/2012-12-18/cl-ci_ias-1_2012-03-29</v>
      </c>
      <c r="D396" s="294" t="str">
        <f>+"cl-ci_ias-1_"&amp;Normas!$C$2</f>
        <v>cl-ci_ias-1_2012-03-29</v>
      </c>
      <c r="E396" s="294" t="str">
        <f>+"notas/cl-ci_ias-1_"&amp;Normas!$C$2&amp;".xsd"</f>
        <v>notas/cl-ci_ias-1_2012-03-29.xsd</v>
      </c>
      <c r="F396" s="294" t="s">
        <v>55</v>
      </c>
    </row>
    <row r="397" spans="2:8" s="151" customFormat="1" ht="11.25">
      <c r="B397" s="28" t="s">
        <v>37</v>
      </c>
      <c r="C397" s="28" t="str">
        <f>+"http://www.svs.cl/cl/fr/ci/"&amp;$E$1</f>
        <v>http://www.svs.cl/cl/fr/ci/2012-12-18</v>
      </c>
      <c r="E397" s="151" t="str">
        <f>E11</f>
        <v>cl-ci_core_2012-12-18.xsd</v>
      </c>
    </row>
    <row r="398" spans="2:8" s="151" customFormat="1" ht="11.25">
      <c r="B398" s="28" t="s">
        <v>37</v>
      </c>
      <c r="C398" s="28" t="str">
        <f>+"http://www.svs.cl/cl/fr/ci/"&amp;$E$1&amp;"/cl-ci_ias-1_"&amp;Normas!$C$2&amp;"_role-110000"</f>
        <v>http://www.svs.cl/cl/fr/ci/2012-12-18/cl-ci_ias-1_2012-03-29_role-110000</v>
      </c>
      <c r="E398" s="151" t="str">
        <f>+E47</f>
        <v>cl-ci_ias-1_2012-03-29/cl-ci_ias-1_2012-03-29_role-110000.xsd</v>
      </c>
    </row>
    <row r="399" spans="2:8" s="150" customFormat="1" ht="11.25">
      <c r="B399" s="28" t="s">
        <v>37</v>
      </c>
      <c r="C399" s="282" t="str">
        <f>+"http://www.svs.cl/cl/fr/ci/"&amp;$E$1&amp;"/cl-ci_ias-1_"&amp;Normas!$C$2&amp;"_role-800100"</f>
        <v>http://www.svs.cl/cl/fr/ci/2012-12-18/cl-ci_ias-1_2012-03-29_role-800100</v>
      </c>
      <c r="D399" s="281"/>
      <c r="E399" s="281" t="str">
        <f>+E178</f>
        <v>cl-ci_ias-1_2012-03-29/cl-ci_ias-1_2012-03-29_role-800100.xsd</v>
      </c>
    </row>
    <row r="400" spans="2:8" s="150" customFormat="1" ht="11.25">
      <c r="B400" s="28" t="s">
        <v>37</v>
      </c>
      <c r="C400" s="166" t="str">
        <f>+"http://www.svs.cl/cl/fr/ci/"&amp;$E$1&amp;"/cl-ci_ias-1_"&amp;Normas!$C$2&amp;"_role-800200"</f>
        <v>http://www.svs.cl/cl/fr/ci/2012-12-18/cl-ci_ias-1_2012-03-29_role-800200</v>
      </c>
      <c r="D400" s="165"/>
      <c r="E400" s="165" t="str">
        <f>+E190</f>
        <v>cl-ci_ias-1_2012-03-29/cl-ci_ias-1_2012-03-29_role-800200.xsd</v>
      </c>
    </row>
    <row r="401" spans="2:9" s="151" customFormat="1" ht="11.25">
      <c r="B401" s="28" t="s">
        <v>37</v>
      </c>
      <c r="C401" s="156" t="str">
        <f>+"http://www.svs.cl/cl/fr/ci/"&amp;$E$1&amp;"/cl-ci_ias-1_"&amp;Normas!$C$2&amp;"_role-810000"</f>
        <v>http://www.svs.cl/cl/fr/ci/2012-12-18/cl-ci_ias-1_2012-03-29_role-810000</v>
      </c>
      <c r="D401" s="157"/>
      <c r="E401" s="157" t="str">
        <f>+E205</f>
        <v>cl-ci_ias-1_2012-03-29/cl-ci_ias-1_2012-03-29_role-810000.xsd</v>
      </c>
      <c r="F401" s="28"/>
      <c r="G401" s="28"/>
      <c r="H401" s="28"/>
    </row>
    <row r="402" spans="2:9" s="150" customFormat="1" ht="11.25">
      <c r="B402" s="28" t="s">
        <v>37</v>
      </c>
      <c r="C402" s="290" t="str">
        <f>+"http://www.svs.cl/cl/fr/ci/"&amp;$E$1&amp;"/cl-ci_ias-1_"&amp;Normas!$C$2&amp;"_role-861200"</f>
        <v>http://www.svs.cl/cl/fr/ci/2012-12-18/cl-ci_ias-1_2012-03-29_role-861200</v>
      </c>
      <c r="D402" s="289"/>
      <c r="E402" s="289" t="str">
        <f>+[1]IAS1_861200!$C$6&amp;".xsd"</f>
        <v>cl-ci_ias-1_2011-03-25/cl-ci_ias-1_2011-03-25_role-861200.xsd</v>
      </c>
    </row>
    <row r="403" spans="2:9" s="150" customFormat="1" ht="11.25">
      <c r="B403" s="28" t="s">
        <v>37</v>
      </c>
      <c r="C403" s="288" t="str">
        <f>+"http://www.svs.cl/cl/fr/ci/"&amp;$E$1&amp;"/cl-ci_ias-1_"&amp;Normas!$C$2&amp;"_role-880000"</f>
        <v>http://www.svs.cl/cl/fr/ci/2012-12-18/cl-ci_ias-1_2012-03-29_role-880000</v>
      </c>
      <c r="D403" s="287"/>
      <c r="E403" s="287" t="str">
        <f>+IAS1_880000!$C$6&amp;".xsd"</f>
        <v>cl-ci_ias-1_2012-03-29/cl-ci_ias-1_2012-03-29_role-880000.xsd</v>
      </c>
    </row>
    <row r="404" spans="2:9" s="150" customFormat="1">
      <c r="B404" s="28" t="s">
        <v>178</v>
      </c>
      <c r="C404" s="151"/>
      <c r="D404" s="28"/>
      <c r="E404" s="392" t="s">
        <v>6414</v>
      </c>
    </row>
    <row r="405" spans="2:9" s="151" customFormat="1" ht="11.25">
      <c r="B405" s="292" t="s">
        <v>27</v>
      </c>
      <c r="C405" s="28" t="s">
        <v>178</v>
      </c>
      <c r="E405" s="28"/>
      <c r="F405" s="296" t="s">
        <v>6352</v>
      </c>
      <c r="H405" s="28"/>
    </row>
    <row r="406" spans="2:9" s="151" customFormat="1" ht="11.25">
      <c r="B406" s="292" t="s">
        <v>27</v>
      </c>
      <c r="C406" s="28" t="s">
        <v>178</v>
      </c>
      <c r="E406" s="28"/>
      <c r="F406" s="296" t="s">
        <v>6353</v>
      </c>
      <c r="H406" s="28"/>
    </row>
    <row r="407" spans="2:9" s="151" customFormat="1" ht="11.25">
      <c r="B407" s="28" t="s">
        <v>178</v>
      </c>
      <c r="D407" s="28"/>
      <c r="E407" s="297" t="s">
        <v>6354</v>
      </c>
      <c r="H407" s="28"/>
      <c r="I407" s="28"/>
    </row>
    <row r="408" spans="2:9" s="151" customFormat="1" ht="11.25">
      <c r="B408" s="151" t="s">
        <v>52</v>
      </c>
      <c r="C408" s="28"/>
      <c r="D408" s="28"/>
      <c r="E408" s="298"/>
      <c r="F408" s="28"/>
      <c r="G408" s="28"/>
      <c r="H408" s="28"/>
    </row>
    <row r="409" spans="2:9" s="299" customFormat="1" ht="11.25">
      <c r="B409" s="299" t="s">
        <v>36</v>
      </c>
      <c r="C409" s="300" t="str">
        <f>+"http://www.svs.cl/cl/fr/ci/"&amp;$E$1&amp;"/cl-ci_ias-7_2012-03-29"</f>
        <v>http://www.svs.cl/cl/fr/ci/2012-12-18/cl-ci_ias-7_2012-03-29</v>
      </c>
      <c r="D409" s="299" t="s">
        <v>6355</v>
      </c>
      <c r="E409" s="299" t="s">
        <v>6356</v>
      </c>
      <c r="F409" s="299" t="s">
        <v>55</v>
      </c>
    </row>
    <row r="410" spans="2:9" s="151" customFormat="1" ht="11.25">
      <c r="B410" s="28" t="s">
        <v>37</v>
      </c>
      <c r="C410" s="28" t="s">
        <v>6271</v>
      </c>
      <c r="E410" s="151" t="s">
        <v>6404</v>
      </c>
    </row>
    <row r="411" spans="2:9" s="151" customFormat="1" ht="11.25">
      <c r="B411" s="28" t="s">
        <v>178</v>
      </c>
      <c r="D411" s="28"/>
      <c r="E411" s="296" t="s">
        <v>6357</v>
      </c>
      <c r="F411" s="28"/>
      <c r="G411" s="28"/>
      <c r="I411" s="28"/>
    </row>
    <row r="412" spans="2:9" s="151" customFormat="1" ht="11.25">
      <c r="B412" s="28" t="s">
        <v>178</v>
      </c>
      <c r="D412" s="28"/>
      <c r="E412" s="296" t="s">
        <v>6358</v>
      </c>
      <c r="F412" s="28"/>
      <c r="I412" s="28"/>
    </row>
    <row r="413" spans="2:9" s="151" customFormat="1" ht="11.25">
      <c r="B413" s="28" t="s">
        <v>178</v>
      </c>
      <c r="D413" s="28"/>
      <c r="E413" s="296" t="s">
        <v>6359</v>
      </c>
      <c r="G413" s="28"/>
    </row>
    <row r="414" spans="2:9" s="151" customFormat="1" ht="11.25">
      <c r="B414" s="151" t="s">
        <v>52</v>
      </c>
      <c r="C414" s="28"/>
      <c r="D414" s="28"/>
      <c r="E414" s="298"/>
      <c r="F414" s="28"/>
      <c r="G414" s="28"/>
      <c r="I414" s="28"/>
    </row>
    <row r="415" spans="2:9" s="283" customFormat="1" ht="11.25">
      <c r="B415" s="283" t="s">
        <v>36</v>
      </c>
      <c r="C415" s="284" t="str">
        <f>+"http://www.svs.cl/cl/fr/ci/"&amp;$E$1&amp;"/cl-ci_ias-24_2012-03-29"</f>
        <v>http://www.svs.cl/cl/fr/ci/2012-12-18/cl-ci_ias-24_2012-03-29</v>
      </c>
      <c r="D415" s="283" t="s">
        <v>6360</v>
      </c>
      <c r="E415" s="283" t="s">
        <v>6361</v>
      </c>
      <c r="F415" s="283" t="s">
        <v>55</v>
      </c>
    </row>
    <row r="416" spans="2:9" s="151" customFormat="1" ht="11.25">
      <c r="B416" s="28" t="s">
        <v>37</v>
      </c>
      <c r="C416" s="28" t="s">
        <v>6271</v>
      </c>
      <c r="E416" s="151" t="s">
        <v>6404</v>
      </c>
    </row>
    <row r="417" spans="2:9" s="151" customFormat="1" ht="11.25">
      <c r="B417" s="28" t="s">
        <v>37</v>
      </c>
      <c r="C417" s="284" t="str">
        <f>+"http://www.svs.cl/cl/fr/ci/"&amp;$E$1&amp;"/cl-ci_ias-24_2012-03-29_role-818000"</f>
        <v>http://www.svs.cl/cl/fr/ci/2012-12-18/cl-ci_ias-24_2012-03-29_role-818000</v>
      </c>
      <c r="D417" s="283"/>
      <c r="E417" s="283" t="s">
        <v>6315</v>
      </c>
      <c r="F417" s="28"/>
      <c r="G417" s="28"/>
      <c r="H417" s="28"/>
    </row>
    <row r="418" spans="2:9" s="151" customFormat="1" ht="11.25">
      <c r="B418" s="292" t="s">
        <v>27</v>
      </c>
      <c r="C418" s="151" t="s">
        <v>178</v>
      </c>
      <c r="E418" s="28"/>
      <c r="F418" s="150" t="s">
        <v>6362</v>
      </c>
      <c r="G418" s="28"/>
      <c r="H418" s="28"/>
      <c r="I418" s="28"/>
    </row>
    <row r="419" spans="2:9" s="151" customFormat="1" ht="11.25">
      <c r="B419" s="292" t="s">
        <v>27</v>
      </c>
      <c r="C419" s="151" t="s">
        <v>178</v>
      </c>
      <c r="E419" s="28"/>
      <c r="F419" s="150" t="s">
        <v>6363</v>
      </c>
      <c r="G419" s="28"/>
      <c r="H419" s="28"/>
      <c r="I419" s="28"/>
    </row>
    <row r="420" spans="2:9" s="151" customFormat="1" ht="11.25">
      <c r="B420" s="28" t="s">
        <v>178</v>
      </c>
      <c r="D420" s="28"/>
      <c r="E420" s="150" t="s">
        <v>6364</v>
      </c>
      <c r="H420" s="28"/>
    </row>
    <row r="421" spans="2:9" s="151" customFormat="1" ht="11.25">
      <c r="B421" s="151" t="s">
        <v>52</v>
      </c>
      <c r="C421" s="28"/>
      <c r="D421" s="28"/>
      <c r="E421" s="298"/>
      <c r="F421" s="28"/>
      <c r="G421" s="28"/>
      <c r="H421" s="28"/>
    </row>
    <row r="422" spans="2:9" s="285" customFormat="1" ht="11.25">
      <c r="B422" s="400" t="s">
        <v>27</v>
      </c>
      <c r="C422" s="285" t="s">
        <v>36</v>
      </c>
      <c r="D422" s="286" t="s">
        <v>6410</v>
      </c>
      <c r="E422" s="285" t="s">
        <v>6365</v>
      </c>
      <c r="F422" s="285" t="s">
        <v>6366</v>
      </c>
      <c r="G422" s="285" t="s">
        <v>55</v>
      </c>
    </row>
    <row r="423" spans="2:9" s="151" customFormat="1" ht="11.25">
      <c r="B423" s="386" t="s">
        <v>27</v>
      </c>
      <c r="C423" s="28" t="s">
        <v>37</v>
      </c>
      <c r="D423" s="28" t="s">
        <v>6271</v>
      </c>
      <c r="F423" s="151" t="s">
        <v>6404</v>
      </c>
    </row>
    <row r="424" spans="2:9" s="151" customFormat="1" ht="11.25">
      <c r="B424" s="386" t="s">
        <v>27</v>
      </c>
      <c r="C424" s="157" t="s">
        <v>37</v>
      </c>
      <c r="D424" s="156" t="s">
        <v>6409</v>
      </c>
      <c r="E424" s="157"/>
      <c r="F424" s="157" t="s">
        <v>6348</v>
      </c>
      <c r="G424" s="28"/>
      <c r="H424" s="28"/>
      <c r="I424" s="28"/>
    </row>
    <row r="425" spans="2:9" s="151" customFormat="1" ht="11.25">
      <c r="B425" s="386" t="s">
        <v>27</v>
      </c>
      <c r="C425" s="386" t="s">
        <v>27</v>
      </c>
      <c r="D425" s="28" t="s">
        <v>178</v>
      </c>
      <c r="F425" s="28"/>
      <c r="G425" s="150" t="s">
        <v>6367</v>
      </c>
      <c r="H425" s="28"/>
      <c r="I425" s="28"/>
    </row>
    <row r="426" spans="2:9" s="151" customFormat="1" ht="11.25">
      <c r="B426" s="386" t="s">
        <v>27</v>
      </c>
      <c r="C426" s="386" t="s">
        <v>27</v>
      </c>
      <c r="D426" s="28" t="s">
        <v>178</v>
      </c>
      <c r="F426" s="28"/>
      <c r="G426" s="150" t="s">
        <v>6368</v>
      </c>
      <c r="H426" s="28"/>
      <c r="I426" s="28"/>
    </row>
    <row r="427" spans="2:9" s="151" customFormat="1" ht="11.25">
      <c r="B427" s="386" t="s">
        <v>27</v>
      </c>
      <c r="C427" s="386" t="s">
        <v>27</v>
      </c>
      <c r="D427" s="28" t="s">
        <v>178</v>
      </c>
      <c r="F427" s="28"/>
      <c r="G427" s="150" t="s">
        <v>6369</v>
      </c>
      <c r="H427" s="28"/>
      <c r="I427" s="28"/>
    </row>
    <row r="428" spans="2:9" s="151" customFormat="1" ht="11.25">
      <c r="B428" s="386" t="s">
        <v>27</v>
      </c>
      <c r="C428" s="151" t="s">
        <v>52</v>
      </c>
      <c r="D428" s="28"/>
      <c r="E428" s="28"/>
      <c r="F428" s="298"/>
      <c r="G428" s="28"/>
      <c r="H428" s="28"/>
      <c r="I428" s="28"/>
    </row>
    <row r="429" spans="2:9" s="281" customFormat="1" ht="11.25">
      <c r="B429" s="401" t="s">
        <v>27</v>
      </c>
      <c r="C429" s="281" t="s">
        <v>36</v>
      </c>
      <c r="D429" s="282" t="s">
        <v>6411</v>
      </c>
      <c r="E429" s="281" t="s">
        <v>6370</v>
      </c>
      <c r="F429" s="281" t="s">
        <v>6371</v>
      </c>
      <c r="G429" s="281" t="s">
        <v>55</v>
      </c>
    </row>
    <row r="430" spans="2:9" s="151" customFormat="1" ht="11.25">
      <c r="B430" s="386" t="s">
        <v>27</v>
      </c>
      <c r="C430" s="28" t="s">
        <v>37</v>
      </c>
      <c r="D430" s="28" t="s">
        <v>6271</v>
      </c>
      <c r="F430" s="151" t="s">
        <v>6404</v>
      </c>
    </row>
    <row r="431" spans="2:9" s="151" customFormat="1" ht="11.25">
      <c r="B431" s="386" t="s">
        <v>27</v>
      </c>
      <c r="C431" s="288" t="s">
        <v>37</v>
      </c>
      <c r="D431" s="288" t="s">
        <v>6407</v>
      </c>
      <c r="E431" s="287"/>
      <c r="F431" s="287" t="s">
        <v>6341</v>
      </c>
      <c r="G431" s="28"/>
      <c r="H431" s="28"/>
      <c r="I431" s="28"/>
    </row>
    <row r="432" spans="2:9" s="151" customFormat="1" ht="11.25">
      <c r="B432" s="386" t="s">
        <v>27</v>
      </c>
      <c r="C432" s="386" t="s">
        <v>27</v>
      </c>
      <c r="D432" s="28" t="s">
        <v>178</v>
      </c>
      <c r="F432" s="28"/>
      <c r="G432" s="150" t="s">
        <v>6372</v>
      </c>
      <c r="H432" s="28"/>
      <c r="I432" s="28"/>
    </row>
    <row r="433" spans="2:9" s="151" customFormat="1" ht="11.25">
      <c r="B433" s="386" t="s">
        <v>27</v>
      </c>
      <c r="C433" s="386" t="s">
        <v>27</v>
      </c>
      <c r="D433" s="28" t="s">
        <v>178</v>
      </c>
      <c r="F433" s="28"/>
      <c r="G433" s="150" t="s">
        <v>6373</v>
      </c>
      <c r="H433" s="28"/>
      <c r="I433" s="28"/>
    </row>
    <row r="434" spans="2:9" s="151" customFormat="1" ht="11.25">
      <c r="B434" s="386" t="s">
        <v>27</v>
      </c>
      <c r="C434" s="386" t="s">
        <v>27</v>
      </c>
      <c r="D434" s="151" t="s">
        <v>178</v>
      </c>
      <c r="F434" s="28"/>
      <c r="G434" s="150" t="s">
        <v>6374</v>
      </c>
      <c r="H434" s="28"/>
      <c r="I434" s="28"/>
    </row>
    <row r="435" spans="2:9" s="151" customFormat="1" ht="11.25">
      <c r="B435" s="386" t="s">
        <v>27</v>
      </c>
      <c r="C435" s="28" t="s">
        <v>52</v>
      </c>
      <c r="D435" s="150"/>
      <c r="E435" s="28"/>
      <c r="F435" s="298"/>
      <c r="G435" s="28"/>
      <c r="H435" s="28"/>
      <c r="I435" s="28"/>
    </row>
    <row r="436" spans="2:9" s="157" customFormat="1" ht="11.25">
      <c r="B436" s="157" t="s">
        <v>36</v>
      </c>
      <c r="C436" s="156" t="str">
        <f>+"http://www.svs.cl/cl/fr/ci/"&amp;$E$1&amp;"/cl-ci_ifrs-2_"&amp;Normas!$C$29</f>
        <v>http://www.svs.cl/cl/fr/ci/2012-12-18/cl-ci_ifrs-2_2012-03-29</v>
      </c>
      <c r="D436" s="157" t="s">
        <v>6375</v>
      </c>
      <c r="E436" s="157" t="s">
        <v>6376</v>
      </c>
      <c r="F436" s="157" t="s">
        <v>55</v>
      </c>
    </row>
    <row r="437" spans="2:9" s="151" customFormat="1" ht="11.25">
      <c r="B437" s="28" t="s">
        <v>37</v>
      </c>
      <c r="C437" s="28" t="str">
        <f>+"http://www.svs.cl/cl/fr/ci/"&amp;$E$1</f>
        <v>http://www.svs.cl/cl/fr/ci/2012-12-18</v>
      </c>
      <c r="E437" s="151" t="str">
        <f>E11</f>
        <v>cl-ci_core_2012-12-18.xsd</v>
      </c>
    </row>
    <row r="438" spans="2:9" s="151" customFormat="1" ht="11.25">
      <c r="B438" s="28" t="s">
        <v>37</v>
      </c>
      <c r="C438" s="286" t="str">
        <f>+"http://www.svs.cl/cl/fr/ci/"&amp;$E$1&amp;"/cl-ci_ifrs-2_"&amp;Normas!$C$29&amp;"_role-834120"</f>
        <v>http://www.svs.cl/cl/fr/ci/2012-12-18/cl-ci_ifrs-2_2012-03-29_role-834120</v>
      </c>
      <c r="D438" s="285"/>
      <c r="E438" s="285" t="s">
        <v>6351</v>
      </c>
      <c r="F438" s="28"/>
      <c r="G438" s="28"/>
      <c r="H438" s="28"/>
    </row>
    <row r="439" spans="2:9" s="151" customFormat="1" ht="11.25">
      <c r="B439" s="386" t="s">
        <v>27</v>
      </c>
      <c r="C439" s="28" t="s">
        <v>178</v>
      </c>
      <c r="E439" s="28"/>
      <c r="F439" s="150" t="s">
        <v>6377</v>
      </c>
      <c r="G439" s="28"/>
      <c r="H439" s="28"/>
      <c r="I439" s="28"/>
    </row>
    <row r="440" spans="2:9" s="151" customFormat="1" ht="11.25">
      <c r="B440" s="386" t="s">
        <v>27</v>
      </c>
      <c r="C440" s="28" t="s">
        <v>178</v>
      </c>
      <c r="E440" s="28"/>
      <c r="F440" s="150" t="s">
        <v>6378</v>
      </c>
      <c r="G440" s="28"/>
      <c r="H440" s="28"/>
      <c r="I440" s="28"/>
    </row>
    <row r="441" spans="2:9" s="151" customFormat="1" ht="11.25">
      <c r="B441" s="28" t="s">
        <v>178</v>
      </c>
      <c r="D441" s="28"/>
      <c r="E441" s="150" t="s">
        <v>6379</v>
      </c>
      <c r="G441" s="28"/>
      <c r="H441" s="28"/>
      <c r="I441" s="28"/>
    </row>
    <row r="442" spans="2:9" s="151" customFormat="1" ht="11.25">
      <c r="B442" s="151" t="s">
        <v>52</v>
      </c>
      <c r="C442" s="28"/>
      <c r="D442" s="28"/>
      <c r="E442" s="298"/>
      <c r="F442" s="28"/>
      <c r="G442" s="28"/>
      <c r="H442" s="28"/>
    </row>
    <row r="443" spans="2:9" s="294" customFormat="1" ht="11.25">
      <c r="B443" s="294" t="s">
        <v>36</v>
      </c>
      <c r="C443" s="295" t="str">
        <f>+"http://www.svs.cl/cl/fr/ci/"&amp;$E$1&amp;"/cl-ci_ifrs-3_2012-03-29"</f>
        <v>http://www.svs.cl/cl/fr/ci/2012-12-18/cl-ci_ifrs-3_2012-03-29</v>
      </c>
      <c r="D443" s="294" t="s">
        <v>6380</v>
      </c>
      <c r="E443" s="294" t="str">
        <f>+"notas/cl-ci_ifrs-3_"&amp;Normas!$C$30&amp;".xsd"</f>
        <v>notas/cl-ci_ifrs-3_2012-03-29.xsd</v>
      </c>
      <c r="F443" s="294" t="s">
        <v>55</v>
      </c>
    </row>
    <row r="444" spans="2:9" s="151" customFormat="1" ht="11.25">
      <c r="B444" s="28" t="s">
        <v>37</v>
      </c>
      <c r="C444" s="28" t="str">
        <f>+"http://www.svs.cl/cl/fr/ci/"&amp;$E$1</f>
        <v>http://www.svs.cl/cl/fr/ci/2012-12-18</v>
      </c>
      <c r="E444" s="151" t="str">
        <f>$E$11</f>
        <v>cl-ci_core_2012-12-18.xsd</v>
      </c>
    </row>
    <row r="445" spans="2:9" s="151" customFormat="1">
      <c r="B445" s="28" t="s">
        <v>178</v>
      </c>
      <c r="D445" s="28"/>
      <c r="E445" t="s">
        <v>6276</v>
      </c>
      <c r="F445" s="28"/>
      <c r="G445" s="28"/>
    </row>
    <row r="446" spans="2:9" s="151" customFormat="1">
      <c r="B446" s="28" t="s">
        <v>178</v>
      </c>
      <c r="D446" s="28"/>
      <c r="E446" t="s">
        <v>6277</v>
      </c>
      <c r="F446" s="28"/>
      <c r="G446" s="28"/>
    </row>
    <row r="447" spans="2:9" s="151" customFormat="1">
      <c r="B447" s="28" t="s">
        <v>178</v>
      </c>
      <c r="D447" s="28"/>
      <c r="E447" t="s">
        <v>6278</v>
      </c>
      <c r="F447" s="28"/>
      <c r="G447" s="28"/>
    </row>
    <row r="448" spans="2:9" s="151" customFormat="1" ht="11.25">
      <c r="B448" s="292" t="s">
        <v>27</v>
      </c>
      <c r="C448" s="28" t="s">
        <v>178</v>
      </c>
      <c r="E448" s="28"/>
      <c r="F448" s="150" t="s">
        <v>6381</v>
      </c>
      <c r="G448" s="28"/>
      <c r="H448" s="28"/>
      <c r="I448" s="28"/>
    </row>
    <row r="449" spans="2:9" s="151" customFormat="1" ht="11.25">
      <c r="B449" s="292" t="s">
        <v>27</v>
      </c>
      <c r="C449" s="28" t="s">
        <v>178</v>
      </c>
      <c r="E449" s="28"/>
      <c r="F449" s="150" t="s">
        <v>6382</v>
      </c>
      <c r="G449" s="28"/>
      <c r="H449" s="28"/>
      <c r="I449" s="28"/>
    </row>
    <row r="450" spans="2:9" s="151" customFormat="1">
      <c r="B450" s="28" t="s">
        <v>178</v>
      </c>
      <c r="E450" s="150" t="s">
        <v>6383</v>
      </c>
      <c r="G450" s="28"/>
      <c r="H450" s="28"/>
      <c r="I450" s="392"/>
    </row>
    <row r="451" spans="2:9" s="151" customFormat="1" ht="11.25">
      <c r="B451" s="151" t="s">
        <v>52</v>
      </c>
      <c r="C451" s="28"/>
      <c r="D451" s="28"/>
      <c r="E451" s="298"/>
      <c r="F451" s="28"/>
      <c r="G451" s="28"/>
      <c r="H451" s="28"/>
    </row>
    <row r="452" spans="2:9" s="285" customFormat="1" ht="11.25">
      <c r="B452" s="285" t="s">
        <v>36</v>
      </c>
      <c r="C452" s="286" t="str">
        <f>+"http://www.svs.cl/cl/fr/ci/"&amp;$E$1&amp;"/cl-ci_ifrs-7_2012-03-29"</f>
        <v>http://www.svs.cl/cl/fr/ci/2012-12-18/cl-ci_ifrs-7_2012-03-29</v>
      </c>
      <c r="D452" s="285" t="s">
        <v>6384</v>
      </c>
      <c r="E452" s="285" t="s">
        <v>6385</v>
      </c>
      <c r="F452" s="285" t="s">
        <v>55</v>
      </c>
    </row>
    <row r="453" spans="2:9" s="151" customFormat="1" ht="11.25">
      <c r="B453" s="28" t="s">
        <v>37</v>
      </c>
      <c r="C453" s="28" t="s">
        <v>6271</v>
      </c>
      <c r="E453" s="151" t="str">
        <f>$E$11</f>
        <v>cl-ci_core_2012-12-18.xsd</v>
      </c>
    </row>
    <row r="454" spans="2:9" s="151" customFormat="1" ht="11.25">
      <c r="B454" s="285" t="s">
        <v>37</v>
      </c>
      <c r="C454" s="286" t="str">
        <f>+"http://www.svs.cl/cl/fr/ci/"&amp;$E$1&amp;"/cl-ci_ifrs-7_2012-03-29_role-822400"</f>
        <v>http://www.svs.cl/cl/fr/ci/2012-12-18/cl-ci_ifrs-7_2012-03-29_role-822400</v>
      </c>
      <c r="D454" s="285"/>
      <c r="E454" s="285" t="s">
        <v>6328</v>
      </c>
      <c r="F454" s="28"/>
    </row>
    <row r="455" spans="2:9" s="151" customFormat="1" ht="11.25">
      <c r="B455" s="28" t="s">
        <v>178</v>
      </c>
      <c r="C455" s="28"/>
      <c r="E455" s="29" t="s">
        <v>6386</v>
      </c>
      <c r="F455" s="28"/>
      <c r="G455" s="28"/>
      <c r="H455" s="28"/>
    </row>
    <row r="456" spans="2:9" s="151" customFormat="1" ht="11.25">
      <c r="B456" s="28" t="s">
        <v>178</v>
      </c>
      <c r="C456" s="28"/>
      <c r="E456" s="29" t="s">
        <v>6387</v>
      </c>
      <c r="F456" s="28"/>
      <c r="G456" s="28"/>
      <c r="H456" s="28"/>
    </row>
    <row r="457" spans="2:9" s="151" customFormat="1" ht="11.25">
      <c r="B457" s="28" t="s">
        <v>178</v>
      </c>
      <c r="C457" s="28"/>
      <c r="D457" s="29"/>
      <c r="E457" s="29" t="s">
        <v>6388</v>
      </c>
      <c r="F457" s="28"/>
      <c r="G457" s="28"/>
      <c r="H457" s="28"/>
    </row>
    <row r="458" spans="2:9" s="151" customFormat="1" ht="11.25">
      <c r="B458" s="151" t="s">
        <v>52</v>
      </c>
      <c r="C458" s="28"/>
      <c r="D458" s="28"/>
      <c r="E458" s="298"/>
      <c r="F458" s="28"/>
      <c r="G458" s="28"/>
      <c r="H458" s="28"/>
    </row>
    <row r="459" spans="2:9" s="289" customFormat="1" ht="11.25">
      <c r="B459" s="289" t="s">
        <v>36</v>
      </c>
      <c r="C459" s="290" t="str">
        <f>+"http://www.svs.cl/cl/fr/ci/"&amp;$E$1&amp;"/cl-ci_ifrs-8_"&amp;Normas!$C$35</f>
        <v>http://www.svs.cl/cl/fr/ci/2012-12-18/cl-ci_ifrs-8_2012-03-29</v>
      </c>
      <c r="D459" s="289" t="str">
        <f>+"cl-ci_ifrs-8_"&amp;Normas!$C$35</f>
        <v>cl-ci_ifrs-8_2012-03-29</v>
      </c>
      <c r="E459" s="289" t="str">
        <f>+"notas/cl-ci_ifrs-8_"&amp;Normas!$C$35&amp;".xsd"</f>
        <v>notas/cl-ci_ifrs-8_2012-03-29.xsd</v>
      </c>
      <c r="F459" s="289" t="s">
        <v>55</v>
      </c>
    </row>
    <row r="460" spans="2:9" s="151" customFormat="1" ht="11.25">
      <c r="B460" s="28" t="s">
        <v>37</v>
      </c>
      <c r="C460" s="28" t="str">
        <f>+"http://www.svs.cl/cl/fr/ci/"&amp;$E$1</f>
        <v>http://www.svs.cl/cl/fr/ci/2012-12-18</v>
      </c>
      <c r="E460" s="151" t="str">
        <f>$E$11</f>
        <v>cl-ci_core_2012-12-18.xsd</v>
      </c>
    </row>
    <row r="461" spans="2:9" s="151" customFormat="1" ht="11.25">
      <c r="B461" s="28" t="s">
        <v>178</v>
      </c>
      <c r="C461" s="28"/>
      <c r="E461" s="29" t="s">
        <v>6279</v>
      </c>
    </row>
    <row r="462" spans="2:9" s="151" customFormat="1" ht="11.25">
      <c r="B462" s="28" t="s">
        <v>178</v>
      </c>
      <c r="C462" s="28"/>
      <c r="E462" s="29" t="s">
        <v>6280</v>
      </c>
    </row>
    <row r="463" spans="2:9" s="151" customFormat="1">
      <c r="B463" s="28" t="s">
        <v>178</v>
      </c>
      <c r="C463" s="28"/>
      <c r="E463" t="s">
        <v>6281</v>
      </c>
    </row>
    <row r="464" spans="2:9" s="151" customFormat="1" ht="11.25">
      <c r="B464" s="292" t="s">
        <v>27</v>
      </c>
      <c r="C464" s="28" t="s">
        <v>178</v>
      </c>
      <c r="D464" s="28"/>
      <c r="F464" s="150" t="s">
        <v>6389</v>
      </c>
      <c r="G464" s="28"/>
      <c r="H464" s="28"/>
      <c r="I464" s="28"/>
    </row>
    <row r="465" spans="2:9" s="151" customFormat="1" ht="11.25">
      <c r="B465" s="292" t="s">
        <v>27</v>
      </c>
      <c r="C465" s="28" t="s">
        <v>178</v>
      </c>
      <c r="D465" s="28"/>
      <c r="F465" s="150" t="s">
        <v>6390</v>
      </c>
      <c r="G465" s="28"/>
      <c r="H465" s="28"/>
      <c r="I465" s="28"/>
    </row>
    <row r="466" spans="2:9" s="151" customFormat="1" ht="11.25">
      <c r="B466" s="28" t="s">
        <v>178</v>
      </c>
      <c r="C466" s="28"/>
      <c r="D466" s="150"/>
      <c r="E466" s="150" t="s">
        <v>6391</v>
      </c>
      <c r="F466" s="28"/>
      <c r="G466" s="28"/>
      <c r="H466" s="28"/>
    </row>
    <row r="467" spans="2:9" s="151" customFormat="1" ht="11.25">
      <c r="B467" s="151" t="s">
        <v>52</v>
      </c>
      <c r="C467" s="28"/>
      <c r="D467" s="28"/>
      <c r="E467" s="298"/>
      <c r="F467" s="28"/>
      <c r="G467" s="28"/>
      <c r="H467" s="28"/>
    </row>
    <row r="468" spans="2:9" s="395" customFormat="1" ht="11.25">
      <c r="B468" s="395" t="s">
        <v>36</v>
      </c>
      <c r="C468" s="396" t="str">
        <f>+"http://www.svs.cl/cl/fr/ci/"&amp;$E$1&amp;"/cl-ci_ifrs-12_"&amp;Normas!$C$43</f>
        <v>http://www.svs.cl/cl/fr/ci/2012-12-18/cl-ci_ifrs-12_2012-03-29</v>
      </c>
      <c r="D468" s="395" t="str">
        <f>+"cl-ci_ifrs-12_"&amp;Normas!$C$43</f>
        <v>cl-ci_ifrs-12_2012-03-29</v>
      </c>
      <c r="E468" s="395" t="str">
        <f>+"notas/cl-ci_ifrs-12_"&amp;Normas!$C$43&amp;".xsd"</f>
        <v>notas/cl-ci_ifrs-12_2012-03-29.xsd</v>
      </c>
      <c r="F468" s="395" t="s">
        <v>55</v>
      </c>
    </row>
    <row r="469" spans="2:9" s="151" customFormat="1" ht="11.25">
      <c r="B469" s="28" t="s">
        <v>37</v>
      </c>
      <c r="C469" s="28" t="str">
        <f>+"http://www.svs.cl/cl/fr/ci/"&amp;$E$1</f>
        <v>http://www.svs.cl/cl/fr/ci/2012-12-18</v>
      </c>
      <c r="E469" s="151" t="str">
        <f>$E$11</f>
        <v>cl-ci_core_2012-12-18.xsd</v>
      </c>
    </row>
    <row r="470" spans="2:9" s="151" customFormat="1" ht="11.25">
      <c r="B470" s="28" t="s">
        <v>178</v>
      </c>
      <c r="C470" s="28"/>
      <c r="E470" s="29" t="s">
        <v>6399</v>
      </c>
    </row>
    <row r="471" spans="2:9" s="151" customFormat="1" ht="11.25">
      <c r="B471" s="28" t="s">
        <v>178</v>
      </c>
      <c r="C471" s="28"/>
      <c r="E471" s="29" t="s">
        <v>6400</v>
      </c>
    </row>
    <row r="472" spans="2:9" s="151" customFormat="1">
      <c r="B472" s="292" t="s">
        <v>27</v>
      </c>
      <c r="C472" s="28" t="s">
        <v>178</v>
      </c>
      <c r="D472" s="28"/>
      <c r="E472" s="29"/>
      <c r="F472" s="399" t="s">
        <v>6403</v>
      </c>
      <c r="G472" s="28"/>
      <c r="H472" s="28"/>
      <c r="I472" s="28"/>
    </row>
    <row r="473" spans="2:9" s="151" customFormat="1">
      <c r="B473" s="292" t="s">
        <v>27</v>
      </c>
      <c r="C473" s="28" t="s">
        <v>178</v>
      </c>
      <c r="D473" s="28"/>
      <c r="E473" s="29"/>
      <c r="F473" s="399" t="s">
        <v>6402</v>
      </c>
      <c r="G473" s="28"/>
      <c r="H473" s="28"/>
      <c r="I473" s="28"/>
    </row>
    <row r="474" spans="2:9" s="151" customFormat="1" ht="11.25">
      <c r="B474" s="28" t="s">
        <v>178</v>
      </c>
      <c r="C474" s="28"/>
      <c r="D474" s="150"/>
      <c r="E474" s="29" t="s">
        <v>6401</v>
      </c>
      <c r="F474" s="28"/>
      <c r="G474" s="28"/>
      <c r="H474" s="28"/>
    </row>
    <row r="475" spans="2:9" s="151" customFormat="1" ht="11.25">
      <c r="B475" s="151" t="s">
        <v>52</v>
      </c>
      <c r="C475" s="28"/>
      <c r="D475" s="28"/>
      <c r="E475" s="298"/>
      <c r="F475" s="28"/>
      <c r="G475" s="28"/>
      <c r="H475" s="28"/>
    </row>
    <row r="476" spans="2:9" s="397" customFormat="1" ht="11.25">
      <c r="B476" s="397" t="s">
        <v>36</v>
      </c>
      <c r="C476" s="398" t="str">
        <f>+"http://www.svs.cl/cl/fr/ci/"&amp;$E$1&amp;"/cl-ci_ifrs-13_"&amp;Normas!$C$43</f>
        <v>http://www.svs.cl/cl/fr/ci/2012-12-18/cl-ci_ifrs-13_2012-03-29</v>
      </c>
      <c r="D476" s="397" t="str">
        <f>+"cl-ci_ifrs-13_"&amp;Normas!$C$43</f>
        <v>cl-ci_ifrs-13_2012-03-29</v>
      </c>
      <c r="E476" s="397" t="str">
        <f>+"notas/cl-ci_ifrs-13_"&amp;Normas!$C$43&amp;".xsd"</f>
        <v>notas/cl-ci_ifrs-13_2012-03-29.xsd</v>
      </c>
      <c r="F476" s="397" t="s">
        <v>55</v>
      </c>
    </row>
    <row r="477" spans="2:9" s="151" customFormat="1" ht="11.25">
      <c r="B477" s="28" t="s">
        <v>37</v>
      </c>
      <c r="C477" s="28" t="str">
        <f>+"http://www.svs.cl/cl/fr/ci/"&amp;$E$1</f>
        <v>http://www.svs.cl/cl/fr/ci/2012-12-18</v>
      </c>
      <c r="E477" s="151" t="str">
        <f>$E$11</f>
        <v>cl-ci_core_2012-12-18.xsd</v>
      </c>
    </row>
    <row r="478" spans="2:9" s="151" customFormat="1">
      <c r="B478" s="28" t="s">
        <v>178</v>
      </c>
      <c r="C478" s="28"/>
      <c r="E478" s="399" t="s">
        <v>6415</v>
      </c>
    </row>
    <row r="479" spans="2:9" s="151" customFormat="1">
      <c r="B479" s="28" t="s">
        <v>178</v>
      </c>
      <c r="C479" s="28"/>
      <c r="E479" s="399" t="s">
        <v>6417</v>
      </c>
    </row>
    <row r="480" spans="2:9" s="151" customFormat="1">
      <c r="B480" s="28" t="s">
        <v>178</v>
      </c>
      <c r="C480" s="28"/>
      <c r="E480" s="399" t="s">
        <v>6416</v>
      </c>
    </row>
    <row r="481" spans="2:9" s="151" customFormat="1">
      <c r="B481" s="292" t="s">
        <v>27</v>
      </c>
      <c r="C481" s="28" t="s">
        <v>178</v>
      </c>
      <c r="D481" s="28"/>
      <c r="E481" s="29"/>
      <c r="F481" s="399" t="s">
        <v>6403</v>
      </c>
      <c r="G481" s="28"/>
      <c r="H481" s="28"/>
      <c r="I481" s="28"/>
    </row>
    <row r="482" spans="2:9" s="151" customFormat="1">
      <c r="B482" s="292" t="s">
        <v>27</v>
      </c>
      <c r="C482" s="28" t="s">
        <v>178</v>
      </c>
      <c r="D482" s="28"/>
      <c r="E482" s="29"/>
      <c r="F482" s="399" t="s">
        <v>6402</v>
      </c>
      <c r="G482" s="28"/>
      <c r="H482" s="28"/>
      <c r="I482" s="28"/>
    </row>
    <row r="483" spans="2:9" s="151" customFormat="1">
      <c r="B483" s="28" t="s">
        <v>178</v>
      </c>
      <c r="C483" s="28"/>
      <c r="D483" s="150"/>
      <c r="E483" s="399" t="s">
        <v>6418</v>
      </c>
      <c r="F483" s="28"/>
      <c r="G483" s="28"/>
      <c r="H483" s="28"/>
    </row>
    <row r="484" spans="2:9" s="151" customFormat="1" ht="11.25">
      <c r="B484" s="151" t="s">
        <v>52</v>
      </c>
      <c r="C484" s="28"/>
      <c r="D484" s="28"/>
      <c r="E484" s="298"/>
      <c r="F484" s="28"/>
      <c r="G484" s="28"/>
      <c r="H484" s="28"/>
    </row>
    <row r="485" spans="2:9" s="335" customFormat="1" ht="11.25">
      <c r="B485" s="335" t="s">
        <v>36</v>
      </c>
      <c r="C485" s="410" t="str">
        <f>+"http://www.svs.cl/cl/fr/ci/"&amp;$E$1&amp;"/cl-ci_ias-12_"&amp;Normas!$C$8</f>
        <v>http://www.svs.cl/cl/fr/ci/2012-12-18/cl-ci_ias-12_2012-03-29</v>
      </c>
      <c r="D485" s="335" t="str">
        <f>+"cl-ci_ias-12_"&amp;Normas!$C$8</f>
        <v>cl-ci_ias-12_2012-03-29</v>
      </c>
      <c r="E485" s="335" t="str">
        <f>+"notas/cl-ci_ias-12_"&amp;Normas!$C$8&amp;".xsd"</f>
        <v>notas/cl-ci_ias-12_2012-03-29.xsd</v>
      </c>
      <c r="F485" s="335" t="s">
        <v>55</v>
      </c>
    </row>
    <row r="486" spans="2:9" s="151" customFormat="1" ht="11.25">
      <c r="B486" s="28" t="s">
        <v>37</v>
      </c>
      <c r="C486" s="28" t="str">
        <f>+"http://www.svs.cl/cl/fr/ci/"&amp;$E$1</f>
        <v>http://www.svs.cl/cl/fr/ci/2012-12-18</v>
      </c>
      <c r="E486" s="151" t="str">
        <f>$E$11</f>
        <v>cl-ci_core_2012-12-18.xsd</v>
      </c>
    </row>
    <row r="487" spans="2:9" s="151" customFormat="1">
      <c r="B487" s="28" t="s">
        <v>178</v>
      </c>
      <c r="C487" s="28"/>
      <c r="E487" s="399" t="s">
        <v>6457</v>
      </c>
    </row>
    <row r="488" spans="2:9" s="151" customFormat="1">
      <c r="B488" s="28" t="s">
        <v>178</v>
      </c>
      <c r="C488" s="28"/>
      <c r="E488" s="399" t="s">
        <v>6458</v>
      </c>
    </row>
    <row r="489" spans="2:9" s="151" customFormat="1">
      <c r="B489" s="28" t="s">
        <v>178</v>
      </c>
      <c r="C489" s="28"/>
      <c r="E489" s="399" t="s">
        <v>6459</v>
      </c>
    </row>
    <row r="490" spans="2:9" s="151" customFormat="1">
      <c r="B490" s="292" t="s">
        <v>27</v>
      </c>
      <c r="C490" s="28" t="s">
        <v>178</v>
      </c>
      <c r="D490" s="28"/>
      <c r="E490" s="29"/>
      <c r="F490" s="399" t="s">
        <v>6403</v>
      </c>
      <c r="G490" s="28"/>
      <c r="H490" s="28"/>
      <c r="I490" s="28"/>
    </row>
    <row r="491" spans="2:9" s="151" customFormat="1">
      <c r="B491" s="292" t="s">
        <v>27</v>
      </c>
      <c r="C491" s="28" t="s">
        <v>178</v>
      </c>
      <c r="D491" s="28"/>
      <c r="E491" s="29"/>
      <c r="F491" s="399" t="s">
        <v>6402</v>
      </c>
      <c r="G491" s="28"/>
      <c r="H491" s="28"/>
      <c r="I491" s="28"/>
    </row>
    <row r="492" spans="2:9" s="151" customFormat="1">
      <c r="B492" s="28" t="s">
        <v>178</v>
      </c>
      <c r="C492" s="28"/>
      <c r="D492" s="150"/>
      <c r="E492" s="399" t="s">
        <v>6460</v>
      </c>
      <c r="F492" s="28"/>
      <c r="G492" s="28"/>
      <c r="H492" s="28"/>
    </row>
    <row r="493" spans="2:9" s="151" customFormat="1" ht="11.25">
      <c r="B493" s="151" t="s">
        <v>52</v>
      </c>
      <c r="C493" s="28"/>
      <c r="D493" s="28"/>
      <c r="E493" s="298"/>
      <c r="F493" s="28"/>
      <c r="G493" s="28"/>
      <c r="H493" s="28"/>
    </row>
    <row r="494" spans="2:9" s="411" customFormat="1" ht="11.25">
      <c r="B494" s="411" t="s">
        <v>36</v>
      </c>
      <c r="C494" s="412" t="str">
        <f>+"http://www.svs.cl/cl/fr/ci/"&amp;$E$1&amp;"/cl-ci_ias-41_"&amp;Normas!$C$27</f>
        <v>http://www.svs.cl/cl/fr/ci/2012-12-18/cl-ci_ias-41_2012-03-29</v>
      </c>
      <c r="D494" s="411" t="str">
        <f>+"cl-ci_ias-41_"&amp;Normas!$C$27</f>
        <v>cl-ci_ias-41_2012-03-29</v>
      </c>
      <c r="E494" s="411" t="str">
        <f>+"notas/cl-ci_ias-41_"&amp;Normas!$C$27&amp;".xsd"</f>
        <v>notas/cl-ci_ias-41_2012-03-29.xsd</v>
      </c>
      <c r="F494" s="411" t="s">
        <v>55</v>
      </c>
    </row>
    <row r="495" spans="2:9" s="151" customFormat="1" ht="11.25">
      <c r="B495" s="28" t="s">
        <v>37</v>
      </c>
      <c r="C495" s="28" t="str">
        <f>+"http://www.svs.cl/cl/fr/ci/"&amp;$E$1</f>
        <v>http://www.svs.cl/cl/fr/ci/2012-12-18</v>
      </c>
      <c r="E495" s="151" t="str">
        <f>$E$11</f>
        <v>cl-ci_core_2012-12-18.xsd</v>
      </c>
    </row>
    <row r="496" spans="2:9" s="151" customFormat="1">
      <c r="B496" s="28" t="s">
        <v>178</v>
      </c>
      <c r="C496" s="28"/>
      <c r="E496" s="399" t="s">
        <v>6452</v>
      </c>
    </row>
    <row r="497" spans="2:9" s="151" customFormat="1">
      <c r="B497" s="28" t="s">
        <v>178</v>
      </c>
      <c r="C497" s="28"/>
      <c r="E497" s="399" t="s">
        <v>6453</v>
      </c>
    </row>
    <row r="498" spans="2:9" s="151" customFormat="1">
      <c r="B498" s="28" t="s">
        <v>178</v>
      </c>
      <c r="C498" s="28"/>
      <c r="E498" s="399" t="s">
        <v>6454</v>
      </c>
    </row>
    <row r="499" spans="2:9" s="151" customFormat="1">
      <c r="B499" s="292" t="s">
        <v>27</v>
      </c>
      <c r="C499" s="28" t="s">
        <v>178</v>
      </c>
      <c r="D499" s="28"/>
      <c r="E499" s="29"/>
      <c r="F499" s="399" t="s">
        <v>6403</v>
      </c>
      <c r="G499" s="28"/>
      <c r="H499" s="28"/>
      <c r="I499" s="28"/>
    </row>
    <row r="500" spans="2:9" s="151" customFormat="1">
      <c r="B500" s="292" t="s">
        <v>27</v>
      </c>
      <c r="C500" s="28" t="s">
        <v>178</v>
      </c>
      <c r="D500" s="28"/>
      <c r="E500" s="29"/>
      <c r="F500" s="399" t="s">
        <v>6402</v>
      </c>
      <c r="G500" s="28"/>
      <c r="H500" s="28"/>
      <c r="I500" s="28"/>
    </row>
    <row r="501" spans="2:9" s="151" customFormat="1">
      <c r="B501" s="28" t="s">
        <v>178</v>
      </c>
      <c r="C501" s="28"/>
      <c r="D501" s="150"/>
      <c r="E501" s="399" t="s">
        <v>6455</v>
      </c>
      <c r="F501" s="28"/>
      <c r="G501" s="28"/>
      <c r="H501" s="28"/>
    </row>
    <row r="502" spans="2:9" s="151" customFormat="1" ht="11.25">
      <c r="B502" s="151" t="s">
        <v>52</v>
      </c>
      <c r="C502" s="28"/>
      <c r="D502" s="28"/>
      <c r="E502" s="298"/>
      <c r="F502" s="28"/>
      <c r="G502" s="28"/>
      <c r="H502" s="28"/>
    </row>
    <row r="503" spans="2:9" s="157" customFormat="1" ht="11.25">
      <c r="B503" s="157" t="s">
        <v>36</v>
      </c>
      <c r="C503" s="156" t="str">
        <f>+"http://www.svs.cl/cl/fr/ci/"&amp;$E$1&amp;"/cl-ci_dimension_2012-03-29"</f>
        <v>http://www.svs.cl/cl/fr/ci/2012-12-18/cl-ci_dimension_2012-03-29</v>
      </c>
      <c r="D503" s="157" t="s">
        <v>6392</v>
      </c>
      <c r="E503" s="157" t="s">
        <v>6393</v>
      </c>
      <c r="F503" s="157" t="s">
        <v>55</v>
      </c>
    </row>
    <row r="504" spans="2:9" s="151" customFormat="1" ht="11.25">
      <c r="B504" s="28" t="s">
        <v>37</v>
      </c>
      <c r="C504" s="28" t="s">
        <v>6271</v>
      </c>
      <c r="E504" s="151" t="str">
        <f>$E$11</f>
        <v>cl-ci_core_2012-12-18.xsd</v>
      </c>
    </row>
    <row r="505" spans="2:9" s="151" customFormat="1">
      <c r="B505" s="28" t="s">
        <v>178</v>
      </c>
      <c r="C505" s="28"/>
      <c r="E505" t="s">
        <v>6283</v>
      </c>
    </row>
    <row r="506" spans="2:9" s="151" customFormat="1">
      <c r="B506" s="28" t="s">
        <v>178</v>
      </c>
      <c r="C506" s="28"/>
      <c r="D506" s="150"/>
      <c r="E506" t="s">
        <v>6284</v>
      </c>
    </row>
    <row r="507" spans="2:9" s="151" customFormat="1">
      <c r="B507" s="28" t="s">
        <v>178</v>
      </c>
      <c r="C507" s="28"/>
      <c r="E507" t="s">
        <v>6285</v>
      </c>
    </row>
    <row r="508" spans="2:9" s="151" customFormat="1">
      <c r="B508" s="28" t="s">
        <v>178</v>
      </c>
      <c r="C508" s="28"/>
      <c r="E508" t="s">
        <v>6286</v>
      </c>
    </row>
    <row r="509" spans="2:9" s="151" customFormat="1">
      <c r="B509" s="28" t="s">
        <v>178</v>
      </c>
      <c r="C509" s="28"/>
      <c r="E509" t="s">
        <v>6287</v>
      </c>
    </row>
    <row r="510" spans="2:9" s="151" customFormat="1">
      <c r="B510" s="28" t="s">
        <v>178</v>
      </c>
      <c r="C510" s="28"/>
      <c r="E510" t="s">
        <v>6288</v>
      </c>
    </row>
    <row r="511" spans="2:9" s="151" customFormat="1">
      <c r="B511" s="28" t="s">
        <v>178</v>
      </c>
      <c r="C511" s="28"/>
      <c r="E511" t="s">
        <v>6289</v>
      </c>
    </row>
    <row r="512" spans="2:9" s="151" customFormat="1">
      <c r="B512" s="28" t="s">
        <v>178</v>
      </c>
      <c r="C512" s="28"/>
      <c r="E512" t="s">
        <v>6290</v>
      </c>
    </row>
    <row r="513" spans="2:6" s="151" customFormat="1">
      <c r="B513" s="28" t="s">
        <v>178</v>
      </c>
      <c r="C513" s="28"/>
      <c r="E513" t="s">
        <v>6291</v>
      </c>
    </row>
    <row r="514" spans="2:6" s="151" customFormat="1">
      <c r="B514" s="28" t="s">
        <v>178</v>
      </c>
      <c r="C514" s="28"/>
      <c r="E514" t="s">
        <v>6292</v>
      </c>
    </row>
    <row r="515" spans="2:6" s="151" customFormat="1">
      <c r="B515" s="28" t="s">
        <v>178</v>
      </c>
      <c r="C515" s="28"/>
      <c r="D515" s="301"/>
      <c r="E515" t="s">
        <v>6293</v>
      </c>
    </row>
    <row r="516" spans="2:6" s="151" customFormat="1">
      <c r="B516" s="28" t="s">
        <v>178</v>
      </c>
      <c r="C516" s="28"/>
      <c r="D516" s="301"/>
      <c r="E516" t="s">
        <v>6294</v>
      </c>
    </row>
    <row r="517" spans="2:6" s="151" customFormat="1" ht="11.25">
      <c r="B517" s="151" t="s">
        <v>52</v>
      </c>
      <c r="C517" s="28"/>
      <c r="D517" s="301"/>
    </row>
    <row r="518" spans="2:6">
      <c r="B518" s="13" t="s">
        <v>27</v>
      </c>
      <c r="C518" s="12" t="s">
        <v>72</v>
      </c>
    </row>
    <row r="519" spans="2:6">
      <c r="B519" s="13" t="s">
        <v>27</v>
      </c>
      <c r="C519" s="12" t="s">
        <v>133</v>
      </c>
    </row>
    <row r="520" spans="2:6">
      <c r="B520" s="13" t="s">
        <v>27</v>
      </c>
      <c r="C520" s="12" t="s">
        <v>72</v>
      </c>
    </row>
    <row r="521" spans="2:6" s="149" customFormat="1">
      <c r="B521" s="149" t="s">
        <v>36</v>
      </c>
      <c r="C521" s="149" t="str">
        <f>+"http://www.svs.cl/cl/fr/ci/"&amp;$E$1&amp;"/shell"</f>
        <v>http://www.svs.cl/cl/fr/ci/2012-12-18/shell</v>
      </c>
      <c r="D521" s="149" t="s">
        <v>134</v>
      </c>
      <c r="E521" s="149" t="s">
        <v>6412</v>
      </c>
      <c r="F521" s="153" t="s">
        <v>55</v>
      </c>
    </row>
    <row r="522" spans="2:6">
      <c r="B522" s="14" t="s">
        <v>37</v>
      </c>
      <c r="C522" s="28" t="str">
        <f>+"http://www.svs.cl/cl/fr/ci/"&amp;$E$1</f>
        <v>http://www.svs.cl/cl/fr/ci/2012-12-18</v>
      </c>
      <c r="D522" s="28"/>
      <c r="E522" s="151" t="str">
        <f>$E$11</f>
        <v>cl-ci_core_2012-12-18.xsd</v>
      </c>
    </row>
    <row r="523" spans="2:6">
      <c r="B523" s="14" t="s">
        <v>37</v>
      </c>
      <c r="C523" s="28" t="str">
        <f>+"http://www.svs.cl/cl/fr/ci/"&amp;$E$1&amp;"/cl-ci_ias-1_2012-03-29_role-110000"</f>
        <v>http://www.svs.cl/cl/fr/ci/2012-12-18/cl-ci_ias-1_2012-03-29_role-110000</v>
      </c>
      <c r="D523" s="28"/>
      <c r="E523" s="151" t="s">
        <v>6308</v>
      </c>
    </row>
    <row r="524" spans="2:6">
      <c r="B524" s="14" t="s">
        <v>37</v>
      </c>
      <c r="C524" s="28" t="str">
        <f>+"http://www.svs.cl/cl/fr/ci/"&amp;$E$1&amp;"/cl-ci_ias-1_"&amp;Normas!$C$2&amp;"_role-210000"</f>
        <v>http://www.svs.cl/cl/fr/ci/2012-12-18/cl-ci_ias-1_2012-03-29_role-210000</v>
      </c>
      <c r="D524" s="164"/>
      <c r="E524" s="151" t="str">
        <f>+"cl-ci_ias-1_"&amp;Normas!$C$2&amp;"/archivos/rol_cl-ci_ias-1_"&amp;Normas!$C$2&amp;"_role-210000" &amp;".xsd"</f>
        <v>cl-ci_ias-1_2012-03-29/archivos/rol_cl-ci_ias-1_2012-03-29_role-210000.xsd</v>
      </c>
    </row>
    <row r="525" spans="2:6">
      <c r="B525" s="14" t="s">
        <v>37</v>
      </c>
      <c r="C525" s="28" t="str">
        <f>+"http://www.svs.cl/cl/fr/ci/"&amp;$E$1&amp;"/cl-ci_ias-1_"&amp;Normas!$C$2&amp;"_role-220000"</f>
        <v>http://www.svs.cl/cl/fr/ci/2012-12-18/cl-ci_ias-1_2012-03-29_role-220000</v>
      </c>
      <c r="D525" s="164"/>
      <c r="E525" s="151" t="str">
        <f>+"cl-ci_ias-1_"&amp;Normas!$C$2&amp;"/archivos/rol_cl-ci_ias-1_"&amp;Normas!$C$2&amp;"_role-220000" &amp;".xsd"</f>
        <v>cl-ci_ias-1_2012-03-29/archivos/rol_cl-ci_ias-1_2012-03-29_role-220000.xsd</v>
      </c>
    </row>
    <row r="526" spans="2:6">
      <c r="B526" s="14" t="s">
        <v>37</v>
      </c>
      <c r="C526" s="28" t="str">
        <f>+"http://www.svs.cl/cl/fr/ci/"&amp;$E$1&amp;"/cl-ci_ias-1_"&amp;Normas!$C$2&amp;"_role-310000"</f>
        <v>http://www.svs.cl/cl/fr/ci/2012-12-18/cl-ci_ias-1_2012-03-29_role-310000</v>
      </c>
      <c r="D526" s="154"/>
      <c r="E526" s="151" t="str">
        <f>+"cl-ci_ias-1_"&amp;Normas!$C$2&amp;"/archivos/rol_cl-ci_ias-1_"&amp;Normas!$C$2&amp;"_role-310000" &amp;".xsd"</f>
        <v>cl-ci_ias-1_2012-03-29/archivos/rol_cl-ci_ias-1_2012-03-29_role-310000.xsd</v>
      </c>
    </row>
    <row r="527" spans="2:6">
      <c r="B527" s="14" t="s">
        <v>37</v>
      </c>
      <c r="C527" s="28" t="str">
        <f>+"http://www.svs.cl/cl/fr/ci/"&amp;$E$1&amp;"/cl-ci_ias-1_"&amp;Normas!$C$2&amp;"_role-320000"</f>
        <v>http://www.svs.cl/cl/fr/ci/2012-12-18/cl-ci_ias-1_2012-03-29_role-320000</v>
      </c>
      <c r="D527" s="154"/>
      <c r="E527" s="151" t="str">
        <f>+"cl-ci_ias-1_"&amp;Normas!$C$2&amp;"/archivos/rol_cl-ci_ias-1_"&amp;Normas!$C$2&amp;"_role-320000" &amp;".xsd"</f>
        <v>cl-ci_ias-1_2012-03-29/archivos/rol_cl-ci_ias-1_2012-03-29_role-320000.xsd</v>
      </c>
    </row>
    <row r="528" spans="2:6">
      <c r="B528" s="14" t="s">
        <v>37</v>
      </c>
      <c r="C528" s="28" t="str">
        <f>+"http://www.svs.cl/cl/fr/ci/"&amp;$E$1&amp;"/cl-ci_ias-1_"&amp;Normas!$C$2&amp;"_role-420000"</f>
        <v>http://www.svs.cl/cl/fr/ci/2012-12-18/cl-ci_ias-1_2012-03-29_role-420000</v>
      </c>
      <c r="D528" s="154"/>
      <c r="E528" s="151" t="str">
        <f>+"cl-ci_ias-1_"&amp;Normas!$C$2&amp;"/archivos/rol_cl-ci_ias-1_"&amp;Normas!$C$2&amp;"_role-420000" &amp;".xsd"</f>
        <v>cl-ci_ias-1_2012-03-29/archivos/rol_cl-ci_ias-1_2012-03-29_role-420000.xsd</v>
      </c>
    </row>
    <row r="529" spans="2:6">
      <c r="B529" s="14" t="s">
        <v>37</v>
      </c>
      <c r="C529" s="28" t="str">
        <f>+"http://www.svs.cl/cl/fr/ci/"&amp;$E$1&amp;"/cl-ci_ias-7_"&amp;Normas!$C$4&amp;"_role-510000"</f>
        <v>http://www.svs.cl/cl/fr/ci/2012-12-18/cl-ci_ias-7_2012-03-29_role-510000</v>
      </c>
      <c r="D529" s="154"/>
      <c r="E529" s="151" t="str">
        <f>+"cl-ci_ias-7_"&amp;Normas!$C$2&amp;"/archivos/rol_cl-ci_ias-7_"&amp;Normas!$C$2&amp;"_role-510000" &amp;".xsd"</f>
        <v>cl-ci_ias-7_2012-03-29/archivos/rol_cl-ci_ias-7_2012-03-29_role-510000.xsd</v>
      </c>
    </row>
    <row r="530" spans="2:6">
      <c r="B530" s="14" t="s">
        <v>37</v>
      </c>
      <c r="C530" s="28" t="str">
        <f>+"http://www.svs.cl/cl/fr/ci/"&amp;$E$1&amp;"/cl-ci_ias-7_"&amp;Normas!$C$4&amp;"_role-520000"</f>
        <v>http://www.svs.cl/cl/fr/ci/2012-12-18/cl-ci_ias-7_2012-03-29_role-520000</v>
      </c>
      <c r="D530" s="154"/>
      <c r="E530" s="151" t="str">
        <f>+"cl-ci_ias-7_"&amp;Normas!$C$2&amp;"/archivos/rol_cl-ci_ias-7_"&amp;Normas!$C$2&amp;"_role-520000" &amp;".xsd"</f>
        <v>cl-ci_ias-7_2012-03-29/archivos/rol_cl-ci_ias-7_2012-03-29_role-520000.xsd</v>
      </c>
    </row>
    <row r="531" spans="2:6">
      <c r="B531" s="14" t="s">
        <v>37</v>
      </c>
      <c r="C531" s="28" t="str">
        <f>+"http://www.svs.cl/cl/fr/ci/"&amp;$E$1&amp;"/cl-ci_ias-1_"&amp;Normas!$C$2&amp;"_role-610000"</f>
        <v>http://www.svs.cl/cl/fr/ci/2012-12-18/cl-ci_ias-1_2012-03-29_role-610000</v>
      </c>
      <c r="D531" s="154"/>
      <c r="E531" s="151" t="str">
        <f>+"cl-ci_ias-1_"&amp;Normas!$C$2&amp;"/archivos/rol_cl-ci_ias-1_"&amp;Normas!$C$2&amp;"_role-610000" &amp;".xsd"</f>
        <v>cl-ci_ias-1_2012-03-29/archivos/rol_cl-ci_ias-1_2012-03-29_role-610000.xsd</v>
      </c>
    </row>
    <row r="532" spans="2:6">
      <c r="B532" s="14" t="s">
        <v>37</v>
      </c>
      <c r="C532" s="28" t="str">
        <f>+"http://www.svs.cl/cl/fr/ci/"&amp;$E$1&amp;"/cl-ci_ias-1_"&amp;Normas!$C$2</f>
        <v>http://www.svs.cl/cl/fr/ci/2012-12-18/cl-ci_ias-1_2012-03-29</v>
      </c>
      <c r="D532" s="151"/>
      <c r="E532" s="151" t="str">
        <f>+"notas/cl-ci_ias-1_"&amp;Normas!$C$2&amp;".xsd"</f>
        <v>notas/cl-ci_ias-1_2012-03-29.xsd</v>
      </c>
    </row>
    <row r="533" spans="2:6">
      <c r="B533" s="14" t="s">
        <v>37</v>
      </c>
      <c r="C533" s="300" t="str">
        <f>+"http://www.svs.cl/cl/fr/ci/"&amp;$E$1&amp;"/cl-ci_ias-7_"&amp;Normas!$C$4</f>
        <v>http://www.svs.cl/cl/fr/ci/2012-12-18/cl-ci_ias-7_2012-03-29</v>
      </c>
      <c r="D533" s="299"/>
      <c r="E533" s="299" t="s">
        <v>6356</v>
      </c>
    </row>
    <row r="534" spans="2:6">
      <c r="B534" s="14" t="s">
        <v>37</v>
      </c>
      <c r="C534" s="300" t="str">
        <f>+"http://www.svs.cl/cl/fr/ci/"&amp;$E$1&amp;"/cl-ci_ias-12_"&amp;Normas!$C$8</f>
        <v>http://www.svs.cl/cl/fr/ci/2012-12-18/cl-ci_ias-12_2012-03-29</v>
      </c>
      <c r="D534" s="299"/>
      <c r="E534" s="299" t="s">
        <v>6456</v>
      </c>
    </row>
    <row r="535" spans="2:6">
      <c r="B535" s="14" t="s">
        <v>37</v>
      </c>
      <c r="C535" s="28" t="str">
        <f>+"http://www.svs.cl/cl/fr/ci/"&amp;$E$1&amp;"/cl-ci_ias-24_"&amp;Normas!$C$15</f>
        <v>http://www.svs.cl/cl/fr/ci/2012-12-18/cl-ci_ias-24_2012-03-29</v>
      </c>
      <c r="D535" s="151"/>
      <c r="E535" s="151" t="str">
        <f>+"notas/cl-ci_ias-24_"&amp;Normas!$C$15&amp;".xsd"</f>
        <v>notas/cl-ci_ias-24_2012-03-29.xsd</v>
      </c>
    </row>
    <row r="536" spans="2:6">
      <c r="B536" s="14" t="s">
        <v>37</v>
      </c>
      <c r="C536" s="28" t="str">
        <f>+"http://www.svs.cl/cl/fr/ci/"&amp;$E$1&amp;"/cl-ci_ias-41_"&amp;Normas!$C$27</f>
        <v>http://www.svs.cl/cl/fr/ci/2012-12-18/cl-ci_ias-41_2012-03-29</v>
      </c>
      <c r="D536" s="151"/>
      <c r="E536" s="151" t="str">
        <f>+"notas/cl-ci_ias-41_"&amp;Normas!$C$27&amp;".xsd"</f>
        <v>notas/cl-ci_ias-41_2012-03-29.xsd</v>
      </c>
    </row>
    <row r="537" spans="2:6">
      <c r="B537" s="303" t="s">
        <v>27</v>
      </c>
      <c r="C537" s="14" t="s">
        <v>37</v>
      </c>
      <c r="D537" s="28" t="str">
        <f>+"http://www.svs.cl/cl/fr/ci/"&amp;$E$1&amp;"/cl-ci_ias-28_"&amp;Normas!$C$18</f>
        <v>http://www.svs.cl/cl/fr/ci/2012-12-18/cl-ci_ias-28_2012-03-29</v>
      </c>
      <c r="E537" s="151"/>
      <c r="F537" s="151" t="str">
        <f>+"notas/cl-ci_ias-28_"&amp;Normas!$C$18&amp;".xsd"</f>
        <v>notas/cl-ci_ias-28_2012-03-29.xsd</v>
      </c>
    </row>
    <row r="538" spans="2:6">
      <c r="B538" s="303" t="s">
        <v>27</v>
      </c>
      <c r="C538" s="14" t="s">
        <v>37</v>
      </c>
      <c r="D538" s="28" t="str">
        <f>+"http://www.svs.cl/cl/fr/ci/"&amp;$E$1&amp;"/cl-ci_ias-31_"&amp;Normas!$C$20</f>
        <v>http://www.svs.cl/cl/fr/ci/2012-12-18/cl-ci_ias-31_2012-03-29</v>
      </c>
      <c r="E538" s="151"/>
      <c r="F538" s="151" t="str">
        <f>+"notas/cl-ci_ias-31_"&amp;Normas!$C$20&amp;".xsd"</f>
        <v>notas/cl-ci_ias-31_2012-03-29.xsd</v>
      </c>
    </row>
    <row r="539" spans="2:6">
      <c r="B539" s="14" t="s">
        <v>37</v>
      </c>
      <c r="C539" s="28" t="str">
        <f>+"http://www.svs.cl/cl/fr/ci/"&amp;$E$1&amp;"/cl-ci_ifrs-2_"&amp;Normas!$C$29</f>
        <v>http://www.svs.cl/cl/fr/ci/2012-12-18/cl-ci_ifrs-2_2012-03-29</v>
      </c>
      <c r="D539" s="151"/>
      <c r="E539" s="151" t="str">
        <f>+"notas/cl-ci_ifrs-2_"&amp;Normas!$C$29&amp;".xsd"</f>
        <v>notas/cl-ci_ifrs-2_2012-03-29.xsd</v>
      </c>
    </row>
    <row r="540" spans="2:6">
      <c r="B540" s="14" t="s">
        <v>37</v>
      </c>
      <c r="C540" s="28" t="str">
        <f>+"http://www.svs.cl/cl/fr/ci/"&amp;$E$1&amp;"/cl-ci_ifrs-3_"&amp;Normas!$C$30</f>
        <v>http://www.svs.cl/cl/fr/ci/2012-12-18/cl-ci_ifrs-3_2012-03-29</v>
      </c>
      <c r="D540" s="151"/>
      <c r="E540" s="151" t="str">
        <f>+"notas/cl-ci_ifrs-3_"&amp;Normas!$C$30&amp;".xsd"</f>
        <v>notas/cl-ci_ifrs-3_2012-03-29.xsd</v>
      </c>
    </row>
    <row r="541" spans="2:6">
      <c r="B541" s="14" t="s">
        <v>37</v>
      </c>
      <c r="C541" s="28" t="str">
        <f>+"http://www.svs.cl/cl/fr/ci/"&amp;$E$1&amp;"/cl-ci_ifrs-7_"&amp;Normas!$C$34</f>
        <v>http://www.svs.cl/cl/fr/ci/2012-12-18/cl-ci_ifrs-7_2012-03-29</v>
      </c>
      <c r="D541" s="151"/>
      <c r="E541" s="151" t="str">
        <f>+"notas/cl-ci_ifrs-7_"&amp;Normas!$C$34&amp;".xsd"</f>
        <v>notas/cl-ci_ifrs-7_2012-03-29.xsd</v>
      </c>
    </row>
    <row r="542" spans="2:6">
      <c r="B542" s="14" t="s">
        <v>37</v>
      </c>
      <c r="C542" s="28" t="str">
        <f>+"http://www.svs.cl/cl/fr/ci/"&amp;$E$1&amp;"/cl-ci_ifrs-8_"&amp;Normas!$C$35</f>
        <v>http://www.svs.cl/cl/fr/ci/2012-12-18/cl-ci_ifrs-8_2012-03-29</v>
      </c>
      <c r="D542" s="151"/>
      <c r="E542" s="151" t="str">
        <f>+"notas/cl-ci_ifrs-8_"&amp;Normas!$C$35&amp;".xsd"</f>
        <v>notas/cl-ci_ifrs-8_2012-03-29.xsd</v>
      </c>
    </row>
    <row r="543" spans="2:6">
      <c r="B543" s="14" t="s">
        <v>37</v>
      </c>
      <c r="C543" s="28" t="str">
        <f>+"http://www.svs.cl/cl/fr/ci/"&amp;$E$1&amp;"/cl-ci_ifrs-12_"&amp;Normas!$C$43</f>
        <v>http://www.svs.cl/cl/fr/ci/2012-12-18/cl-ci_ifrs-12_2012-03-29</v>
      </c>
      <c r="D543" s="151"/>
      <c r="E543" s="151" t="str">
        <f>+"notas/cl-ci_ifrs-12_"&amp;Normas!$C$43&amp;".xsd"</f>
        <v>notas/cl-ci_ifrs-12_2012-03-29.xsd</v>
      </c>
    </row>
    <row r="544" spans="2:6">
      <c r="B544" s="14" t="s">
        <v>37</v>
      </c>
      <c r="C544" s="28" t="str">
        <f>+"http://www.svs.cl/cl/fr/ci/"&amp;$E$1&amp;"/cl-ci_ifrs-13_"&amp;Normas!$C$43</f>
        <v>http://www.svs.cl/cl/fr/ci/2012-12-18/cl-ci_ifrs-13_2012-03-29</v>
      </c>
      <c r="D544" s="151"/>
      <c r="E544" s="151" t="str">
        <f>+"notas/cl-ci_ifrs-13_"&amp;Normas!$C$43&amp;".xsd"</f>
        <v>notas/cl-ci_ifrs-13_2012-03-29.xsd</v>
      </c>
    </row>
    <row r="545" spans="2:5">
      <c r="B545" s="14" t="s">
        <v>37</v>
      </c>
      <c r="C545" s="28" t="str">
        <f>+"http://www.svs.cl/cl/fr/ci/"&amp;$E$1&amp;"/cl-ci_dimension_"&amp;Normas!$C$2</f>
        <v>http://www.svs.cl/cl/fr/ci/2012-12-18/cl-ci_dimension_2012-03-29</v>
      </c>
      <c r="D545" s="151"/>
      <c r="E545" s="151" t="str">
        <f>+"notas/cl-ci_dimension_"&amp;Normas!$C$2&amp;".xsd"</f>
        <v>notas/cl-ci_dimension_2012-03-29.xsd</v>
      </c>
    </row>
    <row r="546" spans="2:5">
      <c r="B546" s="14" t="s">
        <v>52</v>
      </c>
    </row>
    <row r="547" spans="2:5">
      <c r="B547" s="14" t="s">
        <v>53</v>
      </c>
    </row>
  </sheetData>
  <hyperlinks>
    <hyperlink ref="C49" r:id="rId1" display="http://www.svs.cl/cl/fr/ci/&quot;&amp;"/>
    <hyperlink ref="C61" r:id="rId2" display="http://www.svs.cl/cl/fr/ci/&quot;&amp;"/>
    <hyperlink ref="C74" r:id="rId3" display="http://www.svs.cl/cl/fr/ci/&quot;&amp;"/>
    <hyperlink ref="C148" r:id="rId4" display="http://www.svs.cl/cl/fr/ci/&quot;&amp;"/>
    <hyperlink ref="C135" r:id="rId5" display="http://www.svs.cl/cl/fr/ci/&quot;&amp;"/>
    <hyperlink ref="C105" r:id="rId6" display="http://www.svs.cl/cl/fr/ci/&quot;&amp;"/>
    <hyperlink ref="C88" r:id="rId7" display="http://www.svs.cl/cl/fr/ci/&quot;&amp;"/>
    <hyperlink ref="C146" r:id="rId8" display="http://www.svs.cl/cl/fr/ci/2008-10-31/cl-ci_ias-7_2006-11-01_role-520000"/>
    <hyperlink ref="C133" r:id="rId9" display="http://www.svs.cl/cl/fr/ci/2008-10-31/cl-ci_ias-7_2006-11-01_role-510000"/>
    <hyperlink ref="C161" r:id="rId10" display="http://www.svs.cl/cl/fr/ci/&quot;&amp;"/>
    <hyperlink ref="C122" r:id="rId11" display="http://www.svs.cl/cl/fr/ci/&quot;&amp;"/>
    <hyperlink ref="E162" r:id="rId12"/>
    <hyperlink ref="C529" r:id="rId13" display="http://www.svs.cl/cl/fr/ci/2008-10-31/cl-ci_ias-7_2006-11-01_role-510000"/>
    <hyperlink ref="C530" r:id="rId14" display="http://www.svs.cl/cl/fr/ci/2008-10-31/cl-ci_ias-7_2006-11-01_role-520000"/>
    <hyperlink ref="C459" r:id="rId15" display="http://www.svs.cl/cl/fr/ci/2008-10-31/cl-ci_ias-7_2006-11-01_role-520000"/>
    <hyperlink ref="C443" r:id="rId16" display="http://www.svs.cl/cl/fr/ci/2008-10-31/cl-ci_ias-7_2006-11-01_role-520000"/>
    <hyperlink ref="C436" r:id="rId17" display="http://www.svs.cl/cl/fr/ci/2008-10-31/cl-ci_ias-7_2006-11-01_role-520000"/>
    <hyperlink ref="D429" r:id="rId18" display="http://www.svs.cl/cl/fr/ci/2008-10-31/cl-ci_ias-7_2006-11-01_role-520000"/>
    <hyperlink ref="D422" r:id="rId19" display="http://www.svs.cl/cl/fr/ci/2008-10-31/cl-ci_ias-7_2006-11-01_role-520000"/>
    <hyperlink ref="C396" r:id="rId20" display="http://www.svs.cl/cl/fr/ci/2008-10-31/cl-ci_ias-7_2006-11-01_role-520000"/>
    <hyperlink ref="C460" r:id="rId21" display="http://www.svs.cl/cl/fr/ci/&quot;&amp;"/>
    <hyperlink ref="C444" r:id="rId22" display="http://www.svs.cl/cl/fr/ci/&quot;&amp;"/>
    <hyperlink ref="C437" r:id="rId23" display="http://www.svs.cl/cl/fr/ci/&quot;&amp;"/>
    <hyperlink ref="D430" r:id="rId24" display="http://www.svs.cl/cl/fr/ci/&quot;&amp;"/>
    <hyperlink ref="D423" r:id="rId25" display="http://www.svs.cl/cl/fr/ci/&quot;&amp;"/>
    <hyperlink ref="C397" r:id="rId26" display="http://www.svs.cl/cl/fr/ci/&quot;&amp;"/>
    <hyperlink ref="F405" r:id="rId27" display="http://xbrl.iasb.org/taxonomy/2011-03-25/full_ifrs/ias_1_2011-03-25/gla_ias_1_2011-03-25-en.xml"/>
    <hyperlink ref="F406" r:id="rId28" display="http://xbrl.iasb.org/taxonomy/2011-03-25/full_ifrs/ias_1_2011-03-25/gre_ias_1_2011-03-25.xml"/>
    <hyperlink ref="E407" r:id="rId29" display="http://xbrl.iasb.org/taxonomy/2011-03-25/full_ifrs/ias_1_2011-03-25/ref_ias_1_2011-03-25.xml"/>
    <hyperlink ref="C415" r:id="rId30" display="http://www.svs.cl/cl/fr/ci/2008-10-31/cl-ci_ias-7_2006-11-01_role-520000"/>
    <hyperlink ref="C416" r:id="rId31" display="http://www.svs.cl/cl/fr/ci/&quot;&amp;"/>
    <hyperlink ref="C503" r:id="rId32" display="http://www.svs.cl/cl/fr/ci/2008-10-31/cl-ci_ias-7_2006-11-01_role-520000"/>
    <hyperlink ref="C504" r:id="rId33" display="http://www.svs.cl/cl/fr/ci/&quot;&amp;"/>
    <hyperlink ref="C179" r:id="rId34" display="http://www.svs.cl/cl/fr/ci/&quot;&amp;"/>
    <hyperlink ref="C191" r:id="rId35" display="http://www.svs.cl/cl/fr/ci/&quot;&amp;"/>
    <hyperlink ref="C206" r:id="rId36" display="http://www.svs.cl/cl/fr/ci/&quot;&amp;"/>
    <hyperlink ref="E207" r:id="rId37"/>
    <hyperlink ref="C248" r:id="rId38" display="http://www.svs.cl/cl/fr/ci/&quot;&amp;"/>
    <hyperlink ref="E249" r:id="rId39"/>
    <hyperlink ref="C272" r:id="rId40" display="http://www.svs.cl/cl/fr/ci/&quot;&amp;"/>
    <hyperlink ref="E273" r:id="rId41"/>
    <hyperlink ref="C452" r:id="rId42" display="http://www.svs.cl/cl/fr/ci/2008-10-31/cl-ci_ias-7_2006-11-01_role-520000"/>
    <hyperlink ref="C453" r:id="rId43" display="http://www.svs.cl/cl/fr/ci/&quot;&amp;"/>
    <hyperlink ref="C373" r:id="rId44" display="http://www.svs.cl/cl/fr/ci/&quot;&amp;"/>
    <hyperlink ref="E374" r:id="rId45"/>
    <hyperlink ref="D332" r:id="rId46" display="http://www.svs.cl/cl/fr/ci/&quot;&amp;"/>
    <hyperlink ref="F333" r:id="rId47"/>
    <hyperlink ref="D314" r:id="rId48" display="http://www.svs.cl/cl/fr/ci/&quot;&amp;"/>
    <hyperlink ref="F315" r:id="rId49"/>
    <hyperlink ref="C349" r:id="rId50" display="http://www.svs.cl/cl/fr/ci/&quot;&amp;"/>
    <hyperlink ref="E350" r:id="rId51"/>
    <hyperlink ref="C409" r:id="rId52" display="http://www.svs.cl/cl/fr/ci/2008-10-31/cl-ci_ias-7_2006-11-01_role-520000"/>
    <hyperlink ref="C410" r:id="rId53" display="http://www.svs.cl/cl/fr/ci/&quot;&amp;"/>
    <hyperlink ref="E411" r:id="rId54" display="http://xbrl.ifrs.org/taxonomy/2011-03-25/full_ifrs/ias_7_2011-03-25/gla_ias_7_2011-03-25-en.xml"/>
    <hyperlink ref="E412" r:id="rId55" display="http://xbrl.ifrs.org/taxonomy/2011-03-25/full_ifrs/ias_7_2011-03-25/gre_ias_7_2011-03-25.xml"/>
    <hyperlink ref="E413" r:id="rId56" display="http://xbrl.ifrs.org/taxonomy/2011-03-25/full_ifrs/ias_7_2011-03-25/ref_ias_7_2011-03-25.xml"/>
    <hyperlink ref="C542" r:id="rId57" display="http://www.svs.cl/cl/fr/ci/2008-10-31/cl-ci_ias-7_2006-11-01_role-520000"/>
    <hyperlink ref="C540" r:id="rId58" display="http://www.svs.cl/cl/fr/ci/2008-10-31/cl-ci_ias-7_2006-11-01_role-520000"/>
    <hyperlink ref="C539" r:id="rId59" display="http://www.svs.cl/cl/fr/ci/2008-10-31/cl-ci_ias-7_2006-11-01_role-520000"/>
    <hyperlink ref="D538" r:id="rId60" display="http://www.svs.cl/cl/fr/ci/2008-10-31/cl-ci_ias-7_2006-11-01_role-520000"/>
    <hyperlink ref="D537" r:id="rId61" display="http://www.svs.cl/cl/fr/ci/2008-10-31/cl-ci_ias-7_2006-11-01_role-520000"/>
    <hyperlink ref="C532" r:id="rId62" display="http://www.svs.cl/cl/fr/ci/2008-10-31/cl-ci_ias-7_2006-11-01_role-520000"/>
    <hyperlink ref="C535" r:id="rId63" display="http://www.svs.cl/cl/fr/ci/2008-10-31/cl-ci_ias-7_2006-11-01_role-520000"/>
    <hyperlink ref="C545" r:id="rId64" display="http://www.svs.cl/cl/fr/ci/2008-10-31/cl-ci_ias-7_2006-11-01_role-520000"/>
    <hyperlink ref="C541" r:id="rId65" display="http://www.svs.cl/cl/fr/ci/2008-10-31/cl-ci_ias-7_2006-11-01_role-520000"/>
    <hyperlink ref="C533" r:id="rId66" display="http://www.svs.cl/cl/fr/ci/2008-10-31/cl-ci_ias-7_2006-11-01_role-520000"/>
    <hyperlink ref="H31" r:id="rId67"/>
    <hyperlink ref="H37" r:id="rId68"/>
    <hyperlink ref="H35" r:id="rId69"/>
    <hyperlink ref="H39" r:id="rId70"/>
    <hyperlink ref="C468" r:id="rId71" display="http://www.svs.cl/cl/fr/ci/2008-10-31/cl-ci_ias-7_2006-11-01_role-520000"/>
    <hyperlink ref="C469" r:id="rId72" display="http://www.svs.cl/cl/fr/ci/&quot;&amp;"/>
    <hyperlink ref="E470" r:id="rId73"/>
    <hyperlink ref="E471" r:id="rId74"/>
    <hyperlink ref="E474" r:id="rId75"/>
    <hyperlink ref="F473" r:id="rId76"/>
    <hyperlink ref="F472" r:id="rId77"/>
    <hyperlink ref="C543" r:id="rId78" display="http://www.svs.cl/cl/fr/ci/2008-10-31/cl-ci_ias-7_2006-11-01_role-520000"/>
    <hyperlink ref="C271" r:id="rId79" display="http://www.svs.cl/cl/fr/ci/$E$1/cl-ci_ifrs-7_2012-03-29_role-822400"/>
    <hyperlink ref="D310" r:id="rId80"/>
    <hyperlink ref="E404" r:id="rId81"/>
    <hyperlink ref="C476" r:id="rId82" display="http://www.svs.cl/cl/fr/ci/2008-10-31/cl-ci_ias-7_2006-11-01_role-520000"/>
    <hyperlink ref="C477" r:id="rId83" display="http://www.svs.cl/cl/fr/ci/&quot;&amp;"/>
    <hyperlink ref="E478" r:id="rId84"/>
    <hyperlink ref="E479" r:id="rId85"/>
    <hyperlink ref="E483" r:id="rId86"/>
    <hyperlink ref="F482" r:id="rId87"/>
    <hyperlink ref="F481" r:id="rId88"/>
    <hyperlink ref="E480" r:id="rId89"/>
    <hyperlink ref="C544" r:id="rId90" display="http://www.svs.cl/cl/fr/ci/2008-10-31/cl-ci_ias-7_2006-11-01_role-520000"/>
    <hyperlink ref="C236" r:id="rId91" display="http://www.svs.cl/cl/fr/ci/&quot;&amp;"/>
    <hyperlink ref="C485" r:id="rId92" display="http://www.svs.cl/cl/fr/ci/2008-10-31/cl-ci_ias-7_2006-11-01_role-520000"/>
    <hyperlink ref="C486" r:id="rId93" display="http://www.svs.cl/cl/fr/ci/&quot;&amp;"/>
    <hyperlink ref="E487" r:id="rId94"/>
    <hyperlink ref="E492" r:id="rId95"/>
    <hyperlink ref="F491" r:id="rId96"/>
    <hyperlink ref="F490" r:id="rId97"/>
    <hyperlink ref="C536" r:id="rId98" display="http://www.svs.cl/cl/fr/ci/2008-10-31/cl-ci_ias-7_2006-11-01_role-520000"/>
    <hyperlink ref="C534" r:id="rId99" display="http://www.svs.cl/cl/fr/ci/2008-10-31/cl-ci_ias-7_2006-11-01_role-520000"/>
    <hyperlink ref="C494" r:id="rId100" display="http://www.svs.cl/cl/fr/ci/2008-10-31/cl-ci_ias-7_2006-11-01_role-520000"/>
    <hyperlink ref="C495" r:id="rId101" display="http://www.svs.cl/cl/fr/ci/&quot;&amp;"/>
    <hyperlink ref="E496" r:id="rId102"/>
    <hyperlink ref="E501" r:id="rId103"/>
    <hyperlink ref="F500" r:id="rId104"/>
    <hyperlink ref="F499" r:id="rId105"/>
    <hyperlink ref="E497" r:id="rId106"/>
    <hyperlink ref="E498" r:id="rId107"/>
    <hyperlink ref="E488" r:id="rId108"/>
    <hyperlink ref="E489" r:id="rId109"/>
  </hyperlinks>
  <pageMargins left="0.7" right="0.7" top="0.75" bottom="0.75" header="0.3" footer="0.3"/>
  <pageSetup orientation="portrait" r:id="rId110"/>
  <legacyDrawing r:id="rId1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R274"/>
  <sheetViews>
    <sheetView zoomScale="90" zoomScaleNormal="90" workbookViewId="0">
      <selection activeCell="D269" sqref="D269"/>
    </sheetView>
  </sheetViews>
  <sheetFormatPr baseColWidth="10" defaultRowHeight="15"/>
  <cols>
    <col min="1" max="1" width="3.7109375" customWidth="1"/>
    <col min="2" max="2" width="9.42578125" customWidth="1"/>
    <col min="3" max="3" width="22.5703125" bestFit="1" customWidth="1"/>
    <col min="4" max="4" width="27.28515625" bestFit="1" customWidth="1"/>
    <col min="5" max="5" width="23.7109375" bestFit="1" customWidth="1"/>
    <col min="6" max="6" width="10.5703125" bestFit="1" customWidth="1"/>
    <col min="7" max="7" width="8.140625" bestFit="1" customWidth="1"/>
    <col min="8" max="8" width="8.7109375" bestFit="1" customWidth="1"/>
    <col min="9" max="9" width="13.140625" customWidth="1"/>
    <col min="10" max="10" width="14.28515625" customWidth="1"/>
    <col min="12" max="13" width="3.42578125" customWidth="1"/>
    <col min="14" max="14" width="50.28515625" customWidth="1"/>
    <col min="15" max="15" width="15.7109375" bestFit="1" customWidth="1"/>
    <col min="16" max="16" width="14.85546875" bestFit="1" customWidth="1"/>
    <col min="17" max="17" width="9.85546875" bestFit="1" customWidth="1"/>
  </cols>
  <sheetData>
    <row r="3" spans="2:18">
      <c r="B3" s="1" t="s">
        <v>0</v>
      </c>
      <c r="C3" s="2" t="s">
        <v>1</v>
      </c>
      <c r="D3" s="2" t="s">
        <v>2</v>
      </c>
      <c r="E3" s="2" t="s">
        <v>3</v>
      </c>
      <c r="F3" s="2" t="s">
        <v>4</v>
      </c>
      <c r="G3" s="2" t="s">
        <v>5</v>
      </c>
      <c r="H3" s="2" t="s">
        <v>6</v>
      </c>
      <c r="I3" s="2" t="s">
        <v>7</v>
      </c>
      <c r="J3" s="2" t="s">
        <v>8</v>
      </c>
      <c r="K3" s="3" t="s">
        <v>9</v>
      </c>
      <c r="N3" s="3" t="s">
        <v>80</v>
      </c>
      <c r="O3" s="3" t="s">
        <v>66</v>
      </c>
      <c r="P3" s="3" t="s">
        <v>67</v>
      </c>
      <c r="Q3" s="3" t="s">
        <v>68</v>
      </c>
      <c r="R3" s="3" t="s">
        <v>310</v>
      </c>
    </row>
    <row r="4" spans="2:18">
      <c r="B4" s="329" t="s">
        <v>10</v>
      </c>
      <c r="C4" s="330" t="s">
        <v>2729</v>
      </c>
      <c r="D4" s="330" t="str">
        <f>CONCATENATE(B4,"_",C4)</f>
        <v>cl-ci_AgregarAjustesVariacionesValorRazonableActivosPasivosRegistradosResultadoEjercicioNoRealizados</v>
      </c>
      <c r="E4" s="330" t="s">
        <v>311</v>
      </c>
      <c r="F4" s="330" t="s">
        <v>81</v>
      </c>
      <c r="G4" s="330" t="s">
        <v>314</v>
      </c>
      <c r="H4" s="330" t="s">
        <v>11</v>
      </c>
      <c r="I4" s="330" t="b">
        <v>0</v>
      </c>
      <c r="J4" s="330" t="b">
        <v>1</v>
      </c>
      <c r="K4" s="331"/>
      <c r="L4" s="324"/>
      <c r="M4" s="324"/>
      <c r="N4" s="332" t="s">
        <v>2730</v>
      </c>
      <c r="O4" s="333"/>
      <c r="P4" s="333"/>
      <c r="Q4" s="333"/>
      <c r="R4" s="334"/>
    </row>
    <row r="5" spans="2:18">
      <c r="B5" s="4" t="s">
        <v>10</v>
      </c>
      <c r="C5" s="5" t="s">
        <v>682</v>
      </c>
      <c r="D5" s="5" t="str">
        <f>+B5&amp;"_"&amp;C5</f>
        <v>cl-ci_AjustesParticipacionesNoControladoras</v>
      </c>
      <c r="E5" s="5" t="s">
        <v>311</v>
      </c>
      <c r="F5" s="5" t="s">
        <v>81</v>
      </c>
      <c r="G5" s="5" t="s">
        <v>312</v>
      </c>
      <c r="H5" s="5" t="s">
        <v>11</v>
      </c>
      <c r="I5" s="5" t="b">
        <v>0</v>
      </c>
      <c r="J5" s="5" t="b">
        <v>1</v>
      </c>
      <c r="K5" s="6"/>
      <c r="L5" s="324"/>
      <c r="M5" s="324"/>
      <c r="N5" s="315" t="s">
        <v>681</v>
      </c>
      <c r="O5" s="323"/>
      <c r="P5" s="323"/>
      <c r="Q5" s="323"/>
      <c r="R5" s="320"/>
    </row>
    <row r="6" spans="2:18">
      <c r="B6" s="4" t="s">
        <v>10</v>
      </c>
      <c r="C6" s="5" t="s">
        <v>2731</v>
      </c>
      <c r="D6" s="5" t="str">
        <f>CONCATENATE(B6,"_",C6)</f>
        <v>cl-ci_AlcanceConceptoRealizacionAjustePrimeraAplicacion</v>
      </c>
      <c r="E6" s="5" t="s">
        <v>75</v>
      </c>
      <c r="F6" s="5" t="s">
        <v>81</v>
      </c>
      <c r="G6" s="5"/>
      <c r="H6" s="5" t="s">
        <v>11</v>
      </c>
      <c r="I6" s="5" t="b">
        <v>0</v>
      </c>
      <c r="J6" s="5" t="b">
        <v>1</v>
      </c>
      <c r="K6" s="6"/>
      <c r="L6" s="324"/>
      <c r="M6" s="324"/>
      <c r="N6" s="315" t="s">
        <v>2732</v>
      </c>
      <c r="O6" s="323"/>
      <c r="P6" s="323"/>
      <c r="Q6" s="323"/>
      <c r="R6" s="320"/>
    </row>
    <row r="7" spans="2:18">
      <c r="B7" s="4" t="s">
        <v>10</v>
      </c>
      <c r="C7" s="5" t="s">
        <v>2733</v>
      </c>
      <c r="D7" s="5" t="str">
        <f>CONCATENATE(B7,"_",C7)</f>
        <v xml:space="preserve">cl-ci_AlcanceConceptoRealizacionUtilidadLiquidaDistribuible </v>
      </c>
      <c r="E7" s="5" t="s">
        <v>75</v>
      </c>
      <c r="F7" s="5" t="s">
        <v>81</v>
      </c>
      <c r="G7" s="5"/>
      <c r="H7" s="5" t="s">
        <v>11</v>
      </c>
      <c r="I7" s="5" t="b">
        <v>0</v>
      </c>
      <c r="J7" s="5" t="b">
        <v>1</v>
      </c>
      <c r="K7" s="6"/>
      <c r="L7" s="324"/>
      <c r="M7" s="324"/>
      <c r="N7" s="315" t="s">
        <v>2734</v>
      </c>
      <c r="O7" s="323"/>
      <c r="P7" s="323"/>
      <c r="Q7" s="323"/>
      <c r="R7" s="320"/>
    </row>
    <row r="8" spans="2:18">
      <c r="B8" s="4" t="s">
        <v>10</v>
      </c>
      <c r="C8" s="5" t="s">
        <v>593</v>
      </c>
      <c r="D8" s="5" t="str">
        <f t="shared" ref="D8:D32" si="0">CONCATENATE(B8,"_",C8)</f>
        <v>cl-ci_CobrosEntidadesRelacionadasActividadesInversion</v>
      </c>
      <c r="E8" s="5" t="s">
        <v>311</v>
      </c>
      <c r="F8" s="5" t="s">
        <v>81</v>
      </c>
      <c r="G8" s="5" t="s">
        <v>312</v>
      </c>
      <c r="H8" s="5" t="s">
        <v>11</v>
      </c>
      <c r="I8" s="5" t="b">
        <v>0</v>
      </c>
      <c r="J8" s="5" t="b">
        <v>1</v>
      </c>
      <c r="K8" s="6"/>
      <c r="L8" s="324"/>
      <c r="M8" s="324"/>
      <c r="N8" s="315" t="s">
        <v>592</v>
      </c>
      <c r="O8" s="323"/>
      <c r="P8" s="323"/>
      <c r="Q8" s="323"/>
      <c r="R8" s="320"/>
    </row>
    <row r="9" spans="2:18">
      <c r="B9" s="4" t="s">
        <v>10</v>
      </c>
      <c r="C9" s="5" t="s">
        <v>2735</v>
      </c>
      <c r="D9" s="5" t="str">
        <f t="shared" si="0"/>
        <v>cl-ci_CompromisosFuturos</v>
      </c>
      <c r="E9" s="5" t="s">
        <v>75</v>
      </c>
      <c r="F9" s="5" t="s">
        <v>81</v>
      </c>
      <c r="G9" s="5"/>
      <c r="H9" s="5" t="s">
        <v>11</v>
      </c>
      <c r="I9" s="5" t="b">
        <v>1</v>
      </c>
      <c r="J9" s="5" t="b">
        <v>1</v>
      </c>
      <c r="K9" s="6"/>
      <c r="L9" s="325"/>
      <c r="M9" s="325"/>
      <c r="N9" s="315" t="s">
        <v>2736</v>
      </c>
      <c r="O9" s="323"/>
      <c r="P9" s="323"/>
      <c r="Q9" s="323"/>
      <c r="R9" s="320"/>
    </row>
    <row r="10" spans="2:18">
      <c r="B10" s="4" t="s">
        <v>10</v>
      </c>
      <c r="C10" s="5" t="s">
        <v>2737</v>
      </c>
      <c r="D10" s="5" t="str">
        <f t="shared" si="0"/>
        <v>cl-ci_ConciliacionDeterminacionUtilidadLiquidaDistribuible</v>
      </c>
      <c r="E10" s="5" t="s">
        <v>75</v>
      </c>
      <c r="F10" s="5" t="s">
        <v>81</v>
      </c>
      <c r="G10" s="5"/>
      <c r="H10" s="5" t="s">
        <v>11</v>
      </c>
      <c r="I10" s="5" t="b">
        <v>1</v>
      </c>
      <c r="J10" s="5" t="b">
        <v>1</v>
      </c>
      <c r="K10" s="6"/>
      <c r="L10" s="324"/>
      <c r="M10" s="324"/>
      <c r="N10" s="315" t="s">
        <v>2738</v>
      </c>
      <c r="O10" s="323"/>
      <c r="P10" s="323"/>
      <c r="Q10" s="323"/>
      <c r="R10" s="320"/>
    </row>
    <row r="11" spans="2:18">
      <c r="B11" s="4" t="s">
        <v>10</v>
      </c>
      <c r="C11" s="5" t="s">
        <v>2739</v>
      </c>
      <c r="D11" s="5" t="str">
        <f t="shared" si="0"/>
        <v>cl-ci_CriteriosUtilizadosDeterminarUtilidadLiquidaDistribuible</v>
      </c>
      <c r="E11" s="5" t="s">
        <v>75</v>
      </c>
      <c r="F11" s="5" t="s">
        <v>81</v>
      </c>
      <c r="G11" s="5"/>
      <c r="H11" s="5" t="s">
        <v>11</v>
      </c>
      <c r="I11" s="5" t="b">
        <v>0</v>
      </c>
      <c r="J11" s="5" t="b">
        <v>1</v>
      </c>
      <c r="K11" s="6"/>
      <c r="L11" s="324"/>
      <c r="M11" s="324"/>
      <c r="N11" s="315" t="s">
        <v>2740</v>
      </c>
      <c r="O11" s="323"/>
      <c r="P11" s="323"/>
      <c r="Q11" s="323"/>
      <c r="R11" s="320"/>
    </row>
    <row r="12" spans="2:18">
      <c r="B12" s="4" t="s">
        <v>10</v>
      </c>
      <c r="C12" s="5" t="s">
        <v>328</v>
      </c>
      <c r="D12" s="5" t="str">
        <f t="shared" si="0"/>
        <v>cl-ci_CuentasCobrarEntidadesRelacionadas</v>
      </c>
      <c r="E12" s="5" t="s">
        <v>311</v>
      </c>
      <c r="F12" s="5" t="s">
        <v>81</v>
      </c>
      <c r="G12" s="5" t="s">
        <v>312</v>
      </c>
      <c r="H12" s="5" t="s">
        <v>313</v>
      </c>
      <c r="I12" s="5" t="b">
        <v>0</v>
      </c>
      <c r="J12" s="5" t="b">
        <v>1</v>
      </c>
      <c r="K12" s="6"/>
      <c r="L12" s="324"/>
      <c r="M12" s="324"/>
      <c r="N12" s="315" t="s">
        <v>327</v>
      </c>
      <c r="O12" s="323"/>
      <c r="P12" s="323"/>
      <c r="Q12" s="323"/>
      <c r="R12" s="320"/>
    </row>
    <row r="13" spans="2:18">
      <c r="B13" s="4" t="s">
        <v>10</v>
      </c>
      <c r="C13" s="5" t="s">
        <v>195</v>
      </c>
      <c r="D13" s="5" t="str">
        <f t="shared" si="0"/>
        <v>cl-ci_CuentasCobrarEntidadesRelacionadasCorrientes</v>
      </c>
      <c r="E13" s="5" t="s">
        <v>311</v>
      </c>
      <c r="F13" s="5" t="s">
        <v>81</v>
      </c>
      <c r="G13" s="5" t="s">
        <v>312</v>
      </c>
      <c r="H13" s="5" t="s">
        <v>313</v>
      </c>
      <c r="I13" s="5" t="b">
        <v>0</v>
      </c>
      <c r="J13" s="5" t="b">
        <v>1</v>
      </c>
      <c r="K13" s="6"/>
      <c r="L13" s="324"/>
      <c r="M13" s="324"/>
      <c r="N13" s="315" t="s">
        <v>194</v>
      </c>
      <c r="O13" s="323"/>
      <c r="P13" s="323"/>
      <c r="Q13" s="323"/>
      <c r="R13" s="320"/>
    </row>
    <row r="14" spans="2:18">
      <c r="B14" s="4" t="s">
        <v>10</v>
      </c>
      <c r="C14" s="5" t="s">
        <v>217</v>
      </c>
      <c r="D14" s="5" t="str">
        <f t="shared" si="0"/>
        <v>cl-ci_CuentasCobrarEntidadesRelacionadasNoCorrientes</v>
      </c>
      <c r="E14" s="5" t="s">
        <v>311</v>
      </c>
      <c r="F14" s="5" t="s">
        <v>81</v>
      </c>
      <c r="G14" s="5" t="s">
        <v>312</v>
      </c>
      <c r="H14" s="5" t="s">
        <v>313</v>
      </c>
      <c r="I14" s="5" t="b">
        <v>0</v>
      </c>
      <c r="J14" s="5" t="b">
        <v>1</v>
      </c>
      <c r="K14" s="6"/>
      <c r="L14" s="324"/>
      <c r="M14" s="324"/>
      <c r="N14" s="315" t="s">
        <v>216</v>
      </c>
      <c r="O14" s="323"/>
      <c r="P14" s="323"/>
      <c r="Q14" s="323"/>
      <c r="R14" s="320"/>
    </row>
    <row r="15" spans="2:18">
      <c r="B15" s="4" t="s">
        <v>10</v>
      </c>
      <c r="C15" s="5" t="s">
        <v>338</v>
      </c>
      <c r="D15" s="5" t="str">
        <f t="shared" si="0"/>
        <v>cl-ci_CuentasPagarEntidadesRelacionadas</v>
      </c>
      <c r="E15" s="5" t="s">
        <v>311</v>
      </c>
      <c r="F15" s="5" t="s">
        <v>81</v>
      </c>
      <c r="G15" s="5" t="s">
        <v>314</v>
      </c>
      <c r="H15" s="5" t="s">
        <v>313</v>
      </c>
      <c r="I15" s="5" t="b">
        <v>0</v>
      </c>
      <c r="J15" s="5" t="b">
        <v>1</v>
      </c>
      <c r="K15" s="6"/>
      <c r="L15" s="324"/>
      <c r="M15" s="324"/>
      <c r="N15" s="315" t="s">
        <v>337</v>
      </c>
      <c r="O15" s="323"/>
      <c r="P15" s="323"/>
      <c r="Q15" s="323"/>
      <c r="R15" s="320"/>
    </row>
    <row r="16" spans="2:18">
      <c r="B16" s="4" t="s">
        <v>10</v>
      </c>
      <c r="C16" s="5" t="s">
        <v>251</v>
      </c>
      <c r="D16" s="5" t="str">
        <f t="shared" si="0"/>
        <v>cl-ci_CuentasPagarEntidadesRelacionadasCorrientes</v>
      </c>
      <c r="E16" s="5" t="s">
        <v>311</v>
      </c>
      <c r="F16" s="5" t="s">
        <v>81</v>
      </c>
      <c r="G16" s="5" t="s">
        <v>314</v>
      </c>
      <c r="H16" s="5" t="s">
        <v>313</v>
      </c>
      <c r="I16" s="5" t="b">
        <v>0</v>
      </c>
      <c r="J16" s="5" t="b">
        <v>1</v>
      </c>
      <c r="K16" s="6"/>
      <c r="L16" s="324"/>
      <c r="M16" s="324"/>
      <c r="N16" s="315" t="s">
        <v>250</v>
      </c>
      <c r="O16" s="323"/>
      <c r="P16" s="323"/>
      <c r="Q16" s="323"/>
      <c r="R16" s="320"/>
    </row>
    <row r="17" spans="2:18">
      <c r="B17" s="4" t="s">
        <v>10</v>
      </c>
      <c r="C17" s="5" t="s">
        <v>273</v>
      </c>
      <c r="D17" s="5" t="str">
        <f t="shared" si="0"/>
        <v>cl-ci_CuentasPagarEntidadesRelacionadasNoCorrientes</v>
      </c>
      <c r="E17" s="5" t="s">
        <v>311</v>
      </c>
      <c r="F17" s="5" t="s">
        <v>81</v>
      </c>
      <c r="G17" s="5" t="s">
        <v>314</v>
      </c>
      <c r="H17" s="5" t="s">
        <v>313</v>
      </c>
      <c r="I17" s="5" t="b">
        <v>0</v>
      </c>
      <c r="J17" s="5" t="b">
        <v>1</v>
      </c>
      <c r="K17" s="6"/>
      <c r="L17" s="324"/>
      <c r="M17" s="324"/>
      <c r="N17" s="315" t="s">
        <v>272</v>
      </c>
      <c r="O17" s="323"/>
      <c r="P17" s="323"/>
      <c r="Q17" s="323"/>
      <c r="R17" s="320"/>
    </row>
    <row r="18" spans="2:18">
      <c r="B18" s="4" t="s">
        <v>10</v>
      </c>
      <c r="C18" s="5" t="s">
        <v>2741</v>
      </c>
      <c r="D18" s="5" t="str">
        <f t="shared" si="0"/>
        <v>cl-ci_DescripcionActivoItemGastoCompromisosFuturos</v>
      </c>
      <c r="E18" s="5" t="s">
        <v>75</v>
      </c>
      <c r="F18" s="5" t="s">
        <v>81</v>
      </c>
      <c r="G18" s="5"/>
      <c r="H18" s="5" t="s">
        <v>11</v>
      </c>
      <c r="I18" s="5" t="b">
        <v>0</v>
      </c>
      <c r="J18" s="5" t="b">
        <v>1</v>
      </c>
      <c r="K18" s="6"/>
      <c r="L18" s="324"/>
      <c r="M18" s="324"/>
      <c r="N18" s="315" t="s">
        <v>2742</v>
      </c>
      <c r="O18" s="323"/>
      <c r="P18" s="323"/>
      <c r="Q18" s="323"/>
      <c r="R18" s="320"/>
    </row>
    <row r="19" spans="2:18">
      <c r="B19" s="4" t="s">
        <v>10</v>
      </c>
      <c r="C19" s="5" t="s">
        <v>2743</v>
      </c>
      <c r="D19" s="5" t="str">
        <f t="shared" si="0"/>
        <v>cl-ci_DescripcionActivoItemGastoDesembolsosEjercicio</v>
      </c>
      <c r="E19" s="5" t="s">
        <v>75</v>
      </c>
      <c r="F19" s="5" t="s">
        <v>81</v>
      </c>
      <c r="G19" s="5"/>
      <c r="H19" s="5" t="s">
        <v>11</v>
      </c>
      <c r="I19" s="5" t="b">
        <v>0</v>
      </c>
      <c r="J19" s="5" t="b">
        <v>1</v>
      </c>
      <c r="K19" s="6"/>
      <c r="L19" s="324"/>
      <c r="M19" s="324"/>
      <c r="N19" s="315" t="s">
        <v>2744</v>
      </c>
      <c r="O19" s="323"/>
      <c r="P19" s="323"/>
      <c r="Q19" s="323"/>
      <c r="R19" s="320"/>
    </row>
    <row r="20" spans="2:18">
      <c r="B20" s="4" t="s">
        <v>10</v>
      </c>
      <c r="C20" s="5" t="s">
        <v>2745</v>
      </c>
      <c r="D20" s="5" t="str">
        <f t="shared" si="0"/>
        <v>cl-ci_DescripcionProyectoIndicacionProcesoTerminados</v>
      </c>
      <c r="E20" s="5" t="s">
        <v>75</v>
      </c>
      <c r="F20" s="5" t="s">
        <v>81</v>
      </c>
      <c r="G20" s="5"/>
      <c r="H20" s="5" t="s">
        <v>11</v>
      </c>
      <c r="I20" s="5" t="b">
        <v>0</v>
      </c>
      <c r="J20" s="5" t="b">
        <v>1</v>
      </c>
      <c r="K20" s="6"/>
      <c r="L20" s="324"/>
      <c r="M20" s="324"/>
      <c r="N20" s="315" t="s">
        <v>2746</v>
      </c>
      <c r="O20" s="323"/>
      <c r="P20" s="323"/>
      <c r="Q20" s="323"/>
      <c r="R20" s="320"/>
    </row>
    <row r="21" spans="2:18">
      <c r="B21" s="4" t="s">
        <v>10</v>
      </c>
      <c r="C21" s="5" t="s">
        <v>2747</v>
      </c>
      <c r="D21" s="5" t="str">
        <f t="shared" si="0"/>
        <v>cl-ci_DesembolsosEjercicio</v>
      </c>
      <c r="E21" s="5" t="s">
        <v>75</v>
      </c>
      <c r="F21" s="5" t="s">
        <v>81</v>
      </c>
      <c r="G21" s="5"/>
      <c r="H21" s="5" t="s">
        <v>11</v>
      </c>
      <c r="I21" s="5" t="b">
        <v>1</v>
      </c>
      <c r="J21" s="5" t="b">
        <v>1</v>
      </c>
      <c r="K21" s="6"/>
      <c r="L21" s="324"/>
      <c r="M21" s="324"/>
      <c r="N21" s="315" t="s">
        <v>2748</v>
      </c>
      <c r="O21" s="323"/>
      <c r="P21" s="323"/>
      <c r="Q21" s="323"/>
      <c r="R21" s="320"/>
    </row>
    <row r="22" spans="2:18">
      <c r="B22" s="4" t="s">
        <v>10</v>
      </c>
      <c r="C22" s="5" t="s">
        <v>2749</v>
      </c>
      <c r="D22" s="5" t="str">
        <f t="shared" si="0"/>
        <v>cl-ci_DetalleActivosPasivosResultadoVariacionValorRazonableEjercicioAjustado</v>
      </c>
      <c r="E22" s="5" t="s">
        <v>75</v>
      </c>
      <c r="F22" s="5" t="s">
        <v>81</v>
      </c>
      <c r="G22" s="5"/>
      <c r="H22" s="5" t="s">
        <v>11</v>
      </c>
      <c r="I22" s="5" t="b">
        <v>0</v>
      </c>
      <c r="J22" s="5" t="b">
        <v>1</v>
      </c>
      <c r="K22" s="6"/>
      <c r="L22" s="324"/>
      <c r="M22" s="324"/>
      <c r="N22" s="315" t="s">
        <v>2750</v>
      </c>
      <c r="O22" s="323"/>
      <c r="P22" s="323"/>
      <c r="Q22" s="323"/>
      <c r="R22" s="320"/>
    </row>
    <row r="23" spans="2:18">
      <c r="B23" s="4" t="s">
        <v>10</v>
      </c>
      <c r="C23" s="5" t="s">
        <v>2751</v>
      </c>
      <c r="D23" s="5" t="str">
        <f t="shared" si="0"/>
        <v>cl-ci_DetalleConceptoEfectuoEfectuaraDesembolsoCompromisosFuturos</v>
      </c>
      <c r="E23" s="5" t="s">
        <v>75</v>
      </c>
      <c r="F23" s="5" t="s">
        <v>81</v>
      </c>
      <c r="G23" s="5"/>
      <c r="H23" s="5" t="s">
        <v>11</v>
      </c>
      <c r="I23" s="5" t="b">
        <v>0</v>
      </c>
      <c r="J23" s="5" t="b">
        <v>1</v>
      </c>
      <c r="K23" s="6"/>
      <c r="L23" s="324"/>
      <c r="M23" s="324"/>
      <c r="N23" s="315" t="s">
        <v>2752</v>
      </c>
      <c r="O23" s="323"/>
      <c r="P23" s="323"/>
      <c r="Q23" s="323"/>
      <c r="R23" s="320"/>
    </row>
    <row r="24" spans="2:18">
      <c r="B24" s="4" t="s">
        <v>10</v>
      </c>
      <c r="C24" s="5" t="s">
        <v>2753</v>
      </c>
      <c r="D24" s="5" t="str">
        <f t="shared" si="0"/>
        <v>cl-ci_DetalleConceptoEfectuoEfectuaraDesembolsoDesembolsosEjercicio</v>
      </c>
      <c r="E24" s="5" t="s">
        <v>75</v>
      </c>
      <c r="F24" s="5" t="s">
        <v>81</v>
      </c>
      <c r="G24" s="5"/>
      <c r="H24" s="5" t="s">
        <v>11</v>
      </c>
      <c r="I24" s="5" t="b">
        <v>0</v>
      </c>
      <c r="J24" s="5" t="b">
        <v>1</v>
      </c>
      <c r="K24" s="6"/>
      <c r="L24" s="324"/>
      <c r="M24" s="324"/>
      <c r="N24" s="315" t="s">
        <v>2754</v>
      </c>
      <c r="O24" s="323"/>
      <c r="P24" s="323"/>
      <c r="Q24" s="323"/>
      <c r="R24" s="320"/>
    </row>
    <row r="25" spans="2:18">
      <c r="B25" s="4" t="s">
        <v>10</v>
      </c>
      <c r="C25" s="5" t="s">
        <v>2755</v>
      </c>
      <c r="D25" s="5" t="str">
        <f t="shared" si="0"/>
        <v>cl-ci_DetalleInformacionActivosFinancierosYClasesPasivoFinanciero</v>
      </c>
      <c r="E25" s="5" t="s">
        <v>2415</v>
      </c>
      <c r="F25" s="5" t="s">
        <v>81</v>
      </c>
      <c r="G25" s="5"/>
      <c r="H25" s="5" t="s">
        <v>11</v>
      </c>
      <c r="I25" s="5" t="b">
        <v>0</v>
      </c>
      <c r="J25" s="5" t="b">
        <v>1</v>
      </c>
      <c r="K25" s="6"/>
      <c r="L25" s="324"/>
      <c r="M25" s="324"/>
      <c r="N25" s="315" t="s">
        <v>2756</v>
      </c>
      <c r="O25" s="323"/>
      <c r="P25" s="323"/>
      <c r="Q25" s="323"/>
      <c r="R25" s="320"/>
    </row>
    <row r="26" spans="2:18">
      <c r="B26" s="4" t="s">
        <v>10</v>
      </c>
      <c r="C26" s="5" t="s">
        <v>2757</v>
      </c>
      <c r="D26" s="5" t="str">
        <f t="shared" si="0"/>
        <v>cl-ci_DetalleInformacionDesembolsosRelacionadosMedioAmbiente</v>
      </c>
      <c r="E26" s="5" t="s">
        <v>75</v>
      </c>
      <c r="F26" s="5" t="s">
        <v>81</v>
      </c>
      <c r="G26" s="5"/>
      <c r="H26" s="5" t="s">
        <v>11</v>
      </c>
      <c r="I26" s="5" t="b">
        <v>0</v>
      </c>
      <c r="J26" s="5" t="b">
        <v>1</v>
      </c>
      <c r="K26" s="6"/>
      <c r="L26" s="324"/>
      <c r="M26" s="324"/>
      <c r="N26" s="315" t="s">
        <v>2758</v>
      </c>
      <c r="O26" s="323"/>
      <c r="P26" s="323"/>
      <c r="Q26" s="323"/>
      <c r="R26" s="320"/>
    </row>
    <row r="27" spans="2:18">
      <c r="B27" s="4" t="s">
        <v>10</v>
      </c>
      <c r="C27" s="5" t="s">
        <v>2759</v>
      </c>
      <c r="D27" s="5" t="str">
        <f t="shared" si="0"/>
        <v>cl-ci_DetalleInformacionRevelarOtrasNotasAdicionales</v>
      </c>
      <c r="E27" s="5" t="s">
        <v>2415</v>
      </c>
      <c r="F27" s="5" t="s">
        <v>81</v>
      </c>
      <c r="G27" s="5"/>
      <c r="H27" s="5" t="s">
        <v>11</v>
      </c>
      <c r="I27" s="5" t="b">
        <v>0</v>
      </c>
      <c r="J27" s="5" t="b">
        <v>1</v>
      </c>
      <c r="K27" s="6"/>
      <c r="L27" s="324"/>
      <c r="M27" s="324"/>
      <c r="N27" s="315" t="s">
        <v>2760</v>
      </c>
      <c r="O27" s="323"/>
      <c r="P27" s="323"/>
      <c r="Q27" s="323"/>
      <c r="R27" s="320"/>
    </row>
    <row r="28" spans="2:18">
      <c r="B28" s="4" t="s">
        <v>10</v>
      </c>
      <c r="C28" s="5" t="s">
        <v>2761</v>
      </c>
      <c r="D28" s="5" t="str">
        <f t="shared" si="0"/>
        <v>cl-ci_DetalleReintegrosUtilidadesPerdidasRealicen</v>
      </c>
      <c r="E28" s="5" t="s">
        <v>75</v>
      </c>
      <c r="F28" s="5" t="s">
        <v>81</v>
      </c>
      <c r="G28" s="5"/>
      <c r="H28" s="5" t="s">
        <v>11</v>
      </c>
      <c r="I28" s="5" t="b">
        <v>0</v>
      </c>
      <c r="J28" s="5" t="b">
        <v>1</v>
      </c>
      <c r="K28" s="6"/>
      <c r="L28" s="324"/>
      <c r="M28" s="324"/>
      <c r="N28" s="315" t="s">
        <v>2762</v>
      </c>
      <c r="O28" s="323"/>
      <c r="P28" s="323"/>
      <c r="Q28" s="323"/>
      <c r="R28" s="320"/>
    </row>
    <row r="29" spans="2:18">
      <c r="B29" s="4" t="s">
        <v>10</v>
      </c>
      <c r="C29" s="5" t="s">
        <v>2763</v>
      </c>
      <c r="D29" s="5" t="str">
        <f t="shared" si="0"/>
        <v>cl-ci_DeterminacionUtilidadliquidaEjercicioTratamientoAjustesPrimeraAplicacionEnResultadoAcumuladoAbstract</v>
      </c>
      <c r="E29" s="5" t="s">
        <v>75</v>
      </c>
      <c r="F29" s="5" t="s">
        <v>81</v>
      </c>
      <c r="G29" s="5"/>
      <c r="H29" s="5" t="s">
        <v>11</v>
      </c>
      <c r="I29" s="5" t="b">
        <v>1</v>
      </c>
      <c r="J29" s="5" t="b">
        <v>1</v>
      </c>
      <c r="K29" s="6"/>
      <c r="L29" s="324"/>
      <c r="M29" s="324"/>
      <c r="N29" s="315" t="s">
        <v>2764</v>
      </c>
      <c r="O29" s="323"/>
      <c r="P29" s="323"/>
      <c r="Q29" s="323"/>
      <c r="R29" s="320"/>
    </row>
    <row r="30" spans="2:18">
      <c r="B30" s="4" t="s">
        <v>10</v>
      </c>
      <c r="C30" s="5" t="s">
        <v>382</v>
      </c>
      <c r="D30" s="5" t="str">
        <f t="shared" si="0"/>
        <v>cl-ci_DiferenciasCambio</v>
      </c>
      <c r="E30" s="5" t="s">
        <v>311</v>
      </c>
      <c r="F30" s="5" t="s">
        <v>81</v>
      </c>
      <c r="G30" s="5" t="s">
        <v>314</v>
      </c>
      <c r="H30" s="5" t="s">
        <v>11</v>
      </c>
      <c r="I30" s="5" t="b">
        <v>0</v>
      </c>
      <c r="J30" s="5" t="b">
        <v>1</v>
      </c>
      <c r="K30" s="6"/>
      <c r="L30" s="324"/>
      <c r="M30" s="324"/>
      <c r="N30" s="315" t="s">
        <v>381</v>
      </c>
      <c r="O30" s="323"/>
      <c r="P30" s="323"/>
      <c r="Q30" s="323"/>
      <c r="R30" s="320"/>
    </row>
    <row r="31" spans="2:18">
      <c r="B31" s="4" t="s">
        <v>10</v>
      </c>
      <c r="C31" s="5" t="s">
        <v>2765</v>
      </c>
      <c r="D31" s="5" t="str">
        <f t="shared" si="0"/>
        <v>cl-ci_DimensionCompromisosFuturosMedioAmbiente</v>
      </c>
      <c r="E31" s="5" t="s">
        <v>75</v>
      </c>
      <c r="F31" s="5" t="s">
        <v>2417</v>
      </c>
      <c r="G31" s="5"/>
      <c r="H31" s="5" t="s">
        <v>11</v>
      </c>
      <c r="I31" s="5" t="b">
        <v>1</v>
      </c>
      <c r="J31" s="5" t="b">
        <v>1</v>
      </c>
      <c r="K31" s="6"/>
      <c r="L31" s="324"/>
      <c r="M31" s="324"/>
      <c r="N31" s="315" t="s">
        <v>2766</v>
      </c>
      <c r="O31" s="323"/>
      <c r="P31" s="323"/>
      <c r="Q31" s="323"/>
      <c r="R31" s="320"/>
    </row>
    <row r="32" spans="2:18">
      <c r="B32" s="4" t="s">
        <v>10</v>
      </c>
      <c r="C32" s="5" t="s">
        <v>2767</v>
      </c>
      <c r="D32" s="5" t="str">
        <f t="shared" si="0"/>
        <v>cl-ci_DimensionDesembolsosEjercicioMedioAmbiente</v>
      </c>
      <c r="E32" s="5" t="s">
        <v>75</v>
      </c>
      <c r="F32" s="5" t="s">
        <v>2417</v>
      </c>
      <c r="G32" s="5"/>
      <c r="H32" s="5" t="s">
        <v>11</v>
      </c>
      <c r="I32" s="5" t="b">
        <v>1</v>
      </c>
      <c r="J32" s="5" t="b">
        <v>1</v>
      </c>
      <c r="K32" s="6"/>
      <c r="L32" s="324"/>
      <c r="M32" s="324"/>
      <c r="N32" s="315" t="s">
        <v>2768</v>
      </c>
      <c r="O32" s="323"/>
      <c r="P32" s="323"/>
      <c r="Q32" s="323"/>
      <c r="R32" s="320"/>
    </row>
    <row r="33" spans="2:18">
      <c r="B33" s="4" t="s">
        <v>10</v>
      </c>
      <c r="C33" s="5" t="s">
        <v>752</v>
      </c>
      <c r="D33" s="5" t="str">
        <f>+B33&amp;"_"&amp;C33</f>
        <v>cl-ci_Dividendos</v>
      </c>
      <c r="E33" s="5" t="s">
        <v>311</v>
      </c>
      <c r="F33" s="5" t="s">
        <v>81</v>
      </c>
      <c r="G33" s="5" t="s">
        <v>312</v>
      </c>
      <c r="H33" s="5" t="s">
        <v>11</v>
      </c>
      <c r="I33" s="5" t="b">
        <v>0</v>
      </c>
      <c r="J33" s="5" t="b">
        <v>1</v>
      </c>
      <c r="K33" s="6"/>
      <c r="L33" s="324"/>
      <c r="M33" s="324"/>
      <c r="N33" s="315" t="s">
        <v>752</v>
      </c>
      <c r="O33" s="323"/>
      <c r="P33" s="323"/>
      <c r="Q33" s="323"/>
      <c r="R33" s="320"/>
    </row>
    <row r="34" spans="2:18">
      <c r="B34" s="4" t="s">
        <v>10</v>
      </c>
      <c r="C34" s="5" t="s">
        <v>2769</v>
      </c>
      <c r="D34" s="5" t="str">
        <f>CONCATENATE(B34,"_",C34)</f>
        <v>cl-ci_FechaCiertaEstimadaDesembolsosFuturoEfectuadosCompromisosFuturos</v>
      </c>
      <c r="E34" s="5" t="s">
        <v>2770</v>
      </c>
      <c r="F34" s="5" t="s">
        <v>81</v>
      </c>
      <c r="G34" s="5"/>
      <c r="H34" s="5" t="s">
        <v>11</v>
      </c>
      <c r="I34" s="5" t="b">
        <v>0</v>
      </c>
      <c r="J34" s="5" t="b">
        <v>1</v>
      </c>
      <c r="K34" s="6"/>
      <c r="L34" s="324"/>
      <c r="M34" s="324"/>
      <c r="N34" s="315" t="s">
        <v>2771</v>
      </c>
      <c r="O34" s="323"/>
      <c r="P34" s="323"/>
      <c r="Q34" s="323"/>
      <c r="R34" s="320"/>
    </row>
    <row r="35" spans="2:18">
      <c r="B35" s="4" t="s">
        <v>10</v>
      </c>
      <c r="C35" s="5" t="s">
        <v>2772</v>
      </c>
      <c r="D35" s="5" t="str">
        <f>CONCATENATE(B35,"_",C35)</f>
        <v>cl-ci_FechaCiertaEstimadaDesembolsosFuturoEfectuadosDesembolsosEjercicio</v>
      </c>
      <c r="E35" s="5" t="s">
        <v>2770</v>
      </c>
      <c r="F35" s="5" t="s">
        <v>81</v>
      </c>
      <c r="G35" s="5"/>
      <c r="H35" s="5" t="s">
        <v>11</v>
      </c>
      <c r="I35" s="5" t="b">
        <v>0</v>
      </c>
      <c r="J35" s="5" t="b">
        <v>1</v>
      </c>
      <c r="K35" s="6"/>
      <c r="L35" s="324"/>
      <c r="M35" s="324"/>
      <c r="N35" s="315" t="s">
        <v>2773</v>
      </c>
      <c r="O35" s="323"/>
      <c r="P35" s="323"/>
      <c r="Q35" s="323"/>
      <c r="R35" s="320"/>
    </row>
    <row r="36" spans="2:18">
      <c r="B36" s="4" t="s">
        <v>10</v>
      </c>
      <c r="C36" s="5" t="s">
        <v>559</v>
      </c>
      <c r="D36" s="5" t="str">
        <f>+B36&amp;"_"&amp;C36</f>
        <v>cl-ci_FlujosEfectivoUtilizadosCompraParticipacionesNoControladorasActividadesInversion</v>
      </c>
      <c r="E36" s="5" t="s">
        <v>311</v>
      </c>
      <c r="F36" s="5" t="s">
        <v>81</v>
      </c>
      <c r="G36" s="5" t="s">
        <v>314</v>
      </c>
      <c r="H36" s="5" t="s">
        <v>11</v>
      </c>
      <c r="I36" s="5" t="b">
        <v>0</v>
      </c>
      <c r="J36" s="5" t="b">
        <v>1</v>
      </c>
      <c r="K36" s="6"/>
      <c r="L36" s="324"/>
      <c r="M36" s="324"/>
      <c r="N36" s="315" t="s">
        <v>558</v>
      </c>
      <c r="O36" s="323"/>
      <c r="P36" s="323"/>
      <c r="Q36" s="323"/>
      <c r="R36" s="320"/>
    </row>
    <row r="37" spans="2:18">
      <c r="B37" s="4" t="s">
        <v>10</v>
      </c>
      <c r="C37" s="5" t="s">
        <v>293</v>
      </c>
      <c r="D37" s="5" t="str">
        <f t="shared" ref="D37:D45" si="1">CONCATENATE(B37,"_",C37)</f>
        <v>cl-ci_GananciaPerdidaAcumulada</v>
      </c>
      <c r="E37" s="5" t="s">
        <v>311</v>
      </c>
      <c r="F37" s="5" t="s">
        <v>81</v>
      </c>
      <c r="G37" s="5" t="s">
        <v>314</v>
      </c>
      <c r="H37" s="5" t="s">
        <v>313</v>
      </c>
      <c r="I37" s="5" t="b">
        <v>0</v>
      </c>
      <c r="J37" s="5" t="b">
        <v>1</v>
      </c>
      <c r="K37" s="6"/>
      <c r="L37" s="324"/>
      <c r="M37" s="324"/>
      <c r="N37" s="315" t="s">
        <v>292</v>
      </c>
      <c r="O37" s="323" t="s">
        <v>315</v>
      </c>
      <c r="P37" s="323" t="s">
        <v>316</v>
      </c>
      <c r="Q37" s="323"/>
      <c r="R37" s="320"/>
    </row>
    <row r="38" spans="2:18">
      <c r="B38" s="4" t="s">
        <v>10</v>
      </c>
      <c r="C38" s="5" t="s">
        <v>733</v>
      </c>
      <c r="D38" s="5" t="str">
        <f t="shared" si="1"/>
        <v>cl-ci_GananciaPerdidaAcumuladaMember</v>
      </c>
      <c r="E38" s="5" t="s">
        <v>841</v>
      </c>
      <c r="F38" s="5" t="s">
        <v>81</v>
      </c>
      <c r="G38" s="5"/>
      <c r="H38" s="5" t="s">
        <v>11</v>
      </c>
      <c r="I38" s="5" t="b">
        <v>1</v>
      </c>
      <c r="J38" s="5" t="b">
        <v>1</v>
      </c>
      <c r="K38" s="6"/>
      <c r="L38" s="324"/>
      <c r="M38" s="324"/>
      <c r="N38" s="315" t="s">
        <v>732</v>
      </c>
      <c r="O38" s="323"/>
      <c r="P38" s="323"/>
      <c r="Q38" s="323"/>
      <c r="R38" s="320"/>
    </row>
    <row r="39" spans="2:18">
      <c r="B39" s="4" t="s">
        <v>10</v>
      </c>
      <c r="C39" s="5" t="s">
        <v>2774</v>
      </c>
      <c r="D39" s="5" t="str">
        <f t="shared" si="1"/>
        <v>cl-ci_GananciasPerdidasProvenientesAjustesPrimeraAplicacionRealizadasDuranteEjercicio</v>
      </c>
      <c r="E39" s="5" t="s">
        <v>311</v>
      </c>
      <c r="F39" s="5" t="s">
        <v>81</v>
      </c>
      <c r="G39" s="5" t="s">
        <v>314</v>
      </c>
      <c r="H39" s="5" t="s">
        <v>11</v>
      </c>
      <c r="I39" s="5" t="b">
        <v>0</v>
      </c>
      <c r="J39" s="5" t="b">
        <v>1</v>
      </c>
      <c r="K39" s="6"/>
      <c r="L39" s="324"/>
      <c r="M39" s="324"/>
      <c r="N39" s="315" t="s">
        <v>2775</v>
      </c>
      <c r="O39" s="323"/>
      <c r="P39" s="323"/>
      <c r="Q39" s="323"/>
      <c r="R39" s="320"/>
    </row>
    <row r="40" spans="2:18">
      <c r="B40" s="4" t="s">
        <v>10</v>
      </c>
      <c r="C40" s="5" t="s">
        <v>2776</v>
      </c>
      <c r="D40" s="5" t="str">
        <f>CONCATENATE(B40,"_",C40)</f>
        <v>cl-ci_HypercuboCompromisosFuturosMedioAmbiente</v>
      </c>
      <c r="E40" s="5" t="s">
        <v>75</v>
      </c>
      <c r="F40" s="5" t="s">
        <v>2416</v>
      </c>
      <c r="G40" s="5"/>
      <c r="H40" s="5" t="s">
        <v>11</v>
      </c>
      <c r="I40" s="5" t="b">
        <v>1</v>
      </c>
      <c r="J40" s="5" t="b">
        <v>1</v>
      </c>
      <c r="K40" s="6"/>
      <c r="L40" s="324"/>
      <c r="M40" s="324"/>
      <c r="N40" s="315" t="s">
        <v>2777</v>
      </c>
      <c r="O40" s="323"/>
      <c r="P40" s="323"/>
      <c r="Q40" s="323"/>
      <c r="R40" s="320"/>
    </row>
    <row r="41" spans="2:18">
      <c r="B41" s="4" t="s">
        <v>10</v>
      </c>
      <c r="C41" s="5" t="s">
        <v>2778</v>
      </c>
      <c r="D41" s="5" t="str">
        <f t="shared" si="1"/>
        <v>cl-ci_HypercuboDesembolsosEjercicioMedioAmbiente</v>
      </c>
      <c r="E41" s="5" t="s">
        <v>75</v>
      </c>
      <c r="F41" s="5" t="s">
        <v>2416</v>
      </c>
      <c r="G41" s="5"/>
      <c r="H41" s="5" t="s">
        <v>11</v>
      </c>
      <c r="I41" s="5" t="b">
        <v>1</v>
      </c>
      <c r="J41" s="5" t="b">
        <v>1</v>
      </c>
      <c r="K41" s="6"/>
      <c r="L41" s="324"/>
      <c r="M41" s="324"/>
      <c r="N41" s="315" t="s">
        <v>2779</v>
      </c>
      <c r="O41" s="323"/>
      <c r="P41" s="323"/>
      <c r="Q41" s="323"/>
      <c r="R41" s="320"/>
    </row>
    <row r="42" spans="2:18">
      <c r="B42" s="4" t="s">
        <v>10</v>
      </c>
      <c r="C42" s="5" t="s">
        <v>2780</v>
      </c>
      <c r="D42" s="5" t="str">
        <f t="shared" si="1"/>
        <v>cl-ci_IdentificacionMatrizSubsidiariaCompromisosFuturos</v>
      </c>
      <c r="E42" s="5" t="s">
        <v>75</v>
      </c>
      <c r="F42" s="5" t="s">
        <v>81</v>
      </c>
      <c r="G42" s="5"/>
      <c r="H42" s="5" t="s">
        <v>11</v>
      </c>
      <c r="I42" s="5" t="b">
        <v>0</v>
      </c>
      <c r="J42" s="5" t="b">
        <v>1</v>
      </c>
      <c r="K42" s="6"/>
      <c r="L42" s="324"/>
      <c r="M42" s="324"/>
      <c r="N42" s="315" t="s">
        <v>2781</v>
      </c>
      <c r="O42" s="323"/>
      <c r="P42" s="323"/>
      <c r="Q42" s="323"/>
      <c r="R42" s="320"/>
    </row>
    <row r="43" spans="2:18">
      <c r="B43" s="4" t="s">
        <v>10</v>
      </c>
      <c r="C43" s="5" t="s">
        <v>2782</v>
      </c>
      <c r="D43" s="5" t="str">
        <f t="shared" si="1"/>
        <v>cl-ci_IdentificacionMatrizSubsidiariaDesembolsosEjercicio</v>
      </c>
      <c r="E43" s="5" t="s">
        <v>75</v>
      </c>
      <c r="F43" s="5" t="s">
        <v>81</v>
      </c>
      <c r="G43" s="5"/>
      <c r="H43" s="5" t="s">
        <v>11</v>
      </c>
      <c r="I43" s="5" t="b">
        <v>0</v>
      </c>
      <c r="J43" s="5" t="b">
        <v>1</v>
      </c>
      <c r="K43" s="6"/>
      <c r="L43" s="324"/>
      <c r="M43" s="324"/>
      <c r="N43" s="315" t="s">
        <v>2783</v>
      </c>
      <c r="O43" s="323"/>
      <c r="P43" s="323"/>
      <c r="Q43" s="323"/>
      <c r="R43" s="320"/>
    </row>
    <row r="44" spans="2:18">
      <c r="B44" s="4" t="s">
        <v>10</v>
      </c>
      <c r="C44" s="5" t="s">
        <v>2784</v>
      </c>
      <c r="D44" s="5" t="str">
        <f t="shared" si="1"/>
        <v>cl-ci_IdentificacionProyectoMedioAmbienteCompromisosFuturos</v>
      </c>
      <c r="E44" s="5" t="s">
        <v>75</v>
      </c>
      <c r="F44" s="5" t="s">
        <v>81</v>
      </c>
      <c r="G44" s="5"/>
      <c r="H44" s="5" t="s">
        <v>11</v>
      </c>
      <c r="I44" s="5" t="b">
        <v>1</v>
      </c>
      <c r="J44" s="5" t="b">
        <v>1</v>
      </c>
      <c r="K44" s="6"/>
      <c r="L44" s="324"/>
      <c r="M44" s="324"/>
      <c r="N44" s="315" t="s">
        <v>2785</v>
      </c>
      <c r="O44" s="323"/>
      <c r="P44" s="323"/>
      <c r="Q44" s="323"/>
      <c r="R44" s="320"/>
    </row>
    <row r="45" spans="2:18">
      <c r="B45" s="4" t="s">
        <v>10</v>
      </c>
      <c r="C45" s="5" t="s">
        <v>2786</v>
      </c>
      <c r="D45" s="5" t="str">
        <f t="shared" si="1"/>
        <v>cl-ci_IdentificacionProyectoMedioAmbienteDesembolsosEjercicio</v>
      </c>
      <c r="E45" s="5" t="s">
        <v>75</v>
      </c>
      <c r="F45" s="5" t="s">
        <v>81</v>
      </c>
      <c r="G45" s="5"/>
      <c r="H45" s="5" t="s">
        <v>11</v>
      </c>
      <c r="I45" s="5" t="b">
        <v>1</v>
      </c>
      <c r="J45" s="5" t="b">
        <v>1</v>
      </c>
      <c r="K45" s="6"/>
      <c r="L45" s="324"/>
      <c r="M45" s="324"/>
      <c r="N45" s="315" t="s">
        <v>2787</v>
      </c>
      <c r="O45" s="323"/>
      <c r="P45" s="323"/>
      <c r="Q45" s="323"/>
      <c r="R45" s="320"/>
    </row>
    <row r="46" spans="2:18">
      <c r="B46" s="4" t="s">
        <v>10</v>
      </c>
      <c r="C46" s="5" t="s">
        <v>2788</v>
      </c>
      <c r="D46" s="5" t="str">
        <f>CONCATENATE(B46,"_",C46)</f>
        <v>cl-ci_ImporteDesembolsoCompromisosFuturos</v>
      </c>
      <c r="E46" s="5" t="s">
        <v>311</v>
      </c>
      <c r="F46" s="5" t="s">
        <v>81</v>
      </c>
      <c r="G46" s="5" t="s">
        <v>312</v>
      </c>
      <c r="H46" s="5" t="s">
        <v>11</v>
      </c>
      <c r="I46" s="5" t="b">
        <v>0</v>
      </c>
      <c r="J46" s="5" t="b">
        <v>1</v>
      </c>
      <c r="K46" s="6"/>
      <c r="L46" s="324"/>
      <c r="M46" s="324"/>
      <c r="N46" s="315" t="s">
        <v>2789</v>
      </c>
      <c r="O46" s="323"/>
      <c r="P46" s="323"/>
      <c r="Q46" s="323"/>
      <c r="R46" s="320"/>
    </row>
    <row r="47" spans="2:18">
      <c r="B47" s="4" t="s">
        <v>10</v>
      </c>
      <c r="C47" s="5" t="s">
        <v>2790</v>
      </c>
      <c r="D47" s="5" t="str">
        <f>CONCATENATE(B47,"_",C47)</f>
        <v>cl-ci_ImporteDesembolsoDesembolsosEjercicio</v>
      </c>
      <c r="E47" s="5" t="s">
        <v>311</v>
      </c>
      <c r="F47" s="5" t="s">
        <v>81</v>
      </c>
      <c r="G47" s="5" t="s">
        <v>312</v>
      </c>
      <c r="H47" s="5" t="s">
        <v>11</v>
      </c>
      <c r="I47" s="5" t="b">
        <v>0</v>
      </c>
      <c r="J47" s="5" t="b">
        <v>1</v>
      </c>
      <c r="K47" s="6"/>
      <c r="L47" s="324"/>
      <c r="M47" s="324"/>
      <c r="N47" s="315" t="s">
        <v>2791</v>
      </c>
      <c r="O47" s="323"/>
      <c r="P47" s="323"/>
      <c r="Q47" s="323"/>
      <c r="R47" s="320"/>
    </row>
    <row r="48" spans="2:18">
      <c r="B48" s="4" t="s">
        <v>10</v>
      </c>
      <c r="C48" s="5" t="s">
        <v>620</v>
      </c>
      <c r="D48" s="5" t="str">
        <f>+B48&amp;"_"&amp;C48</f>
        <v>cl-ci_ImportesPrestamosCortoPlazoActividadesFinanciacion</v>
      </c>
      <c r="E48" s="5" t="s">
        <v>311</v>
      </c>
      <c r="F48" s="5" t="s">
        <v>81</v>
      </c>
      <c r="G48" s="5" t="s">
        <v>312</v>
      </c>
      <c r="H48" s="5" t="s">
        <v>11</v>
      </c>
      <c r="I48" s="5" t="b">
        <v>0</v>
      </c>
      <c r="J48" s="5" t="b">
        <v>1</v>
      </c>
      <c r="K48" s="6"/>
      <c r="L48" s="324"/>
      <c r="M48" s="324"/>
      <c r="N48" s="315" t="s">
        <v>619</v>
      </c>
      <c r="O48" s="323"/>
      <c r="P48" s="323"/>
      <c r="Q48" s="323"/>
      <c r="R48" s="320"/>
    </row>
    <row r="49" spans="2:18">
      <c r="B49" s="4" t="s">
        <v>10</v>
      </c>
      <c r="C49" s="5" t="s">
        <v>618</v>
      </c>
      <c r="D49" s="5" t="str">
        <f>+B49&amp;"_"&amp;C49</f>
        <v>cl-ci_ImportesPrestamosLargoPlazoActividadesFinanciacion</v>
      </c>
      <c r="E49" s="5" t="s">
        <v>311</v>
      </c>
      <c r="F49" s="5" t="s">
        <v>81</v>
      </c>
      <c r="G49" s="5" t="s">
        <v>312</v>
      </c>
      <c r="H49" s="5" t="s">
        <v>11</v>
      </c>
      <c r="I49" s="5" t="b">
        <v>0</v>
      </c>
      <c r="J49" s="5" t="b">
        <v>1</v>
      </c>
      <c r="K49" s="6"/>
      <c r="L49" s="324"/>
      <c r="M49" s="324"/>
      <c r="N49" s="315" t="s">
        <v>617</v>
      </c>
      <c r="O49" s="323"/>
      <c r="P49" s="323"/>
      <c r="Q49" s="323"/>
      <c r="R49" s="320"/>
    </row>
    <row r="50" spans="2:18">
      <c r="B50" s="4" t="s">
        <v>10</v>
      </c>
      <c r="C50" s="5" t="s">
        <v>2792</v>
      </c>
      <c r="D50" s="5" t="str">
        <f t="shared" ref="D50:D77" si="2">CONCATENATE(B50,"_",C50)</f>
        <v>cl-ci_ImpuestosDiferidosAsociadosAjustesUtilidadLiquidaDistribuible</v>
      </c>
      <c r="E50" s="5" t="s">
        <v>311</v>
      </c>
      <c r="F50" s="5" t="s">
        <v>81</v>
      </c>
      <c r="G50" s="5" t="s">
        <v>314</v>
      </c>
      <c r="H50" s="5" t="s">
        <v>11</v>
      </c>
      <c r="I50" s="5" t="b">
        <v>0</v>
      </c>
      <c r="J50" s="5" t="b">
        <v>1</v>
      </c>
      <c r="K50" s="6"/>
      <c r="L50" s="324"/>
      <c r="M50" s="324"/>
      <c r="N50" s="315" t="s">
        <v>2793</v>
      </c>
      <c r="O50" s="323"/>
      <c r="P50" s="323"/>
      <c r="Q50" s="323"/>
      <c r="R50" s="320"/>
    </row>
    <row r="51" spans="2:18">
      <c r="B51" s="4" t="s">
        <v>10</v>
      </c>
      <c r="C51" s="5" t="s">
        <v>2794</v>
      </c>
      <c r="D51" s="5" t="str">
        <f t="shared" si="2"/>
        <v>cl-ci_IndicacionSiDesembolsoFormaParteCostoActivoReflejadoGastoCompromisosFuturos</v>
      </c>
      <c r="E51" s="5" t="s">
        <v>75</v>
      </c>
      <c r="F51" s="5" t="s">
        <v>81</v>
      </c>
      <c r="G51" s="5"/>
      <c r="H51" s="5" t="s">
        <v>11</v>
      </c>
      <c r="I51" s="5" t="b">
        <v>0</v>
      </c>
      <c r="J51" s="5" t="b">
        <v>1</v>
      </c>
      <c r="K51" s="6"/>
      <c r="L51" s="324"/>
      <c r="M51" s="324"/>
      <c r="N51" s="315" t="s">
        <v>2795</v>
      </c>
      <c r="O51" s="323"/>
      <c r="P51" s="323"/>
      <c r="Q51" s="323"/>
      <c r="R51" s="320"/>
    </row>
    <row r="52" spans="2:18">
      <c r="B52" s="4" t="s">
        <v>10</v>
      </c>
      <c r="C52" s="5" t="s">
        <v>2796</v>
      </c>
      <c r="D52" s="5" t="str">
        <f t="shared" si="2"/>
        <v>cl-ci_IndicacionSiDesembolsoFormaParteCostoActivoReflejadoGastoDesembolsosEjercicio</v>
      </c>
      <c r="E52" s="5" t="s">
        <v>75</v>
      </c>
      <c r="F52" s="5" t="s">
        <v>81</v>
      </c>
      <c r="G52" s="5"/>
      <c r="H52" s="5" t="s">
        <v>11</v>
      </c>
      <c r="I52" s="5" t="b">
        <v>0</v>
      </c>
      <c r="J52" s="5" t="b">
        <v>1</v>
      </c>
      <c r="K52" s="6"/>
      <c r="L52" s="324"/>
      <c r="M52" s="324"/>
      <c r="N52" s="315" t="s">
        <v>2797</v>
      </c>
      <c r="O52" s="323"/>
      <c r="P52" s="323"/>
      <c r="Q52" s="323"/>
      <c r="R52" s="320"/>
    </row>
    <row r="53" spans="2:18">
      <c r="B53" s="4" t="s">
        <v>10</v>
      </c>
      <c r="C53" s="5" t="s">
        <v>2798</v>
      </c>
      <c r="D53" s="5" t="str">
        <f t="shared" si="2"/>
        <v>cl-ci_InformacionGananciasPerdidasAcumuladasAjustePrimeraAplicacion</v>
      </c>
      <c r="E53" s="5" t="s">
        <v>75</v>
      </c>
      <c r="F53" s="5" t="s">
        <v>81</v>
      </c>
      <c r="G53" s="5"/>
      <c r="H53" s="5" t="s">
        <v>11</v>
      </c>
      <c r="I53" s="5" t="b">
        <v>0</v>
      </c>
      <c r="J53" s="5" t="b">
        <v>1</v>
      </c>
      <c r="K53" s="6"/>
      <c r="L53" s="324"/>
      <c r="M53" s="324"/>
      <c r="N53" s="315" t="s">
        <v>2799</v>
      </c>
      <c r="O53" s="323"/>
      <c r="P53" s="323"/>
      <c r="Q53" s="323"/>
      <c r="R53" s="320"/>
    </row>
    <row r="54" spans="2:18">
      <c r="B54" s="4" t="s">
        <v>10</v>
      </c>
      <c r="C54" s="5" t="s">
        <v>2800</v>
      </c>
      <c r="D54" s="5" t="str">
        <f t="shared" si="2"/>
        <v>cl-ci_InformacionRevelarDesembolsosRelacionadosMedioAmbiente</v>
      </c>
      <c r="E54" s="5" t="s">
        <v>75</v>
      </c>
      <c r="F54" s="5" t="s">
        <v>81</v>
      </c>
      <c r="G54" s="5"/>
      <c r="H54" s="5" t="s">
        <v>11</v>
      </c>
      <c r="I54" s="5" t="b">
        <v>0</v>
      </c>
      <c r="J54" s="5" t="b">
        <v>1</v>
      </c>
      <c r="K54" s="6"/>
      <c r="L54" s="324"/>
      <c r="M54" s="324"/>
      <c r="N54" s="315" t="s">
        <v>2801</v>
      </c>
      <c r="O54" s="323"/>
      <c r="P54" s="323"/>
      <c r="Q54" s="323"/>
      <c r="R54" s="320"/>
    </row>
    <row r="55" spans="2:18">
      <c r="B55" s="4" t="s">
        <v>10</v>
      </c>
      <c r="C55" s="5" t="s">
        <v>2802</v>
      </c>
      <c r="D55" s="5" t="str">
        <f t="shared" si="2"/>
        <v>cl-ci_InformacionRevelarDeterminacionUtilidadLiquidaDistribuible</v>
      </c>
      <c r="E55" s="5" t="s">
        <v>75</v>
      </c>
      <c r="F55" s="5" t="s">
        <v>81</v>
      </c>
      <c r="G55" s="5"/>
      <c r="H55" s="5" t="s">
        <v>11</v>
      </c>
      <c r="I55" s="5" t="b">
        <v>0</v>
      </c>
      <c r="J55" s="5" t="b">
        <v>1</v>
      </c>
      <c r="K55" s="6"/>
      <c r="L55" s="324"/>
      <c r="M55" s="324"/>
      <c r="N55" s="315" t="s">
        <v>2803</v>
      </c>
      <c r="O55" s="323"/>
      <c r="P55" s="323"/>
      <c r="Q55" s="323"/>
      <c r="R55" s="320"/>
    </row>
    <row r="56" spans="2:18">
      <c r="B56" s="4" t="s">
        <v>10</v>
      </c>
      <c r="C56" s="5" t="s">
        <v>2804</v>
      </c>
      <c r="D56" s="5" t="str">
        <f t="shared" si="2"/>
        <v>cl-ci_InformacionRevelarOtrasNotasAdicionalesPresentacion</v>
      </c>
      <c r="E56" s="5" t="s">
        <v>75</v>
      </c>
      <c r="F56" s="5" t="s">
        <v>81</v>
      </c>
      <c r="G56" s="5"/>
      <c r="H56" s="5" t="s">
        <v>11</v>
      </c>
      <c r="I56" s="5" t="b">
        <v>1</v>
      </c>
      <c r="J56" s="5" t="b">
        <v>1</v>
      </c>
      <c r="K56" s="6"/>
      <c r="L56" s="324"/>
      <c r="M56" s="324"/>
      <c r="N56" s="315" t="s">
        <v>2805</v>
      </c>
      <c r="O56" s="323"/>
      <c r="P56" s="323"/>
      <c r="Q56" s="323"/>
      <c r="R56" s="320"/>
    </row>
    <row r="57" spans="2:18">
      <c r="B57" s="4" t="s">
        <v>10</v>
      </c>
      <c r="C57" s="5" t="s">
        <v>2806</v>
      </c>
      <c r="D57" s="5" t="str">
        <f t="shared" si="2"/>
        <v>cl-ci_InformacionRevelarSiSociedadNoAfectadaDesembolsosRelacionadosMedioAmbiente</v>
      </c>
      <c r="E57" s="5" t="s">
        <v>75</v>
      </c>
      <c r="F57" s="5" t="s">
        <v>81</v>
      </c>
      <c r="G57" s="5"/>
      <c r="H57" s="5" t="s">
        <v>11</v>
      </c>
      <c r="I57" s="5" t="b">
        <v>0</v>
      </c>
      <c r="J57" s="5" t="b">
        <v>1</v>
      </c>
      <c r="K57" s="6"/>
      <c r="L57" s="324"/>
      <c r="M57" s="324"/>
      <c r="N57" s="315" t="s">
        <v>2807</v>
      </c>
      <c r="O57" s="323"/>
      <c r="P57" s="323"/>
      <c r="Q57" s="323"/>
      <c r="R57" s="320"/>
    </row>
    <row r="58" spans="2:18">
      <c r="B58" s="4" t="s">
        <v>10</v>
      </c>
      <c r="C58" s="5" t="s">
        <v>2808</v>
      </c>
      <c r="D58" s="5" t="str">
        <f t="shared" si="2"/>
        <v>cl-ci_MontoAjustePrimeraAplicacionSinRealizar</v>
      </c>
      <c r="E58" s="5" t="s">
        <v>311</v>
      </c>
      <c r="F58" s="5" t="s">
        <v>81</v>
      </c>
      <c r="G58" s="5" t="s">
        <v>314</v>
      </c>
      <c r="H58" s="5" t="s">
        <v>11</v>
      </c>
      <c r="I58" s="5" t="b">
        <v>0</v>
      </c>
      <c r="J58" s="5" t="b">
        <v>1</v>
      </c>
      <c r="K58" s="6"/>
      <c r="L58" s="324"/>
      <c r="M58" s="324"/>
      <c r="N58" s="315" t="s">
        <v>2809</v>
      </c>
      <c r="O58" s="323"/>
      <c r="P58" s="323"/>
      <c r="Q58" s="323"/>
      <c r="R58" s="320"/>
    </row>
    <row r="59" spans="2:18">
      <c r="B59" s="4" t="s">
        <v>10</v>
      </c>
      <c r="C59" s="5" t="s">
        <v>2810</v>
      </c>
      <c r="D59" s="5" t="str">
        <f t="shared" si="2"/>
        <v>cl-ci_NombreProyectoAsociadoDesembolsoCompromisosFuturos</v>
      </c>
      <c r="E59" s="5" t="s">
        <v>75</v>
      </c>
      <c r="F59" s="5" t="s">
        <v>81</v>
      </c>
      <c r="G59" s="5"/>
      <c r="H59" s="5" t="s">
        <v>11</v>
      </c>
      <c r="I59" s="5" t="b">
        <v>0</v>
      </c>
      <c r="J59" s="5" t="b">
        <v>1</v>
      </c>
      <c r="K59" s="6"/>
      <c r="L59" s="324"/>
      <c r="M59" s="324"/>
      <c r="N59" s="315" t="s">
        <v>2811</v>
      </c>
      <c r="O59" s="323"/>
      <c r="P59" s="323"/>
      <c r="Q59" s="323"/>
      <c r="R59" s="320"/>
    </row>
    <row r="60" spans="2:18">
      <c r="B60" s="4" t="s">
        <v>10</v>
      </c>
      <c r="C60" s="5" t="s">
        <v>2812</v>
      </c>
      <c r="D60" s="5" t="str">
        <f t="shared" si="2"/>
        <v>cl-ci_NombreProyectoAsociadoDesembolsoDesembolsosEjercicio</v>
      </c>
      <c r="E60" s="5" t="s">
        <v>75</v>
      </c>
      <c r="F60" s="5" t="s">
        <v>81</v>
      </c>
      <c r="G60" s="5"/>
      <c r="H60" s="5" t="s">
        <v>11</v>
      </c>
      <c r="I60" s="5" t="b">
        <v>0</v>
      </c>
      <c r="J60" s="5" t="b">
        <v>1</v>
      </c>
      <c r="K60" s="6"/>
      <c r="L60" s="324"/>
      <c r="M60" s="324"/>
      <c r="N60" s="315" t="s">
        <v>2813</v>
      </c>
      <c r="O60" s="323"/>
      <c r="P60" s="323"/>
      <c r="Q60" s="323"/>
      <c r="R60" s="320"/>
    </row>
    <row r="61" spans="2:18">
      <c r="B61" s="4" t="s">
        <v>10</v>
      </c>
      <c r="C61" s="5" t="s">
        <v>145</v>
      </c>
      <c r="D61" s="5" t="str">
        <f t="shared" si="2"/>
        <v>cl-ci_NumeroRegistroValores</v>
      </c>
      <c r="E61" s="5" t="s">
        <v>2814</v>
      </c>
      <c r="F61" s="5" t="s">
        <v>81</v>
      </c>
      <c r="G61" s="5"/>
      <c r="H61" s="5" t="s">
        <v>11</v>
      </c>
      <c r="I61" s="5" t="b">
        <v>0</v>
      </c>
      <c r="J61" s="5" t="b">
        <v>1</v>
      </c>
      <c r="K61" s="6"/>
      <c r="L61" s="324"/>
      <c r="M61" s="324"/>
      <c r="N61" s="315" t="s">
        <v>144</v>
      </c>
      <c r="O61" s="323"/>
      <c r="P61" s="323"/>
      <c r="Q61" s="323"/>
      <c r="R61" s="320"/>
    </row>
    <row r="62" spans="2:18">
      <c r="B62" s="4" t="s">
        <v>10</v>
      </c>
      <c r="C62" s="5" t="s">
        <v>2815</v>
      </c>
      <c r="D62" s="5" t="str">
        <f t="shared" si="2"/>
        <v>cl-ci_OtraInformacionRevelarInstrumentosFinancierosPresentacion</v>
      </c>
      <c r="E62" s="5" t="s">
        <v>75</v>
      </c>
      <c r="F62" s="5" t="s">
        <v>81</v>
      </c>
      <c r="G62" s="5"/>
      <c r="H62" s="5" t="s">
        <v>11</v>
      </c>
      <c r="I62" s="5" t="b">
        <v>1</v>
      </c>
      <c r="J62" s="5" t="b">
        <v>1</v>
      </c>
      <c r="K62" s="6"/>
      <c r="L62" s="324"/>
      <c r="M62" s="324"/>
      <c r="N62" s="315" t="s">
        <v>2816</v>
      </c>
      <c r="O62" s="323"/>
      <c r="P62" s="323"/>
      <c r="Q62" s="323"/>
      <c r="R62" s="320"/>
    </row>
    <row r="63" spans="2:18">
      <c r="B63" s="4" t="s">
        <v>10</v>
      </c>
      <c r="C63" s="5" t="s">
        <v>628</v>
      </c>
      <c r="D63" s="5" t="str">
        <f t="shared" si="2"/>
        <v>cl-ci_PagosPrestamosEntidadesRelacionadasActividadesFinanciacion</v>
      </c>
      <c r="E63" s="5" t="s">
        <v>311</v>
      </c>
      <c r="F63" s="5" t="s">
        <v>81</v>
      </c>
      <c r="G63" s="5" t="s">
        <v>314</v>
      </c>
      <c r="H63" s="5" t="s">
        <v>11</v>
      </c>
      <c r="I63" s="5" t="b">
        <v>0</v>
      </c>
      <c r="J63" s="5" t="b">
        <v>1</v>
      </c>
      <c r="K63" s="6"/>
      <c r="L63" s="324"/>
      <c r="M63" s="324"/>
      <c r="N63" s="315" t="s">
        <v>627</v>
      </c>
      <c r="O63" s="323"/>
      <c r="P63" s="323"/>
      <c r="Q63" s="323"/>
      <c r="R63" s="320"/>
    </row>
    <row r="64" spans="2:18">
      <c r="B64" s="4" t="s">
        <v>10</v>
      </c>
      <c r="C64" s="5" t="s">
        <v>622</v>
      </c>
      <c r="D64" s="5" t="str">
        <f t="shared" si="2"/>
        <v>cl-ci_PrestamosEntidadesRelacionadasActividadesFinanciacion</v>
      </c>
      <c r="E64" s="5" t="s">
        <v>311</v>
      </c>
      <c r="F64" s="5" t="s">
        <v>81</v>
      </c>
      <c r="G64" s="5" t="s">
        <v>312</v>
      </c>
      <c r="H64" s="5" t="s">
        <v>11</v>
      </c>
      <c r="I64" s="5" t="b">
        <v>0</v>
      </c>
      <c r="J64" s="5" t="b">
        <v>1</v>
      </c>
      <c r="K64" s="6"/>
      <c r="L64" s="324"/>
      <c r="M64" s="324"/>
      <c r="N64" s="315" t="s">
        <v>621</v>
      </c>
      <c r="O64" s="323"/>
      <c r="P64" s="323"/>
      <c r="Q64" s="323"/>
      <c r="R64" s="320"/>
    </row>
    <row r="65" spans="2:18">
      <c r="B65" s="4" t="s">
        <v>10</v>
      </c>
      <c r="C65" s="5" t="s">
        <v>569</v>
      </c>
      <c r="D65" s="5" t="str">
        <f t="shared" si="2"/>
        <v>cl-ci_PrestamosEntidadesRelacionadasActividadesInversion</v>
      </c>
      <c r="E65" s="5" t="s">
        <v>311</v>
      </c>
      <c r="F65" s="5" t="s">
        <v>81</v>
      </c>
      <c r="G65" s="5" t="s">
        <v>314</v>
      </c>
      <c r="H65" s="5" t="s">
        <v>11</v>
      </c>
      <c r="I65" s="5" t="b">
        <v>0</v>
      </c>
      <c r="J65" s="5" t="b">
        <v>1</v>
      </c>
      <c r="K65" s="6"/>
      <c r="L65" s="324"/>
      <c r="M65" s="324"/>
      <c r="N65" s="315" t="s">
        <v>568</v>
      </c>
      <c r="O65" s="323"/>
      <c r="P65" s="323"/>
      <c r="Q65" s="323"/>
      <c r="R65" s="320"/>
    </row>
    <row r="66" spans="2:18">
      <c r="B66" s="4" t="s">
        <v>10</v>
      </c>
      <c r="C66" s="5" t="s">
        <v>2817</v>
      </c>
      <c r="D66" s="5" t="str">
        <f t="shared" si="2"/>
        <v>cl-ci_ReintegrosUtilidadesPerdidasQueRealicenUtilidadLiquidaDistribuible</v>
      </c>
      <c r="E66" s="5" t="s">
        <v>311</v>
      </c>
      <c r="F66" s="5" t="s">
        <v>81</v>
      </c>
      <c r="G66" s="5" t="s">
        <v>314</v>
      </c>
      <c r="H66" s="5" t="s">
        <v>11</v>
      </c>
      <c r="I66" s="5" t="b">
        <v>0</v>
      </c>
      <c r="J66" s="5" t="b">
        <v>1</v>
      </c>
      <c r="K66" s="6"/>
      <c r="L66" s="324"/>
      <c r="M66" s="324"/>
      <c r="N66" s="315" t="s">
        <v>2818</v>
      </c>
      <c r="O66" s="323"/>
      <c r="P66" s="323"/>
      <c r="Q66" s="323"/>
      <c r="R66" s="320"/>
    </row>
    <row r="67" spans="2:18">
      <c r="B67" s="4" t="s">
        <v>10</v>
      </c>
      <c r="C67" s="5" t="s">
        <v>384</v>
      </c>
      <c r="D67" s="5" t="str">
        <f t="shared" si="2"/>
        <v>cl-ci_ResultadosUnidadesReajuste</v>
      </c>
      <c r="E67" s="5" t="s">
        <v>311</v>
      </c>
      <c r="F67" s="5" t="s">
        <v>81</v>
      </c>
      <c r="G67" s="5" t="s">
        <v>314</v>
      </c>
      <c r="H67" s="5" t="s">
        <v>11</v>
      </c>
      <c r="I67" s="5" t="b">
        <v>0</v>
      </c>
      <c r="J67" s="5" t="b">
        <v>1</v>
      </c>
      <c r="K67" s="6"/>
      <c r="L67" s="324"/>
      <c r="M67" s="324"/>
      <c r="N67" s="315" t="s">
        <v>383</v>
      </c>
      <c r="O67" s="323"/>
      <c r="P67" s="323"/>
      <c r="Q67" s="323"/>
      <c r="R67" s="320"/>
    </row>
    <row r="68" spans="2:18">
      <c r="B68" s="4" t="s">
        <v>10</v>
      </c>
      <c r="C68" s="5" t="s">
        <v>143</v>
      </c>
      <c r="D68" s="5" t="str">
        <f t="shared" si="2"/>
        <v>cl-ci_RUTEntidadInforma</v>
      </c>
      <c r="E68" s="5" t="s">
        <v>75</v>
      </c>
      <c r="F68" s="5" t="s">
        <v>81</v>
      </c>
      <c r="G68" s="5"/>
      <c r="H68" s="5" t="s">
        <v>11</v>
      </c>
      <c r="I68" s="5" t="b">
        <v>0</v>
      </c>
      <c r="J68" s="5" t="b">
        <v>1</v>
      </c>
      <c r="K68" s="6"/>
      <c r="L68" s="324"/>
      <c r="M68" s="324"/>
      <c r="N68" s="315" t="s">
        <v>142</v>
      </c>
      <c r="O68" s="323"/>
      <c r="P68" s="323"/>
      <c r="Q68" s="323"/>
      <c r="R68" s="320"/>
    </row>
    <row r="69" spans="2:18">
      <c r="B69" s="4" t="s">
        <v>10</v>
      </c>
      <c r="C69" s="5" t="s">
        <v>2819</v>
      </c>
      <c r="D69" s="5" t="str">
        <f t="shared" si="2"/>
        <v>cl-ci_SaldoDeudorCuentaGananciasPerdidasAcumuladas</v>
      </c>
      <c r="E69" s="5" t="s">
        <v>311</v>
      </c>
      <c r="F69" s="5" t="s">
        <v>81</v>
      </c>
      <c r="G69" s="5" t="s">
        <v>312</v>
      </c>
      <c r="H69" s="5" t="s">
        <v>313</v>
      </c>
      <c r="I69" s="5" t="b">
        <v>0</v>
      </c>
      <c r="J69" s="5" t="b">
        <v>1</v>
      </c>
      <c r="K69" s="6"/>
      <c r="L69" s="324"/>
      <c r="M69" s="324"/>
      <c r="N69" s="315" t="s">
        <v>2820</v>
      </c>
      <c r="O69" s="323"/>
      <c r="P69" s="323"/>
      <c r="Q69" s="323"/>
      <c r="R69" s="320"/>
    </row>
    <row r="70" spans="2:18">
      <c r="B70" s="4" t="s">
        <v>10</v>
      </c>
      <c r="C70" s="5" t="s">
        <v>2821</v>
      </c>
      <c r="D70" s="5" t="str">
        <f t="shared" si="2"/>
        <v>cl-ci_UtilidadLiquidaDistribuible</v>
      </c>
      <c r="E70" s="5" t="s">
        <v>311</v>
      </c>
      <c r="F70" s="5" t="s">
        <v>81</v>
      </c>
      <c r="G70" s="5" t="s">
        <v>314</v>
      </c>
      <c r="H70" s="5" t="s">
        <v>11</v>
      </c>
      <c r="I70" s="5" t="b">
        <v>0</v>
      </c>
      <c r="J70" s="5" t="b">
        <v>1</v>
      </c>
      <c r="K70" s="6"/>
      <c r="L70" s="324"/>
      <c r="M70" s="324"/>
      <c r="N70" s="315" t="s">
        <v>2822</v>
      </c>
      <c r="O70" s="323"/>
      <c r="P70" s="323"/>
      <c r="Q70" s="323"/>
      <c r="R70" s="320"/>
    </row>
    <row r="71" spans="2:18">
      <c r="B71" s="4" t="s">
        <v>10</v>
      </c>
      <c r="C71" s="5" t="s">
        <v>2823</v>
      </c>
      <c r="D71" s="5" t="str">
        <f t="shared" si="2"/>
        <v>cl-ci_InformacionAdicionalARevelarSobreSubsidiariasConsolidadasPresentacion</v>
      </c>
      <c r="E71" s="5" t="s">
        <v>75</v>
      </c>
      <c r="F71" s="5" t="s">
        <v>81</v>
      </c>
      <c r="G71" s="5"/>
      <c r="H71" s="5" t="s">
        <v>11</v>
      </c>
      <c r="I71" s="5" t="b">
        <v>1</v>
      </c>
      <c r="J71" s="5" t="b">
        <v>1</v>
      </c>
      <c r="K71" s="6"/>
      <c r="L71" s="324"/>
      <c r="M71" s="324"/>
      <c r="N71" s="315" t="s">
        <v>2824</v>
      </c>
      <c r="O71" s="323"/>
      <c r="P71" s="323"/>
      <c r="Q71" s="323"/>
      <c r="R71" s="320"/>
    </row>
    <row r="72" spans="2:18">
      <c r="B72" s="4" t="s">
        <v>10</v>
      </c>
      <c r="C72" s="5" t="s">
        <v>2825</v>
      </c>
      <c r="D72" s="5" t="str">
        <f t="shared" si="2"/>
        <v>cl-ci_DetalleInformacionAdicionalARevelarSobreSubsidiariasConsolidadas</v>
      </c>
      <c r="E72" s="5" t="s">
        <v>2415</v>
      </c>
      <c r="F72" s="5" t="s">
        <v>81</v>
      </c>
      <c r="G72" s="5"/>
      <c r="H72" s="5" t="s">
        <v>11</v>
      </c>
      <c r="I72" s="5" t="b">
        <v>0</v>
      </c>
      <c r="J72" s="5" t="b">
        <v>1</v>
      </c>
      <c r="K72" s="6"/>
      <c r="L72" s="324"/>
      <c r="M72" s="324"/>
      <c r="N72" s="315" t="s">
        <v>2826</v>
      </c>
      <c r="O72" s="323"/>
      <c r="P72" s="323"/>
      <c r="Q72" s="323"/>
      <c r="R72" s="320"/>
    </row>
    <row r="73" spans="2:18">
      <c r="B73" s="4" t="s">
        <v>10</v>
      </c>
      <c r="C73" s="5" t="s">
        <v>2827</v>
      </c>
      <c r="D73" s="5" t="str">
        <f t="shared" si="2"/>
        <v>cl-ci_InformacionAdicionalARevelarSobreParteRelacionadaPresentacion</v>
      </c>
      <c r="E73" s="5" t="s">
        <v>75</v>
      </c>
      <c r="F73" s="5" t="s">
        <v>81</v>
      </c>
      <c r="G73" s="5"/>
      <c r="H73" s="5" t="s">
        <v>11</v>
      </c>
      <c r="I73" s="5" t="b">
        <v>1</v>
      </c>
      <c r="J73" s="5" t="b">
        <v>1</v>
      </c>
      <c r="K73" s="6"/>
      <c r="L73" s="324"/>
      <c r="M73" s="324"/>
      <c r="N73" s="315" t="s">
        <v>2828</v>
      </c>
      <c r="O73" s="323"/>
      <c r="P73" s="323"/>
      <c r="Q73" s="323"/>
      <c r="R73" s="320"/>
    </row>
    <row r="74" spans="2:18">
      <c r="B74" s="4" t="s">
        <v>10</v>
      </c>
      <c r="C74" s="5" t="s">
        <v>2829</v>
      </c>
      <c r="D74" s="5" t="str">
        <f t="shared" si="2"/>
        <v>cl-ci_DetalleInformacionAdicionalARevelarSobreParteRelacionada</v>
      </c>
      <c r="E74" s="5" t="s">
        <v>2415</v>
      </c>
      <c r="F74" s="5" t="s">
        <v>81</v>
      </c>
      <c r="G74" s="5"/>
      <c r="H74" s="5" t="s">
        <v>11</v>
      </c>
      <c r="I74" s="5" t="b">
        <v>0</v>
      </c>
      <c r="J74" s="5" t="b">
        <v>1</v>
      </c>
      <c r="K74" s="6"/>
      <c r="L74" s="324"/>
      <c r="M74" s="324"/>
      <c r="N74" s="315" t="s">
        <v>2830</v>
      </c>
      <c r="O74" s="323"/>
      <c r="P74" s="323"/>
      <c r="Q74" s="323"/>
      <c r="R74" s="320"/>
    </row>
    <row r="75" spans="2:18">
      <c r="B75" s="4" t="s">
        <v>10</v>
      </c>
      <c r="C75" s="5" t="s">
        <v>2831</v>
      </c>
      <c r="D75" s="5" t="str">
        <f t="shared" si="2"/>
        <v>cl-ci_InformacionRevelarEfectosVariacionesTasasCambioMonedaExtranjera</v>
      </c>
      <c r="E75" s="5" t="s">
        <v>75</v>
      </c>
      <c r="F75" s="5" t="s">
        <v>81</v>
      </c>
      <c r="G75" s="5"/>
      <c r="H75" s="5" t="s">
        <v>11</v>
      </c>
      <c r="I75" s="5" t="b">
        <v>1</v>
      </c>
      <c r="J75" s="5" t="b">
        <v>1</v>
      </c>
      <c r="K75" s="6"/>
      <c r="L75" s="324"/>
      <c r="M75" s="324"/>
      <c r="N75" s="315" t="s">
        <v>2832</v>
      </c>
      <c r="O75" s="323"/>
      <c r="P75" s="323"/>
      <c r="Q75" s="323"/>
      <c r="R75" s="320"/>
    </row>
    <row r="76" spans="2:18">
      <c r="B76" s="4" t="s">
        <v>10</v>
      </c>
      <c r="C76" s="5" t="s">
        <v>2833</v>
      </c>
      <c r="D76" s="5" t="str">
        <f t="shared" si="2"/>
        <v>cl-ci_DetalleInformacionRevelarEfectosVariacionesTasasCambioMonedaExtranjera</v>
      </c>
      <c r="E76" s="5" t="s">
        <v>2415</v>
      </c>
      <c r="F76" s="5" t="s">
        <v>81</v>
      </c>
      <c r="G76" s="5"/>
      <c r="H76" s="5" t="s">
        <v>11</v>
      </c>
      <c r="I76" s="5" t="b">
        <v>0</v>
      </c>
      <c r="J76" s="5" t="b">
        <v>1</v>
      </c>
      <c r="K76" s="6"/>
      <c r="L76" s="324"/>
      <c r="M76" s="324"/>
      <c r="N76" s="315" t="s">
        <v>2834</v>
      </c>
      <c r="O76" s="323"/>
      <c r="P76" s="323"/>
      <c r="Q76" s="323"/>
      <c r="R76" s="320"/>
    </row>
    <row r="77" spans="2:18">
      <c r="B77" s="4" t="s">
        <v>10</v>
      </c>
      <c r="C77" s="5" t="s">
        <v>731</v>
      </c>
      <c r="D77" s="5" t="str">
        <f t="shared" si="2"/>
        <v>cl-ci_OtrasReservasVariasMember</v>
      </c>
      <c r="E77" s="5" t="s">
        <v>841</v>
      </c>
      <c r="F77" s="5" t="s">
        <v>81</v>
      </c>
      <c r="G77" s="5"/>
      <c r="H77" s="5" t="s">
        <v>11</v>
      </c>
      <c r="I77" s="5" t="b">
        <v>1</v>
      </c>
      <c r="J77" s="5" t="b">
        <v>1</v>
      </c>
      <c r="K77" s="6"/>
      <c r="L77" s="324"/>
      <c r="M77" s="324"/>
      <c r="N77" s="315" t="s">
        <v>730</v>
      </c>
      <c r="O77" s="323"/>
      <c r="P77" s="323"/>
      <c r="Q77" s="323"/>
      <c r="R77" s="320"/>
    </row>
    <row r="78" spans="2:18">
      <c r="B78" s="4" t="s">
        <v>10</v>
      </c>
      <c r="C78" s="5" t="s">
        <v>1249</v>
      </c>
      <c r="D78" s="5" t="str">
        <f>CONCATENATE(B78,"_",C78)</f>
        <v>cl-ci_OtrasReservasVarias</v>
      </c>
      <c r="E78" s="5" t="s">
        <v>311</v>
      </c>
      <c r="F78" s="5" t="s">
        <v>81</v>
      </c>
      <c r="G78" s="5" t="s">
        <v>314</v>
      </c>
      <c r="H78" s="5" t="s">
        <v>313</v>
      </c>
      <c r="I78" s="5" t="b">
        <v>0</v>
      </c>
      <c r="J78" s="5" t="b">
        <v>1</v>
      </c>
      <c r="K78" s="6"/>
      <c r="L78" s="326"/>
      <c r="M78" s="326"/>
      <c r="N78" s="315" t="s">
        <v>1248</v>
      </c>
      <c r="O78" s="323"/>
      <c r="P78" s="323"/>
      <c r="Q78" s="323"/>
      <c r="R78" s="320"/>
    </row>
    <row r="79" spans="2:18">
      <c r="B79" s="4" t="s">
        <v>10</v>
      </c>
      <c r="C79" s="5" t="s">
        <v>647</v>
      </c>
      <c r="D79" s="5" t="str">
        <f t="shared" ref="D79:D142" si="3">+B79&amp;"_"&amp;C79</f>
        <v>cl-ci_EfectivoYEquivalentesEfectivoEstadoFlujo</v>
      </c>
      <c r="E79" s="5" t="s">
        <v>311</v>
      </c>
      <c r="F79" s="5" t="s">
        <v>81</v>
      </c>
      <c r="G79" s="5" t="s">
        <v>312</v>
      </c>
      <c r="H79" s="5" t="s">
        <v>313</v>
      </c>
      <c r="I79" s="5" t="b">
        <v>0</v>
      </c>
      <c r="J79" s="5" t="b">
        <v>1</v>
      </c>
      <c r="K79" s="6"/>
      <c r="L79" s="326"/>
      <c r="M79" s="326"/>
      <c r="N79" s="315" t="s">
        <v>186</v>
      </c>
      <c r="O79" s="323" t="s">
        <v>646</v>
      </c>
      <c r="P79" s="323" t="s">
        <v>648</v>
      </c>
      <c r="Q79" s="323"/>
      <c r="R79" s="320"/>
    </row>
    <row r="80" spans="2:18">
      <c r="B80" s="4" t="s">
        <v>10</v>
      </c>
      <c r="C80" s="5" t="s">
        <v>744</v>
      </c>
      <c r="D80" s="5" t="str">
        <f t="shared" si="3"/>
        <v>cl-ci_PatrimonioReexpresado</v>
      </c>
      <c r="E80" s="5" t="s">
        <v>311</v>
      </c>
      <c r="F80" s="5" t="s">
        <v>81</v>
      </c>
      <c r="G80" s="5" t="s">
        <v>314</v>
      </c>
      <c r="H80" s="5" t="s">
        <v>313</v>
      </c>
      <c r="I80" s="5" t="b">
        <v>0</v>
      </c>
      <c r="J80" s="5" t="b">
        <v>1</v>
      </c>
      <c r="K80" s="6"/>
      <c r="L80" s="327"/>
      <c r="M80" s="327"/>
      <c r="N80" s="315" t="s">
        <v>767</v>
      </c>
      <c r="O80" s="323" t="s">
        <v>743</v>
      </c>
      <c r="P80" s="323"/>
      <c r="Q80" s="323"/>
      <c r="R80" s="320"/>
    </row>
    <row r="81" spans="2:18">
      <c r="B81" s="4" t="s">
        <v>10</v>
      </c>
      <c r="C81" s="5" t="s">
        <v>727</v>
      </c>
      <c r="D81" s="5" t="str">
        <f t="shared" si="3"/>
        <v>cl-ci_ReserveOfActuarialGainsOrLossesOnDefinedBenefitPlansMember</v>
      </c>
      <c r="E81" s="5" t="s">
        <v>841</v>
      </c>
      <c r="F81" s="5" t="s">
        <v>81</v>
      </c>
      <c r="G81" s="5" t="s">
        <v>842</v>
      </c>
      <c r="H81" s="5" t="s">
        <v>11</v>
      </c>
      <c r="I81" s="5" t="b">
        <v>1</v>
      </c>
      <c r="J81" s="5" t="b">
        <v>1</v>
      </c>
      <c r="K81" s="6"/>
      <c r="L81" s="327"/>
      <c r="M81" s="327"/>
      <c r="N81" s="315" t="s">
        <v>726</v>
      </c>
      <c r="O81" s="323"/>
      <c r="P81" s="323"/>
      <c r="Q81" s="323"/>
      <c r="R81" s="320"/>
    </row>
    <row r="82" spans="2:18" ht="20.25" customHeight="1">
      <c r="B82" s="4" t="s">
        <v>10</v>
      </c>
      <c r="C82" s="5" t="s">
        <v>740</v>
      </c>
      <c r="D82" s="5" t="str">
        <f t="shared" si="3"/>
        <v>cl-ci_IncreaseDecreaseThroughChangesInAccountingPolicies</v>
      </c>
      <c r="E82" s="5" t="s">
        <v>311</v>
      </c>
      <c r="F82" s="5" t="s">
        <v>81</v>
      </c>
      <c r="G82" s="5" t="s">
        <v>314</v>
      </c>
      <c r="H82" s="5" t="s">
        <v>313</v>
      </c>
      <c r="I82" s="5" t="b">
        <v>0</v>
      </c>
      <c r="J82" s="5" t="b">
        <v>1</v>
      </c>
      <c r="K82" s="6"/>
      <c r="L82" s="327"/>
      <c r="M82" s="327"/>
      <c r="N82" s="315" t="s">
        <v>843</v>
      </c>
      <c r="O82" s="323" t="s">
        <v>739</v>
      </c>
      <c r="P82" s="323"/>
      <c r="Q82" s="323"/>
      <c r="R82" s="320"/>
    </row>
    <row r="83" spans="2:18" ht="20.25" customHeight="1">
      <c r="B83" s="4" t="s">
        <v>10</v>
      </c>
      <c r="C83" s="5" t="s">
        <v>742</v>
      </c>
      <c r="D83" s="5" t="str">
        <f t="shared" si="3"/>
        <v>cl-ci_IncreaseDecreaseThroughCorrectionsOfErrors</v>
      </c>
      <c r="E83" s="5" t="s">
        <v>311</v>
      </c>
      <c r="F83" s="5" t="s">
        <v>81</v>
      </c>
      <c r="G83" s="5" t="s">
        <v>314</v>
      </c>
      <c r="H83" s="5" t="s">
        <v>313</v>
      </c>
      <c r="I83" s="5" t="b">
        <v>0</v>
      </c>
      <c r="J83" s="5" t="b">
        <v>1</v>
      </c>
      <c r="K83" s="6"/>
      <c r="L83" s="327"/>
      <c r="M83" s="327"/>
      <c r="N83" s="315" t="s">
        <v>844</v>
      </c>
      <c r="O83" s="323" t="s">
        <v>741</v>
      </c>
      <c r="P83" s="323"/>
      <c r="Q83" s="323"/>
      <c r="R83" s="320"/>
    </row>
    <row r="84" spans="2:18" ht="20.25" customHeight="1">
      <c r="B84" s="4" t="s">
        <v>10</v>
      </c>
      <c r="C84" s="5" t="s">
        <v>1245</v>
      </c>
      <c r="D84" s="5" t="str">
        <f t="shared" si="3"/>
        <v>cl-ci_ReserveOfActurialGainsOrLossesOnDefinedBenefitPlans</v>
      </c>
      <c r="E84" s="5" t="s">
        <v>311</v>
      </c>
      <c r="F84" s="5" t="s">
        <v>81</v>
      </c>
      <c r="G84" s="5" t="s">
        <v>314</v>
      </c>
      <c r="H84" s="5" t="s">
        <v>313</v>
      </c>
      <c r="I84" s="5" t="b">
        <v>0</v>
      </c>
      <c r="J84" s="5" t="b">
        <v>1</v>
      </c>
      <c r="K84" s="6"/>
      <c r="L84" s="327"/>
      <c r="M84" s="327"/>
      <c r="N84" s="315" t="s">
        <v>1244</v>
      </c>
      <c r="O84" s="323"/>
      <c r="P84" s="323"/>
      <c r="Q84" s="323"/>
      <c r="R84" s="320"/>
    </row>
    <row r="85" spans="2:18">
      <c r="B85" s="4" t="s">
        <v>10</v>
      </c>
      <c r="C85" s="5" t="s">
        <v>1414</v>
      </c>
      <c r="D85" s="5" t="str">
        <f t="shared" si="3"/>
        <v>cl-ci_CodigoActividadPrincipal</v>
      </c>
      <c r="E85" s="5" t="s">
        <v>170</v>
      </c>
      <c r="F85" s="5" t="s">
        <v>81</v>
      </c>
      <c r="G85" s="5"/>
      <c r="H85" s="5" t="s">
        <v>11</v>
      </c>
      <c r="I85" s="5" t="b">
        <v>0</v>
      </c>
      <c r="J85" s="5" t="b">
        <v>1</v>
      </c>
      <c r="K85" s="6"/>
      <c r="L85" s="328"/>
      <c r="M85" s="328"/>
      <c r="N85" s="315" t="s">
        <v>1413</v>
      </c>
      <c r="O85" s="323"/>
      <c r="P85" s="323"/>
      <c r="Q85" s="323"/>
      <c r="R85" s="320"/>
    </row>
    <row r="86" spans="2:18">
      <c r="B86" s="4" t="s">
        <v>10</v>
      </c>
      <c r="C86" s="5" t="s">
        <v>1416</v>
      </c>
      <c r="D86" s="5" t="str">
        <f t="shared" si="3"/>
        <v>cl-ci_CodigoActividadDos</v>
      </c>
      <c r="E86" s="5" t="s">
        <v>170</v>
      </c>
      <c r="F86" s="5" t="s">
        <v>81</v>
      </c>
      <c r="G86" s="5"/>
      <c r="H86" s="5" t="s">
        <v>11</v>
      </c>
      <c r="I86" s="5" t="b">
        <v>0</v>
      </c>
      <c r="J86" s="5" t="b">
        <v>1</v>
      </c>
      <c r="K86" s="6"/>
      <c r="L86" s="328"/>
      <c r="M86" s="328"/>
      <c r="N86" s="315" t="s">
        <v>1415</v>
      </c>
      <c r="O86" s="323"/>
      <c r="P86" s="323"/>
      <c r="Q86" s="323"/>
      <c r="R86" s="320"/>
    </row>
    <row r="87" spans="2:18">
      <c r="B87" s="4" t="s">
        <v>10</v>
      </c>
      <c r="C87" s="5" t="s">
        <v>1418</v>
      </c>
      <c r="D87" s="5" t="str">
        <f t="shared" si="3"/>
        <v>cl-ci_CodigoActividadTres</v>
      </c>
      <c r="E87" s="5" t="s">
        <v>170</v>
      </c>
      <c r="F87" s="5" t="s">
        <v>81</v>
      </c>
      <c r="G87" s="5"/>
      <c r="H87" s="5" t="s">
        <v>11</v>
      </c>
      <c r="I87" s="5" t="b">
        <v>0</v>
      </c>
      <c r="J87" s="5" t="b">
        <v>1</v>
      </c>
      <c r="K87" s="6"/>
      <c r="L87" s="328"/>
      <c r="M87" s="328"/>
      <c r="N87" s="315" t="s">
        <v>1417</v>
      </c>
      <c r="O87" s="323"/>
      <c r="P87" s="323"/>
      <c r="Q87" s="323"/>
      <c r="R87" s="320"/>
    </row>
    <row r="88" spans="2:18">
      <c r="B88" s="4" t="s">
        <v>10</v>
      </c>
      <c r="C88" s="5" t="s">
        <v>1162</v>
      </c>
      <c r="D88" s="5" t="str">
        <f t="shared" si="3"/>
        <v>cl-ci_OtherNoncurrentFinancialLiabilitiesAbstract</v>
      </c>
      <c r="E88" s="5" t="s">
        <v>75</v>
      </c>
      <c r="F88" s="5" t="s">
        <v>81</v>
      </c>
      <c r="G88" s="5"/>
      <c r="H88" s="5" t="s">
        <v>11</v>
      </c>
      <c r="I88" s="5" t="b">
        <v>1</v>
      </c>
      <c r="J88" s="5" t="b">
        <v>1</v>
      </c>
      <c r="K88" s="6"/>
      <c r="L88" s="328"/>
      <c r="M88" s="328"/>
      <c r="N88" s="315" t="s">
        <v>1161</v>
      </c>
      <c r="O88" s="323"/>
      <c r="P88" s="323"/>
      <c r="Q88" s="323"/>
      <c r="R88" s="320"/>
    </row>
    <row r="89" spans="2:18">
      <c r="B89" s="4" t="s">
        <v>10</v>
      </c>
      <c r="C89" s="5" t="s">
        <v>1164</v>
      </c>
      <c r="D89" s="5" t="str">
        <f t="shared" si="3"/>
        <v>cl-ci_PrestamosBancariosNoCorrientes</v>
      </c>
      <c r="E89" s="5" t="s">
        <v>311</v>
      </c>
      <c r="F89" s="5" t="s">
        <v>81</v>
      </c>
      <c r="G89" s="5" t="s">
        <v>314</v>
      </c>
      <c r="H89" s="5" t="s">
        <v>313</v>
      </c>
      <c r="I89" s="5" t="b">
        <v>0</v>
      </c>
      <c r="J89" s="5" t="b">
        <v>1</v>
      </c>
      <c r="K89" s="6"/>
      <c r="L89" s="328"/>
      <c r="M89" s="328"/>
      <c r="N89" s="315" t="s">
        <v>1163</v>
      </c>
      <c r="O89" s="323"/>
      <c r="P89" s="323"/>
      <c r="Q89" s="323"/>
      <c r="R89" s="320"/>
    </row>
    <row r="90" spans="2:18">
      <c r="B90" s="4" t="s">
        <v>10</v>
      </c>
      <c r="C90" s="5" t="s">
        <v>1166</v>
      </c>
      <c r="D90" s="5" t="str">
        <f t="shared" si="3"/>
        <v>cl-ci_ObligacionesConPublicoNoCorrientes</v>
      </c>
      <c r="E90" s="5" t="s">
        <v>311</v>
      </c>
      <c r="F90" s="5" t="s">
        <v>81</v>
      </c>
      <c r="G90" s="5" t="s">
        <v>314</v>
      </c>
      <c r="H90" s="5" t="s">
        <v>313</v>
      </c>
      <c r="I90" s="5" t="b">
        <v>0</v>
      </c>
      <c r="J90" s="5" t="b">
        <v>1</v>
      </c>
      <c r="K90" s="6"/>
      <c r="L90" s="328"/>
      <c r="M90" s="328"/>
      <c r="N90" s="315" t="s">
        <v>1165</v>
      </c>
      <c r="O90" s="323"/>
      <c r="P90" s="323"/>
      <c r="Q90" s="323"/>
      <c r="R90" s="320"/>
    </row>
    <row r="91" spans="2:18">
      <c r="B91" s="4" t="s">
        <v>10</v>
      </c>
      <c r="C91" s="5" t="s">
        <v>1168</v>
      </c>
      <c r="D91" s="5" t="str">
        <f t="shared" si="3"/>
        <v>cl-ci_ObligacionesPorLeasingNoCorrientes</v>
      </c>
      <c r="E91" s="5" t="s">
        <v>311</v>
      </c>
      <c r="F91" s="5" t="s">
        <v>81</v>
      </c>
      <c r="G91" s="5" t="s">
        <v>314</v>
      </c>
      <c r="H91" s="5" t="s">
        <v>313</v>
      </c>
      <c r="I91" s="5" t="b">
        <v>0</v>
      </c>
      <c r="J91" s="5" t="b">
        <v>1</v>
      </c>
      <c r="K91" s="6"/>
      <c r="L91" s="328"/>
      <c r="M91" s="328"/>
      <c r="N91" s="315" t="s">
        <v>1167</v>
      </c>
      <c r="O91" s="323"/>
      <c r="P91" s="323"/>
      <c r="Q91" s="323"/>
      <c r="R91" s="320"/>
    </row>
    <row r="92" spans="2:18">
      <c r="B92" s="4" t="s">
        <v>10</v>
      </c>
      <c r="C92" s="5" t="s">
        <v>1170</v>
      </c>
      <c r="D92" s="5" t="str">
        <f t="shared" si="3"/>
        <v>cl-ci_OtrosPasivosFinancierosNoClasificadosNoCorrientes</v>
      </c>
      <c r="E92" s="5" t="s">
        <v>311</v>
      </c>
      <c r="F92" s="5" t="s">
        <v>81</v>
      </c>
      <c r="G92" s="5" t="s">
        <v>314</v>
      </c>
      <c r="H92" s="5" t="s">
        <v>313</v>
      </c>
      <c r="I92" s="5" t="b">
        <v>0</v>
      </c>
      <c r="J92" s="5" t="b">
        <v>1</v>
      </c>
      <c r="K92" s="6"/>
      <c r="L92" s="328"/>
      <c r="M92" s="328"/>
      <c r="N92" s="315" t="s">
        <v>1169</v>
      </c>
      <c r="O92" s="323"/>
      <c r="P92" s="323"/>
      <c r="Q92" s="323"/>
      <c r="R92" s="320"/>
    </row>
    <row r="93" spans="2:18">
      <c r="B93" s="4" t="s">
        <v>10</v>
      </c>
      <c r="C93" s="5" t="s">
        <v>1173</v>
      </c>
      <c r="D93" s="5" t="str">
        <f t="shared" si="3"/>
        <v>cl-ci_OtherCurrentFinancialLiabilitiesAbstract</v>
      </c>
      <c r="E93" s="5" t="s">
        <v>75</v>
      </c>
      <c r="F93" s="5" t="s">
        <v>81</v>
      </c>
      <c r="G93" s="5"/>
      <c r="H93" s="5" t="s">
        <v>11</v>
      </c>
      <c r="I93" s="5" t="b">
        <v>1</v>
      </c>
      <c r="J93" s="5" t="b">
        <v>1</v>
      </c>
      <c r="K93" s="6"/>
      <c r="L93" s="328"/>
      <c r="M93" s="328"/>
      <c r="N93" s="315" t="s">
        <v>1172</v>
      </c>
      <c r="O93" s="323"/>
      <c r="P93" s="323"/>
      <c r="Q93" s="323"/>
      <c r="R93" s="320"/>
    </row>
    <row r="94" spans="2:18">
      <c r="B94" s="4" t="s">
        <v>10</v>
      </c>
      <c r="C94" s="5" t="s">
        <v>1175</v>
      </c>
      <c r="D94" s="5" t="str">
        <f t="shared" si="3"/>
        <v>cl-ci_PrestamosBancariosCorrientes</v>
      </c>
      <c r="E94" s="5" t="s">
        <v>311</v>
      </c>
      <c r="F94" s="5" t="s">
        <v>81</v>
      </c>
      <c r="G94" s="5" t="s">
        <v>314</v>
      </c>
      <c r="H94" s="5" t="s">
        <v>313</v>
      </c>
      <c r="I94" s="5" t="b">
        <v>0</v>
      </c>
      <c r="J94" s="5" t="b">
        <v>1</v>
      </c>
      <c r="K94" s="6"/>
      <c r="L94" s="328"/>
      <c r="M94" s="328"/>
      <c r="N94" s="315" t="s">
        <v>1174</v>
      </c>
      <c r="O94" s="323"/>
      <c r="P94" s="323"/>
      <c r="Q94" s="323"/>
      <c r="R94" s="320"/>
    </row>
    <row r="95" spans="2:18">
      <c r="B95" s="4" t="s">
        <v>10</v>
      </c>
      <c r="C95" s="5" t="s">
        <v>1177</v>
      </c>
      <c r="D95" s="5" t="str">
        <f t="shared" si="3"/>
        <v>cl-ci_ObligacionesConPublicoCorrientes</v>
      </c>
      <c r="E95" s="5" t="s">
        <v>311</v>
      </c>
      <c r="F95" s="5" t="s">
        <v>81</v>
      </c>
      <c r="G95" s="5" t="s">
        <v>314</v>
      </c>
      <c r="H95" s="5" t="s">
        <v>313</v>
      </c>
      <c r="I95" s="5" t="b">
        <v>0</v>
      </c>
      <c r="J95" s="5" t="b">
        <v>1</v>
      </c>
      <c r="K95" s="6"/>
      <c r="L95" s="328"/>
      <c r="M95" s="328"/>
      <c r="N95" s="315" t="s">
        <v>1176</v>
      </c>
      <c r="O95" s="323"/>
      <c r="P95" s="323"/>
      <c r="Q95" s="323"/>
      <c r="R95" s="320"/>
    </row>
    <row r="96" spans="2:18">
      <c r="B96" s="4" t="s">
        <v>10</v>
      </c>
      <c r="C96" s="5" t="s">
        <v>1179</v>
      </c>
      <c r="D96" s="5" t="str">
        <f t="shared" si="3"/>
        <v>cl-ci_ObligacionesPorLeasingCorrientes</v>
      </c>
      <c r="E96" s="5" t="s">
        <v>311</v>
      </c>
      <c r="F96" s="5" t="s">
        <v>81</v>
      </c>
      <c r="G96" s="5" t="s">
        <v>314</v>
      </c>
      <c r="H96" s="5" t="s">
        <v>313</v>
      </c>
      <c r="I96" s="5" t="b">
        <v>0</v>
      </c>
      <c r="J96" s="5" t="b">
        <v>1</v>
      </c>
      <c r="K96" s="6"/>
      <c r="L96" s="328"/>
      <c r="M96" s="328"/>
      <c r="N96" s="315" t="s">
        <v>1178</v>
      </c>
      <c r="O96" s="323"/>
      <c r="P96" s="323"/>
      <c r="Q96" s="323"/>
      <c r="R96" s="320"/>
    </row>
    <row r="97" spans="2:18">
      <c r="B97" s="4" t="s">
        <v>10</v>
      </c>
      <c r="C97" s="5" t="s">
        <v>1181</v>
      </c>
      <c r="D97" s="5" t="str">
        <f t="shared" si="3"/>
        <v>cl-ci_OtrosPasivosFinancierosNoClasificadosCorrientes</v>
      </c>
      <c r="E97" s="5" t="s">
        <v>311</v>
      </c>
      <c r="F97" s="5" t="s">
        <v>81</v>
      </c>
      <c r="G97" s="5" t="s">
        <v>314</v>
      </c>
      <c r="H97" s="5" t="s">
        <v>313</v>
      </c>
      <c r="I97" s="5" t="b">
        <v>0</v>
      </c>
      <c r="J97" s="5" t="b">
        <v>1</v>
      </c>
      <c r="K97" s="6"/>
      <c r="L97" s="328"/>
      <c r="M97" s="328"/>
      <c r="N97" s="315" t="s">
        <v>1180</v>
      </c>
      <c r="O97" s="323"/>
      <c r="P97" s="323"/>
      <c r="Q97" s="323"/>
      <c r="R97" s="320"/>
    </row>
    <row r="98" spans="2:18">
      <c r="B98" s="4" t="s">
        <v>10</v>
      </c>
      <c r="C98" s="5" t="s">
        <v>1184</v>
      </c>
      <c r="D98" s="5" t="str">
        <f t="shared" si="3"/>
        <v>cl-ci_OtherFinancialLiabilitiesAbstract</v>
      </c>
      <c r="E98" s="5" t="s">
        <v>75</v>
      </c>
      <c r="F98" s="5" t="s">
        <v>81</v>
      </c>
      <c r="G98" s="5"/>
      <c r="H98" s="5" t="s">
        <v>11</v>
      </c>
      <c r="I98" s="5" t="b">
        <v>1</v>
      </c>
      <c r="J98" s="5" t="b">
        <v>1</v>
      </c>
      <c r="K98" s="6"/>
      <c r="L98" s="328"/>
      <c r="M98" s="328"/>
      <c r="N98" s="315" t="s">
        <v>1183</v>
      </c>
      <c r="O98" s="323"/>
      <c r="P98" s="323"/>
      <c r="Q98" s="323"/>
      <c r="R98" s="320"/>
    </row>
    <row r="99" spans="2:18">
      <c r="B99" s="4" t="s">
        <v>10</v>
      </c>
      <c r="C99" s="5" t="s">
        <v>1186</v>
      </c>
      <c r="D99" s="5" t="str">
        <f t="shared" si="3"/>
        <v>cl-ci_PrestamosBancarios</v>
      </c>
      <c r="E99" s="5" t="s">
        <v>311</v>
      </c>
      <c r="F99" s="5" t="s">
        <v>81</v>
      </c>
      <c r="G99" s="5" t="s">
        <v>314</v>
      </c>
      <c r="H99" s="5" t="s">
        <v>313</v>
      </c>
      <c r="I99" s="5" t="b">
        <v>0</v>
      </c>
      <c r="J99" s="5" t="b">
        <v>1</v>
      </c>
      <c r="K99" s="6"/>
      <c r="L99" s="328"/>
      <c r="M99" s="328"/>
      <c r="N99" s="315" t="s">
        <v>1185</v>
      </c>
      <c r="O99" s="323"/>
      <c r="P99" s="323"/>
      <c r="Q99" s="323"/>
      <c r="R99" s="320"/>
    </row>
    <row r="100" spans="2:18">
      <c r="B100" s="4" t="s">
        <v>10</v>
      </c>
      <c r="C100" s="5" t="s">
        <v>1188</v>
      </c>
      <c r="D100" s="5" t="str">
        <f t="shared" si="3"/>
        <v>cl-ci_ObligacionesConPublico</v>
      </c>
      <c r="E100" s="5" t="s">
        <v>311</v>
      </c>
      <c r="F100" s="5" t="s">
        <v>81</v>
      </c>
      <c r="G100" s="5" t="s">
        <v>314</v>
      </c>
      <c r="H100" s="5" t="s">
        <v>313</v>
      </c>
      <c r="I100" s="5" t="b">
        <v>0</v>
      </c>
      <c r="J100" s="5" t="b">
        <v>1</v>
      </c>
      <c r="K100" s="6"/>
      <c r="L100" s="328"/>
      <c r="M100" s="328"/>
      <c r="N100" s="315" t="s">
        <v>1187</v>
      </c>
      <c r="O100" s="323"/>
      <c r="P100" s="323"/>
      <c r="Q100" s="323"/>
      <c r="R100" s="320"/>
    </row>
    <row r="101" spans="2:18">
      <c r="B101" s="4" t="s">
        <v>10</v>
      </c>
      <c r="C101" s="5" t="s">
        <v>1190</v>
      </c>
      <c r="D101" s="5" t="str">
        <f t="shared" si="3"/>
        <v>cl-ci_ObligacionesPorLeasing</v>
      </c>
      <c r="E101" s="5" t="s">
        <v>311</v>
      </c>
      <c r="F101" s="5" t="s">
        <v>81</v>
      </c>
      <c r="G101" s="5" t="s">
        <v>314</v>
      </c>
      <c r="H101" s="5" t="s">
        <v>313</v>
      </c>
      <c r="I101" s="5" t="b">
        <v>0</v>
      </c>
      <c r="J101" s="5" t="b">
        <v>1</v>
      </c>
      <c r="K101" s="6"/>
      <c r="L101" s="328"/>
      <c r="M101" s="328"/>
      <c r="N101" s="315" t="s">
        <v>1189</v>
      </c>
      <c r="O101" s="323"/>
      <c r="P101" s="323"/>
      <c r="Q101" s="323"/>
      <c r="R101" s="320"/>
    </row>
    <row r="102" spans="2:18">
      <c r="B102" s="4" t="s">
        <v>10</v>
      </c>
      <c r="C102" s="5" t="s">
        <v>1192</v>
      </c>
      <c r="D102" s="5" t="str">
        <f t="shared" si="3"/>
        <v>cl-ci_OtrosPasivosFinancierosNoClasificados</v>
      </c>
      <c r="E102" s="5" t="s">
        <v>311</v>
      </c>
      <c r="F102" s="5" t="s">
        <v>81</v>
      </c>
      <c r="G102" s="5" t="s">
        <v>314</v>
      </c>
      <c r="H102" s="5" t="s">
        <v>313</v>
      </c>
      <c r="I102" s="5" t="b">
        <v>0</v>
      </c>
      <c r="J102" s="5" t="b">
        <v>1</v>
      </c>
      <c r="K102" s="6"/>
      <c r="L102" s="328"/>
      <c r="M102" s="328"/>
      <c r="N102" s="315" t="s">
        <v>1191</v>
      </c>
      <c r="O102" s="323"/>
      <c r="P102" s="323"/>
      <c r="Q102" s="323"/>
      <c r="R102" s="320"/>
    </row>
    <row r="103" spans="2:18">
      <c r="B103" s="4" t="s">
        <v>10</v>
      </c>
      <c r="C103" s="5" t="s">
        <v>1603</v>
      </c>
      <c r="D103" s="5" t="str">
        <f t="shared" si="3"/>
        <v>cl-ci_NombreParteRelacionada</v>
      </c>
      <c r="E103" s="5" t="s">
        <v>75</v>
      </c>
      <c r="F103" s="5" t="s">
        <v>81</v>
      </c>
      <c r="G103" s="5"/>
      <c r="H103" s="5" t="s">
        <v>11</v>
      </c>
      <c r="I103" s="5" t="b">
        <v>0</v>
      </c>
      <c r="J103" s="5" t="b">
        <v>1</v>
      </c>
      <c r="K103" s="6"/>
      <c r="L103" s="328"/>
      <c r="M103" s="328"/>
      <c r="N103" s="315" t="s">
        <v>1602</v>
      </c>
      <c r="O103" s="323"/>
      <c r="P103" s="323"/>
      <c r="Q103" s="323"/>
      <c r="R103" s="320"/>
    </row>
    <row r="104" spans="2:18">
      <c r="B104" s="4" t="s">
        <v>10</v>
      </c>
      <c r="C104" s="5" t="s">
        <v>1605</v>
      </c>
      <c r="D104" s="5" t="str">
        <f t="shared" si="3"/>
        <v>cl-ci_RUTParteRelacionada</v>
      </c>
      <c r="E104" s="5" t="s">
        <v>75</v>
      </c>
      <c r="F104" s="5" t="s">
        <v>81</v>
      </c>
      <c r="G104" s="5"/>
      <c r="H104" s="5" t="s">
        <v>11</v>
      </c>
      <c r="I104" s="5" t="b">
        <v>0</v>
      </c>
      <c r="J104" s="5" t="b">
        <v>1</v>
      </c>
      <c r="K104" s="6"/>
      <c r="L104" s="328"/>
      <c r="M104" s="328"/>
      <c r="N104" s="315" t="s">
        <v>1604</v>
      </c>
      <c r="O104" s="323"/>
      <c r="P104" s="323"/>
      <c r="Q104" s="323"/>
      <c r="R104" s="320"/>
    </row>
    <row r="105" spans="2:18">
      <c r="B105" s="4" t="s">
        <v>10</v>
      </c>
      <c r="C105" s="5" t="s">
        <v>1607</v>
      </c>
      <c r="D105" s="5" t="str">
        <f t="shared" si="3"/>
        <v>cl-ci_PaisOrigen</v>
      </c>
      <c r="E105" s="5" t="s">
        <v>75</v>
      </c>
      <c r="F105" s="5" t="s">
        <v>81</v>
      </c>
      <c r="G105" s="5"/>
      <c r="H105" s="5" t="s">
        <v>11</v>
      </c>
      <c r="I105" s="5" t="b">
        <v>0</v>
      </c>
      <c r="J105" s="5" t="b">
        <v>1</v>
      </c>
      <c r="K105" s="6"/>
      <c r="L105" s="328"/>
      <c r="M105" s="328"/>
      <c r="N105" s="315" t="s">
        <v>1606</v>
      </c>
      <c r="O105" s="323"/>
      <c r="P105" s="323"/>
      <c r="Q105" s="323"/>
      <c r="R105" s="320"/>
    </row>
    <row r="106" spans="2:18">
      <c r="B106" s="4" t="s">
        <v>10</v>
      </c>
      <c r="C106" s="5" t="s">
        <v>1659</v>
      </c>
      <c r="D106" s="5" t="str">
        <f t="shared" si="3"/>
        <v>cl-ci_TipoMonedaOUnidadReajuste</v>
      </c>
      <c r="E106" s="5" t="s">
        <v>75</v>
      </c>
      <c r="F106" s="5" t="s">
        <v>81</v>
      </c>
      <c r="G106" s="5"/>
      <c r="H106" s="5" t="s">
        <v>11</v>
      </c>
      <c r="I106" s="5" t="b">
        <v>0</v>
      </c>
      <c r="J106" s="5" t="b">
        <v>1</v>
      </c>
      <c r="K106" s="6"/>
      <c r="L106" s="328"/>
      <c r="M106" s="328"/>
      <c r="N106" s="315" t="s">
        <v>1658</v>
      </c>
      <c r="O106" s="323"/>
      <c r="P106" s="323"/>
      <c r="Q106" s="323"/>
      <c r="R106" s="320"/>
    </row>
    <row r="107" spans="2:18">
      <c r="B107" s="4" t="s">
        <v>10</v>
      </c>
      <c r="C107" s="5" t="s">
        <v>1420</v>
      </c>
      <c r="D107" s="5" t="str">
        <f t="shared" si="3"/>
        <v>cl-ci_ActivoIndividualEntidad</v>
      </c>
      <c r="E107" s="5" t="s">
        <v>311</v>
      </c>
      <c r="F107" s="5" t="s">
        <v>81</v>
      </c>
      <c r="G107" s="5" t="s">
        <v>312</v>
      </c>
      <c r="H107" s="5" t="s">
        <v>313</v>
      </c>
      <c r="I107" s="5" t="b">
        <v>0</v>
      </c>
      <c r="J107" s="5" t="b">
        <v>1</v>
      </c>
      <c r="K107" s="6"/>
      <c r="L107" s="328"/>
      <c r="M107" s="328"/>
      <c r="N107" s="315" t="s">
        <v>1419</v>
      </c>
      <c r="O107" s="323"/>
      <c r="P107" s="323"/>
      <c r="Q107" s="323"/>
      <c r="R107" s="320"/>
    </row>
    <row r="108" spans="2:18">
      <c r="B108" s="4" t="s">
        <v>10</v>
      </c>
      <c r="C108" s="5" t="s">
        <v>1422</v>
      </c>
      <c r="D108" s="5" t="str">
        <f t="shared" si="3"/>
        <v>cl-ci_PersonaOGrupoPersonasConAcuerdoActuacionConjuntaQuePoseaLaMayorParticipacionAccionaria</v>
      </c>
      <c r="E108" s="5" t="s">
        <v>75</v>
      </c>
      <c r="F108" s="5" t="s">
        <v>81</v>
      </c>
      <c r="G108" s="5"/>
      <c r="H108" s="5" t="s">
        <v>11</v>
      </c>
      <c r="I108" s="5" t="b">
        <v>0</v>
      </c>
      <c r="J108" s="5" t="b">
        <v>1</v>
      </c>
      <c r="K108" s="6"/>
      <c r="L108" s="328"/>
      <c r="M108" s="328"/>
      <c r="N108" s="315" t="s">
        <v>1421</v>
      </c>
      <c r="O108" s="323"/>
      <c r="P108" s="323"/>
      <c r="Q108" s="323"/>
      <c r="R108" s="320"/>
    </row>
    <row r="109" spans="2:18">
      <c r="B109" s="4" t="s">
        <v>10</v>
      </c>
      <c r="C109" s="5" t="s">
        <v>1685</v>
      </c>
      <c r="D109" s="5" t="str">
        <f t="shared" si="3"/>
        <v>cl-ci_InformacionAdicionalRevelarSobreInstrumentosFinancierosBloqueTexto</v>
      </c>
      <c r="E109" s="5" t="s">
        <v>2415</v>
      </c>
      <c r="F109" s="5" t="s">
        <v>81</v>
      </c>
      <c r="G109" s="5"/>
      <c r="H109" s="5" t="s">
        <v>11</v>
      </c>
      <c r="I109" s="5" t="b">
        <v>0</v>
      </c>
      <c r="J109" s="5" t="b">
        <v>1</v>
      </c>
      <c r="K109" s="6"/>
      <c r="L109" s="328"/>
      <c r="M109" s="328"/>
      <c r="N109" s="315" t="s">
        <v>1684</v>
      </c>
      <c r="O109" s="323"/>
      <c r="P109" s="323"/>
      <c r="Q109" s="323"/>
      <c r="R109" s="320"/>
    </row>
    <row r="110" spans="2:18">
      <c r="B110" s="4" t="s">
        <v>10</v>
      </c>
      <c r="C110" s="5" t="s">
        <v>1687</v>
      </c>
      <c r="D110" s="5" t="str">
        <f t="shared" si="3"/>
        <v>cl-ci_PasivosFinancierosSinopsis</v>
      </c>
      <c r="E110" s="5" t="s">
        <v>75</v>
      </c>
      <c r="F110" s="5" t="s">
        <v>81</v>
      </c>
      <c r="G110" s="5"/>
      <c r="H110" s="5" t="s">
        <v>11</v>
      </c>
      <c r="I110" s="5" t="b">
        <v>1</v>
      </c>
      <c r="J110" s="5" t="b">
        <v>1</v>
      </c>
      <c r="K110" s="6"/>
      <c r="L110" s="328"/>
      <c r="M110" s="328"/>
      <c r="N110" s="315" t="s">
        <v>1686</v>
      </c>
      <c r="O110" s="323"/>
      <c r="P110" s="323"/>
      <c r="Q110" s="323"/>
      <c r="R110" s="320"/>
    </row>
    <row r="111" spans="2:18">
      <c r="B111" s="4" t="s">
        <v>10</v>
      </c>
      <c r="C111" s="5" t="s">
        <v>1691</v>
      </c>
      <c r="D111" s="5" t="str">
        <f t="shared" si="3"/>
        <v>cl-ci_ObligacionesConBancosSinopsis</v>
      </c>
      <c r="E111" s="5" t="s">
        <v>75</v>
      </c>
      <c r="F111" s="5" t="s">
        <v>81</v>
      </c>
      <c r="G111" s="5"/>
      <c r="H111" s="5" t="s">
        <v>11</v>
      </c>
      <c r="I111" s="5" t="b">
        <v>1</v>
      </c>
      <c r="J111" s="5" t="b">
        <v>1</v>
      </c>
      <c r="K111" s="6"/>
      <c r="L111" s="328"/>
      <c r="M111" s="328"/>
      <c r="N111" s="315" t="s">
        <v>1690</v>
      </c>
      <c r="O111" s="323"/>
      <c r="P111" s="323"/>
      <c r="Q111" s="323"/>
      <c r="R111" s="320"/>
    </row>
    <row r="112" spans="2:18">
      <c r="B112" s="4" t="s">
        <v>10</v>
      </c>
      <c r="C112" s="5" t="s">
        <v>1694</v>
      </c>
      <c r="D112" s="5" t="str">
        <f t="shared" si="3"/>
        <v>cl-ci_PrestamosBancariosTabla</v>
      </c>
      <c r="E112" s="5" t="s">
        <v>75</v>
      </c>
      <c r="F112" s="5" t="s">
        <v>2416</v>
      </c>
      <c r="G112" s="5" t="s">
        <v>842</v>
      </c>
      <c r="H112" s="5" t="s">
        <v>11</v>
      </c>
      <c r="I112" s="5" t="b">
        <v>1</v>
      </c>
      <c r="J112" s="5" t="b">
        <v>1</v>
      </c>
      <c r="K112" s="6"/>
      <c r="L112" s="328"/>
      <c r="M112" s="328"/>
      <c r="N112" s="315" t="s">
        <v>1693</v>
      </c>
      <c r="O112" s="323"/>
      <c r="P112" s="323"/>
      <c r="Q112" s="323"/>
      <c r="R112" s="320"/>
    </row>
    <row r="113" spans="2:18">
      <c r="B113" s="4" t="s">
        <v>10</v>
      </c>
      <c r="C113" s="5" t="s">
        <v>1696</v>
      </c>
      <c r="D113" s="5" t="str">
        <f t="shared" si="3"/>
        <v>cl-ci_PrestamosEje</v>
      </c>
      <c r="E113" s="5" t="s">
        <v>75</v>
      </c>
      <c r="F113" s="5" t="s">
        <v>2417</v>
      </c>
      <c r="G113" s="5" t="s">
        <v>842</v>
      </c>
      <c r="H113" s="5" t="s">
        <v>11</v>
      </c>
      <c r="I113" s="5" t="b">
        <v>1</v>
      </c>
      <c r="J113" s="5" t="b">
        <v>1</v>
      </c>
      <c r="K113" s="6"/>
      <c r="L113" s="328"/>
      <c r="M113" s="328"/>
      <c r="N113" s="315" t="s">
        <v>1695</v>
      </c>
      <c r="O113" s="323"/>
      <c r="P113" s="323"/>
      <c r="Q113" s="323"/>
      <c r="R113" s="320"/>
    </row>
    <row r="114" spans="2:18">
      <c r="B114" s="4" t="s">
        <v>10</v>
      </c>
      <c r="C114" s="5" t="s">
        <v>1698</v>
      </c>
      <c r="D114" s="5" t="str">
        <f t="shared" si="3"/>
        <v>cl-ci_PrestamosMiembro</v>
      </c>
      <c r="E114" s="5" t="s">
        <v>841</v>
      </c>
      <c r="F114" s="5" t="s">
        <v>81</v>
      </c>
      <c r="G114" s="5"/>
      <c r="H114" s="5" t="s">
        <v>11</v>
      </c>
      <c r="I114" s="5" t="b">
        <v>1</v>
      </c>
      <c r="J114" s="5" t="b">
        <v>1</v>
      </c>
      <c r="K114" s="6"/>
      <c r="L114" s="328"/>
      <c r="M114" s="328"/>
      <c r="N114" s="315" t="s">
        <v>1697</v>
      </c>
      <c r="O114" s="323"/>
      <c r="P114" s="323"/>
      <c r="Q114" s="323"/>
      <c r="R114" s="320"/>
    </row>
    <row r="115" spans="2:18">
      <c r="B115" s="4" t="s">
        <v>10</v>
      </c>
      <c r="C115" s="5" t="s">
        <v>1700</v>
      </c>
      <c r="D115" s="5" t="str">
        <f t="shared" si="3"/>
        <v>cl-ci_PrestamosBancariosPartidas</v>
      </c>
      <c r="E115" s="5" t="s">
        <v>75</v>
      </c>
      <c r="F115" s="5" t="s">
        <v>81</v>
      </c>
      <c r="G115" s="5"/>
      <c r="H115" s="5" t="s">
        <v>11</v>
      </c>
      <c r="I115" s="5" t="b">
        <v>1</v>
      </c>
      <c r="J115" s="5" t="b">
        <v>1</v>
      </c>
      <c r="K115" s="6"/>
      <c r="L115" s="328"/>
      <c r="M115" s="328"/>
      <c r="N115" s="315" t="s">
        <v>1699</v>
      </c>
      <c r="O115" s="323"/>
      <c r="P115" s="323"/>
      <c r="Q115" s="323"/>
      <c r="R115" s="320"/>
    </row>
    <row r="116" spans="2:18">
      <c r="B116" s="4" t="s">
        <v>10</v>
      </c>
      <c r="C116" s="5" t="s">
        <v>1702</v>
      </c>
      <c r="D116" s="5" t="str">
        <f t="shared" si="3"/>
        <v>cl-ci_RUTEntidadDeudora</v>
      </c>
      <c r="E116" s="5" t="s">
        <v>75</v>
      </c>
      <c r="F116" s="5" t="s">
        <v>81</v>
      </c>
      <c r="G116" s="5"/>
      <c r="H116" s="5" t="s">
        <v>11</v>
      </c>
      <c r="I116" s="5" t="b">
        <v>0</v>
      </c>
      <c r="J116" s="5" t="b">
        <v>1</v>
      </c>
      <c r="K116" s="6"/>
      <c r="L116" s="328"/>
      <c r="M116" s="328"/>
      <c r="N116" s="315" t="s">
        <v>1701</v>
      </c>
      <c r="O116" s="323"/>
      <c r="P116" s="323"/>
      <c r="Q116" s="323"/>
      <c r="R116" s="320"/>
    </row>
    <row r="117" spans="2:18">
      <c r="B117" s="4" t="s">
        <v>10</v>
      </c>
      <c r="C117" s="5" t="s">
        <v>1704</v>
      </c>
      <c r="D117" s="5" t="str">
        <f t="shared" si="3"/>
        <v>cl-ci_NombreEntidadDeudora</v>
      </c>
      <c r="E117" s="5" t="s">
        <v>75</v>
      </c>
      <c r="F117" s="5" t="s">
        <v>81</v>
      </c>
      <c r="G117" s="5"/>
      <c r="H117" s="5" t="s">
        <v>11</v>
      </c>
      <c r="I117" s="5" t="b">
        <v>0</v>
      </c>
      <c r="J117" s="5" t="b">
        <v>1</v>
      </c>
      <c r="K117" s="6"/>
      <c r="L117" s="328"/>
      <c r="M117" s="328"/>
      <c r="N117" s="315" t="s">
        <v>1703</v>
      </c>
      <c r="O117" s="323"/>
      <c r="P117" s="323"/>
      <c r="Q117" s="323"/>
      <c r="R117" s="320"/>
    </row>
    <row r="118" spans="2:18">
      <c r="B118" s="4" t="s">
        <v>10</v>
      </c>
      <c r="C118" s="5" t="s">
        <v>1706</v>
      </c>
      <c r="D118" s="5" t="str">
        <f t="shared" si="3"/>
        <v>cl-ci_PaisEmpresaDeudora</v>
      </c>
      <c r="E118" s="5" t="s">
        <v>75</v>
      </c>
      <c r="F118" s="5" t="s">
        <v>81</v>
      </c>
      <c r="G118" s="5"/>
      <c r="H118" s="5" t="s">
        <v>11</v>
      </c>
      <c r="I118" s="5" t="b">
        <v>0</v>
      </c>
      <c r="J118" s="5" t="b">
        <v>1</v>
      </c>
      <c r="K118" s="6"/>
      <c r="L118" s="328"/>
      <c r="M118" s="328"/>
      <c r="N118" s="315" t="s">
        <v>1705</v>
      </c>
      <c r="O118" s="323"/>
      <c r="P118" s="323"/>
      <c r="Q118" s="323"/>
      <c r="R118" s="320"/>
    </row>
    <row r="119" spans="2:18">
      <c r="B119" s="4" t="s">
        <v>10</v>
      </c>
      <c r="C119" s="5" t="s">
        <v>1708</v>
      </c>
      <c r="D119" s="5" t="str">
        <f t="shared" si="3"/>
        <v>cl-ci_NombreEntidadAcreedora</v>
      </c>
      <c r="E119" s="5" t="s">
        <v>75</v>
      </c>
      <c r="F119" s="5" t="s">
        <v>81</v>
      </c>
      <c r="G119" s="5"/>
      <c r="H119" s="5" t="s">
        <v>11</v>
      </c>
      <c r="I119" s="5" t="b">
        <v>0</v>
      </c>
      <c r="J119" s="5" t="b">
        <v>1</v>
      </c>
      <c r="K119" s="6"/>
      <c r="L119" s="328"/>
      <c r="M119" s="328"/>
      <c r="N119" s="315" t="s">
        <v>1707</v>
      </c>
      <c r="O119" s="323"/>
      <c r="P119" s="323"/>
      <c r="Q119" s="323"/>
      <c r="R119" s="320"/>
    </row>
    <row r="120" spans="2:18">
      <c r="B120" s="4" t="s">
        <v>10</v>
      </c>
      <c r="C120" s="5" t="s">
        <v>1710</v>
      </c>
      <c r="D120" s="5" t="str">
        <f t="shared" si="3"/>
        <v>cl-ci_MonedaOUnidadReajuste</v>
      </c>
      <c r="E120" s="5" t="s">
        <v>75</v>
      </c>
      <c r="F120" s="5" t="s">
        <v>81</v>
      </c>
      <c r="G120" s="5"/>
      <c r="H120" s="5" t="s">
        <v>11</v>
      </c>
      <c r="I120" s="5" t="b">
        <v>0</v>
      </c>
      <c r="J120" s="5" t="b">
        <v>1</v>
      </c>
      <c r="K120" s="6"/>
      <c r="L120" s="328"/>
      <c r="M120" s="328"/>
      <c r="N120" s="315" t="s">
        <v>1709</v>
      </c>
      <c r="O120" s="323"/>
      <c r="P120" s="323"/>
      <c r="Q120" s="323"/>
      <c r="R120" s="320"/>
    </row>
    <row r="121" spans="2:18">
      <c r="B121" s="4" t="s">
        <v>10</v>
      </c>
      <c r="C121" s="5" t="s">
        <v>1712</v>
      </c>
      <c r="D121" s="5" t="str">
        <f t="shared" si="3"/>
        <v>cl-ci_TipoAmortizacion</v>
      </c>
      <c r="E121" s="5" t="s">
        <v>75</v>
      </c>
      <c r="F121" s="5" t="s">
        <v>81</v>
      </c>
      <c r="G121" s="5"/>
      <c r="H121" s="5" t="s">
        <v>11</v>
      </c>
      <c r="I121" s="5" t="b">
        <v>0</v>
      </c>
      <c r="J121" s="5" t="b">
        <v>1</v>
      </c>
      <c r="K121" s="6"/>
      <c r="L121" s="328"/>
      <c r="M121" s="328"/>
      <c r="N121" s="315" t="s">
        <v>1711</v>
      </c>
      <c r="O121" s="323"/>
      <c r="P121" s="323"/>
      <c r="Q121" s="323"/>
      <c r="R121" s="320"/>
    </row>
    <row r="122" spans="2:18">
      <c r="B122" s="4" t="s">
        <v>10</v>
      </c>
      <c r="C122" s="5" t="s">
        <v>1714</v>
      </c>
      <c r="D122" s="5" t="str">
        <f t="shared" si="3"/>
        <v>cl-ci_TasaEfectiva</v>
      </c>
      <c r="E122" s="5" t="s">
        <v>2835</v>
      </c>
      <c r="F122" s="5" t="s">
        <v>81</v>
      </c>
      <c r="G122" s="5"/>
      <c r="H122" s="5" t="s">
        <v>11</v>
      </c>
      <c r="I122" s="5" t="b">
        <v>0</v>
      </c>
      <c r="J122" s="5" t="b">
        <v>1</v>
      </c>
      <c r="K122" s="6"/>
      <c r="L122" s="328"/>
      <c r="M122" s="328"/>
      <c r="N122" s="315" t="s">
        <v>1713</v>
      </c>
      <c r="O122" s="323"/>
      <c r="P122" s="323"/>
      <c r="Q122" s="323"/>
      <c r="R122" s="320"/>
    </row>
    <row r="123" spans="2:18">
      <c r="B123" s="4" t="s">
        <v>10</v>
      </c>
      <c r="C123" s="5" t="s">
        <v>1716</v>
      </c>
      <c r="D123" s="5" t="str">
        <f t="shared" si="3"/>
        <v>cl-ci_TasaNominal</v>
      </c>
      <c r="E123" s="5" t="s">
        <v>2835</v>
      </c>
      <c r="F123" s="5" t="s">
        <v>81</v>
      </c>
      <c r="G123" s="5"/>
      <c r="H123" s="5" t="s">
        <v>11</v>
      </c>
      <c r="I123" s="5" t="b">
        <v>0</v>
      </c>
      <c r="J123" s="5" t="b">
        <v>1</v>
      </c>
      <c r="K123" s="6"/>
      <c r="L123" s="328"/>
      <c r="M123" s="328"/>
      <c r="N123" s="315" t="s">
        <v>1715</v>
      </c>
      <c r="O123" s="323"/>
      <c r="P123" s="323"/>
      <c r="Q123" s="323"/>
      <c r="R123" s="320"/>
    </row>
    <row r="124" spans="2:18">
      <c r="B124" s="4" t="s">
        <v>10</v>
      </c>
      <c r="C124" s="5" t="s">
        <v>1718</v>
      </c>
      <c r="D124" s="5" t="str">
        <f t="shared" si="3"/>
        <v>cl-ci_MontosNominalesPrestamosSinopsis</v>
      </c>
      <c r="E124" s="5" t="s">
        <v>75</v>
      </c>
      <c r="F124" s="5" t="s">
        <v>81</v>
      </c>
      <c r="G124" s="5"/>
      <c r="H124" s="5" t="s">
        <v>11</v>
      </c>
      <c r="I124" s="5" t="b">
        <v>1</v>
      </c>
      <c r="J124" s="5" t="b">
        <v>1</v>
      </c>
      <c r="K124" s="6"/>
      <c r="L124" s="328"/>
      <c r="M124" s="328"/>
      <c r="N124" s="315" t="s">
        <v>1717</v>
      </c>
      <c r="O124" s="323"/>
      <c r="P124" s="323"/>
      <c r="Q124" s="323"/>
      <c r="R124" s="320"/>
    </row>
    <row r="125" spans="2:18">
      <c r="B125" s="4" t="s">
        <v>10</v>
      </c>
      <c r="C125" s="5" t="s">
        <v>1720</v>
      </c>
      <c r="D125" s="5" t="str">
        <f t="shared" si="3"/>
        <v>cl-ci_Hasta90DiasPrestamosNominales</v>
      </c>
      <c r="E125" s="5" t="s">
        <v>311</v>
      </c>
      <c r="F125" s="5" t="s">
        <v>81</v>
      </c>
      <c r="G125" s="5" t="s">
        <v>314</v>
      </c>
      <c r="H125" s="5" t="s">
        <v>313</v>
      </c>
      <c r="I125" s="5" t="b">
        <v>0</v>
      </c>
      <c r="J125" s="5" t="b">
        <v>1</v>
      </c>
      <c r="K125" s="6"/>
      <c r="L125" s="328"/>
      <c r="M125" s="328"/>
      <c r="N125" s="315" t="s">
        <v>1719</v>
      </c>
      <c r="O125" s="323"/>
      <c r="P125" s="323"/>
      <c r="Q125" s="323"/>
      <c r="R125" s="320"/>
    </row>
    <row r="126" spans="2:18">
      <c r="B126" s="4" t="s">
        <v>10</v>
      </c>
      <c r="C126" s="5" t="s">
        <v>1722</v>
      </c>
      <c r="D126" s="5" t="str">
        <f t="shared" si="3"/>
        <v>cl-ci_MasDe90DiasHasta1AñoPrestamosNominales</v>
      </c>
      <c r="E126" s="5" t="s">
        <v>311</v>
      </c>
      <c r="F126" s="5" t="s">
        <v>81</v>
      </c>
      <c r="G126" s="5" t="s">
        <v>314</v>
      </c>
      <c r="H126" s="5" t="s">
        <v>313</v>
      </c>
      <c r="I126" s="5" t="b">
        <v>0</v>
      </c>
      <c r="J126" s="5" t="b">
        <v>1</v>
      </c>
      <c r="K126" s="6"/>
      <c r="L126" s="328"/>
      <c r="M126" s="328"/>
      <c r="N126" s="315" t="s">
        <v>1721</v>
      </c>
      <c r="O126" s="323"/>
      <c r="P126" s="323"/>
      <c r="Q126" s="323"/>
      <c r="R126" s="320"/>
    </row>
    <row r="127" spans="2:18">
      <c r="B127" s="4" t="s">
        <v>10</v>
      </c>
      <c r="C127" s="5" t="s">
        <v>1724</v>
      </c>
      <c r="D127" s="5" t="str">
        <f t="shared" si="3"/>
        <v>cl-ci_MasDe1AñoHasta3AñosPrestamosNominales</v>
      </c>
      <c r="E127" s="5" t="s">
        <v>311</v>
      </c>
      <c r="F127" s="5" t="s">
        <v>81</v>
      </c>
      <c r="G127" s="5" t="s">
        <v>314</v>
      </c>
      <c r="H127" s="5" t="s">
        <v>313</v>
      </c>
      <c r="I127" s="5" t="b">
        <v>0</v>
      </c>
      <c r="J127" s="5" t="b">
        <v>1</v>
      </c>
      <c r="K127" s="6"/>
      <c r="L127" s="328"/>
      <c r="M127" s="328"/>
      <c r="N127" s="315" t="s">
        <v>1723</v>
      </c>
      <c r="O127" s="323"/>
      <c r="P127" s="323"/>
      <c r="Q127" s="323"/>
      <c r="R127" s="320"/>
    </row>
    <row r="128" spans="2:18">
      <c r="B128" s="4" t="s">
        <v>10</v>
      </c>
      <c r="C128" s="5" t="s">
        <v>1726</v>
      </c>
      <c r="D128" s="5" t="str">
        <f t="shared" si="3"/>
        <v>cl-ci_MasDe3AñosHasta5AñosPrestamosNominales</v>
      </c>
      <c r="E128" s="5" t="s">
        <v>311</v>
      </c>
      <c r="F128" s="5" t="s">
        <v>81</v>
      </c>
      <c r="G128" s="5" t="s">
        <v>314</v>
      </c>
      <c r="H128" s="5" t="s">
        <v>313</v>
      </c>
      <c r="I128" s="5" t="b">
        <v>0</v>
      </c>
      <c r="J128" s="5" t="b">
        <v>1</v>
      </c>
      <c r="K128" s="6"/>
      <c r="L128" s="328"/>
      <c r="M128" s="328"/>
      <c r="N128" s="315" t="s">
        <v>1725</v>
      </c>
      <c r="O128" s="323"/>
      <c r="P128" s="323"/>
      <c r="Q128" s="323"/>
      <c r="R128" s="320"/>
    </row>
    <row r="129" spans="2:18">
      <c r="B129" s="4" t="s">
        <v>10</v>
      </c>
      <c r="C129" s="5" t="s">
        <v>1728</v>
      </c>
      <c r="D129" s="5" t="str">
        <f t="shared" si="3"/>
        <v>cl-ci_MasDe5AñosPrestamosNominales</v>
      </c>
      <c r="E129" s="5" t="s">
        <v>311</v>
      </c>
      <c r="F129" s="5" t="s">
        <v>81</v>
      </c>
      <c r="G129" s="5" t="s">
        <v>314</v>
      </c>
      <c r="H129" s="5" t="s">
        <v>313</v>
      </c>
      <c r="I129" s="5" t="b">
        <v>0</v>
      </c>
      <c r="J129" s="5" t="b">
        <v>1</v>
      </c>
      <c r="K129" s="6"/>
      <c r="L129" s="328"/>
      <c r="M129" s="328"/>
      <c r="N129" s="315" t="s">
        <v>1727</v>
      </c>
      <c r="O129" s="323"/>
      <c r="P129" s="323"/>
      <c r="Q129" s="323"/>
      <c r="R129" s="320"/>
    </row>
    <row r="130" spans="2:18">
      <c r="B130" s="4" t="s">
        <v>10</v>
      </c>
      <c r="C130" s="5" t="s">
        <v>1730</v>
      </c>
      <c r="D130" s="5" t="str">
        <f t="shared" si="3"/>
        <v>cl-ci_MontosNominalesPrestamos</v>
      </c>
      <c r="E130" s="5" t="s">
        <v>311</v>
      </c>
      <c r="F130" s="5" t="s">
        <v>81</v>
      </c>
      <c r="G130" s="5" t="s">
        <v>314</v>
      </c>
      <c r="H130" s="5" t="s">
        <v>313</v>
      </c>
      <c r="I130" s="5" t="b">
        <v>0</v>
      </c>
      <c r="J130" s="5" t="b">
        <v>1</v>
      </c>
      <c r="K130" s="6"/>
      <c r="L130" s="328"/>
      <c r="M130" s="328"/>
      <c r="N130" s="315" t="s">
        <v>1729</v>
      </c>
      <c r="O130" s="323"/>
      <c r="P130" s="323"/>
      <c r="Q130" s="323"/>
      <c r="R130" s="320"/>
    </row>
    <row r="131" spans="2:18">
      <c r="B131" s="4" t="s">
        <v>10</v>
      </c>
      <c r="C131" s="5" t="s">
        <v>1732</v>
      </c>
      <c r="D131" s="5" t="str">
        <f t="shared" si="3"/>
        <v>cl-ci_ValoresContablesPrestamosSinopsis</v>
      </c>
      <c r="E131" s="5" t="s">
        <v>75</v>
      </c>
      <c r="F131" s="5" t="s">
        <v>81</v>
      </c>
      <c r="G131" s="5"/>
      <c r="H131" s="5" t="s">
        <v>11</v>
      </c>
      <c r="I131" s="5" t="b">
        <v>1</v>
      </c>
      <c r="J131" s="5" t="b">
        <v>1</v>
      </c>
      <c r="K131" s="6"/>
      <c r="L131" s="328"/>
      <c r="M131" s="328"/>
      <c r="N131" s="315" t="s">
        <v>1731</v>
      </c>
      <c r="O131" s="323"/>
      <c r="P131" s="323"/>
      <c r="Q131" s="323"/>
      <c r="R131" s="320"/>
    </row>
    <row r="132" spans="2:18">
      <c r="B132" s="4" t="s">
        <v>10</v>
      </c>
      <c r="C132" s="5" t="s">
        <v>1733</v>
      </c>
      <c r="D132" s="5" t="str">
        <f t="shared" si="3"/>
        <v>cl-ci_Hasta90DiasPrestamosContable</v>
      </c>
      <c r="E132" s="5" t="s">
        <v>311</v>
      </c>
      <c r="F132" s="5" t="s">
        <v>81</v>
      </c>
      <c r="G132" s="5" t="s">
        <v>314</v>
      </c>
      <c r="H132" s="5" t="s">
        <v>313</v>
      </c>
      <c r="I132" s="5" t="b">
        <v>0</v>
      </c>
      <c r="J132" s="5" t="b">
        <v>1</v>
      </c>
      <c r="K132" s="6"/>
      <c r="L132" s="328"/>
      <c r="M132" s="328"/>
      <c r="N132" s="315" t="s">
        <v>1719</v>
      </c>
      <c r="O132" s="323"/>
      <c r="P132" s="323"/>
      <c r="Q132" s="323"/>
      <c r="R132" s="320"/>
    </row>
    <row r="133" spans="2:18">
      <c r="B133" s="4" t="s">
        <v>10</v>
      </c>
      <c r="C133" s="5" t="s">
        <v>1734</v>
      </c>
      <c r="D133" s="5" t="str">
        <f t="shared" si="3"/>
        <v>cl-ci_Masde90DiasHasta1AñoPrestamosContable</v>
      </c>
      <c r="E133" s="5" t="s">
        <v>311</v>
      </c>
      <c r="F133" s="5" t="s">
        <v>81</v>
      </c>
      <c r="G133" s="5" t="s">
        <v>314</v>
      </c>
      <c r="H133" s="5" t="s">
        <v>313</v>
      </c>
      <c r="I133" s="5" t="b">
        <v>0</v>
      </c>
      <c r="J133" s="5" t="b">
        <v>1</v>
      </c>
      <c r="K133" s="6"/>
      <c r="L133" s="328"/>
      <c r="M133" s="328"/>
      <c r="N133" s="315" t="s">
        <v>1721</v>
      </c>
      <c r="O133" s="323"/>
      <c r="P133" s="323"/>
      <c r="Q133" s="323"/>
      <c r="R133" s="320"/>
    </row>
    <row r="134" spans="2:18">
      <c r="B134" s="4" t="s">
        <v>10</v>
      </c>
      <c r="C134" s="5" t="s">
        <v>1735</v>
      </c>
      <c r="D134" s="5" t="str">
        <f t="shared" si="3"/>
        <v>cl-ci_MasDe1AñoHasta3AñosPrestamosContable</v>
      </c>
      <c r="E134" s="5" t="s">
        <v>311</v>
      </c>
      <c r="F134" s="5" t="s">
        <v>81</v>
      </c>
      <c r="G134" s="5" t="s">
        <v>314</v>
      </c>
      <c r="H134" s="5" t="s">
        <v>313</v>
      </c>
      <c r="I134" s="5" t="b">
        <v>0</v>
      </c>
      <c r="J134" s="5" t="b">
        <v>1</v>
      </c>
      <c r="K134" s="6"/>
      <c r="L134" s="328"/>
      <c r="M134" s="328"/>
      <c r="N134" s="315" t="s">
        <v>1723</v>
      </c>
      <c r="O134" s="323"/>
      <c r="P134" s="323"/>
      <c r="Q134" s="323"/>
      <c r="R134" s="320"/>
    </row>
    <row r="135" spans="2:18">
      <c r="B135" s="4" t="s">
        <v>10</v>
      </c>
      <c r="C135" s="5" t="s">
        <v>1736</v>
      </c>
      <c r="D135" s="5" t="str">
        <f t="shared" si="3"/>
        <v>cl-ci_MasDe3AñosHasta5AñosPrestamosContable</v>
      </c>
      <c r="E135" s="5" t="s">
        <v>311</v>
      </c>
      <c r="F135" s="5" t="s">
        <v>81</v>
      </c>
      <c r="G135" s="5" t="s">
        <v>314</v>
      </c>
      <c r="H135" s="5" t="s">
        <v>313</v>
      </c>
      <c r="I135" s="5" t="b">
        <v>0</v>
      </c>
      <c r="J135" s="5" t="b">
        <v>1</v>
      </c>
      <c r="K135" s="6"/>
      <c r="L135" s="328"/>
      <c r="M135" s="328"/>
      <c r="N135" s="315" t="s">
        <v>1725</v>
      </c>
      <c r="O135" s="323"/>
      <c r="P135" s="323"/>
      <c r="Q135" s="323"/>
      <c r="R135" s="320"/>
    </row>
    <row r="136" spans="2:18">
      <c r="B136" s="4" t="s">
        <v>10</v>
      </c>
      <c r="C136" s="5" t="s">
        <v>1737</v>
      </c>
      <c r="D136" s="5" t="str">
        <f t="shared" si="3"/>
        <v>cl-ci_MasDe5AñosPrestamosContable</v>
      </c>
      <c r="E136" s="5" t="s">
        <v>311</v>
      </c>
      <c r="F136" s="5" t="s">
        <v>81</v>
      </c>
      <c r="G136" s="5" t="s">
        <v>314</v>
      </c>
      <c r="H136" s="5" t="s">
        <v>313</v>
      </c>
      <c r="I136" s="5" t="b">
        <v>0</v>
      </c>
      <c r="J136" s="5" t="b">
        <v>1</v>
      </c>
      <c r="K136" s="6"/>
      <c r="L136" s="328"/>
      <c r="M136" s="328"/>
      <c r="N136" s="315" t="s">
        <v>1727</v>
      </c>
      <c r="O136" s="323"/>
      <c r="P136" s="323"/>
      <c r="Q136" s="323"/>
      <c r="R136" s="320"/>
    </row>
    <row r="137" spans="2:18">
      <c r="B137" s="4" t="s">
        <v>10</v>
      </c>
      <c r="C137" s="5" t="s">
        <v>1739</v>
      </c>
      <c r="D137" s="5" t="str">
        <f t="shared" si="3"/>
        <v>cl-ci_ObligacionesLeasingSinopsis</v>
      </c>
      <c r="E137" s="5" t="s">
        <v>75</v>
      </c>
      <c r="F137" s="5" t="s">
        <v>81</v>
      </c>
      <c r="G137" s="5"/>
      <c r="H137" s="5" t="s">
        <v>11</v>
      </c>
      <c r="I137" s="5" t="b">
        <v>1</v>
      </c>
      <c r="J137" s="5" t="b">
        <v>1</v>
      </c>
      <c r="K137" s="6"/>
      <c r="L137" s="328"/>
      <c r="M137" s="328"/>
      <c r="N137" s="315" t="s">
        <v>1738</v>
      </c>
      <c r="O137" s="323"/>
      <c r="P137" s="323"/>
      <c r="Q137" s="323"/>
      <c r="R137" s="320"/>
    </row>
    <row r="138" spans="2:18">
      <c r="B138" s="4" t="s">
        <v>10</v>
      </c>
      <c r="C138" s="5" t="s">
        <v>1741</v>
      </c>
      <c r="D138" s="5" t="str">
        <f t="shared" si="3"/>
        <v>cl-ci_ObligacionesLeasingTabla</v>
      </c>
      <c r="E138" s="5" t="s">
        <v>75</v>
      </c>
      <c r="F138" s="5" t="s">
        <v>2416</v>
      </c>
      <c r="G138" s="5" t="s">
        <v>842</v>
      </c>
      <c r="H138" s="5" t="s">
        <v>11</v>
      </c>
      <c r="I138" s="5" t="b">
        <v>1</v>
      </c>
      <c r="J138" s="5" t="b">
        <v>1</v>
      </c>
      <c r="K138" s="6"/>
      <c r="L138" s="328"/>
      <c r="M138" s="328"/>
      <c r="N138" s="315" t="s">
        <v>1740</v>
      </c>
      <c r="O138" s="323"/>
      <c r="P138" s="323"/>
      <c r="Q138" s="323"/>
      <c r="R138" s="320"/>
    </row>
    <row r="139" spans="2:18">
      <c r="B139" s="4" t="s">
        <v>10</v>
      </c>
      <c r="C139" s="5" t="s">
        <v>1743</v>
      </c>
      <c r="D139" s="5" t="str">
        <f t="shared" si="3"/>
        <v>cl-ci_LeasingEje</v>
      </c>
      <c r="E139" s="5" t="s">
        <v>75</v>
      </c>
      <c r="F139" s="5" t="s">
        <v>2417</v>
      </c>
      <c r="G139" s="5" t="s">
        <v>842</v>
      </c>
      <c r="H139" s="5" t="s">
        <v>11</v>
      </c>
      <c r="I139" s="5" t="b">
        <v>1</v>
      </c>
      <c r="J139" s="5" t="b">
        <v>1</v>
      </c>
      <c r="K139" s="6"/>
      <c r="L139" s="328"/>
      <c r="M139" s="328"/>
      <c r="N139" s="315" t="s">
        <v>1742</v>
      </c>
      <c r="O139" s="323"/>
      <c r="P139" s="323"/>
      <c r="Q139" s="323"/>
      <c r="R139" s="320"/>
    </row>
    <row r="140" spans="2:18">
      <c r="B140" s="4" t="s">
        <v>10</v>
      </c>
      <c r="C140" s="5" t="s">
        <v>1745</v>
      </c>
      <c r="D140" s="5" t="str">
        <f t="shared" si="3"/>
        <v>cl-ci_ObligacionesLeasingMiembro</v>
      </c>
      <c r="E140" s="5" t="s">
        <v>841</v>
      </c>
      <c r="F140" s="5" t="s">
        <v>81</v>
      </c>
      <c r="G140" s="5"/>
      <c r="H140" s="5" t="s">
        <v>11</v>
      </c>
      <c r="I140" s="5" t="b">
        <v>1</v>
      </c>
      <c r="J140" s="5" t="b">
        <v>1</v>
      </c>
      <c r="K140" s="6"/>
      <c r="L140" s="328"/>
      <c r="M140" s="328"/>
      <c r="N140" s="315" t="s">
        <v>1744</v>
      </c>
      <c r="O140" s="323"/>
      <c r="P140" s="323"/>
      <c r="Q140" s="323"/>
      <c r="R140" s="320"/>
    </row>
    <row r="141" spans="2:18">
      <c r="B141" s="4" t="s">
        <v>10</v>
      </c>
      <c r="C141" s="5" t="s">
        <v>1747</v>
      </c>
      <c r="D141" s="5" t="str">
        <f t="shared" si="3"/>
        <v>cl-ci_ObligacionesLeasingPartidas</v>
      </c>
      <c r="E141" s="5" t="s">
        <v>75</v>
      </c>
      <c r="F141" s="5" t="s">
        <v>81</v>
      </c>
      <c r="G141" s="5"/>
      <c r="H141" s="5" t="s">
        <v>11</v>
      </c>
      <c r="I141" s="5" t="b">
        <v>1</v>
      </c>
      <c r="J141" s="5" t="b">
        <v>1</v>
      </c>
      <c r="K141" s="6"/>
      <c r="L141" s="328"/>
      <c r="M141" s="328"/>
      <c r="N141" s="315" t="s">
        <v>1746</v>
      </c>
      <c r="O141" s="323"/>
      <c r="P141" s="323"/>
      <c r="Q141" s="323"/>
      <c r="R141" s="320"/>
    </row>
    <row r="142" spans="2:18">
      <c r="B142" s="4" t="s">
        <v>10</v>
      </c>
      <c r="C142" s="5" t="s">
        <v>1748</v>
      </c>
      <c r="D142" s="5" t="str">
        <f t="shared" si="3"/>
        <v>cl-ci_MontosNominalesLeasingSinopsis</v>
      </c>
      <c r="E142" s="5" t="s">
        <v>75</v>
      </c>
      <c r="F142" s="5" t="s">
        <v>81</v>
      </c>
      <c r="G142" s="5"/>
      <c r="H142" s="5" t="s">
        <v>11</v>
      </c>
      <c r="I142" s="5" t="b">
        <v>1</v>
      </c>
      <c r="J142" s="5" t="b">
        <v>1</v>
      </c>
      <c r="K142" s="6"/>
      <c r="L142" s="328"/>
      <c r="M142" s="328"/>
      <c r="N142" s="315" t="s">
        <v>1717</v>
      </c>
      <c r="O142" s="323"/>
      <c r="P142" s="323"/>
      <c r="Q142" s="323"/>
      <c r="R142" s="320"/>
    </row>
    <row r="143" spans="2:18">
      <c r="B143" s="4" t="s">
        <v>10</v>
      </c>
      <c r="C143" s="5" t="s">
        <v>1749</v>
      </c>
      <c r="D143" s="5" t="str">
        <f t="shared" ref="D143:D206" si="4">+B143&amp;"_"&amp;C143</f>
        <v>cl-ci_Hasta90DiasLeasingNominales</v>
      </c>
      <c r="E143" s="5" t="s">
        <v>311</v>
      </c>
      <c r="F143" s="5" t="s">
        <v>81</v>
      </c>
      <c r="G143" s="5" t="s">
        <v>314</v>
      </c>
      <c r="H143" s="5" t="s">
        <v>313</v>
      </c>
      <c r="I143" s="5" t="b">
        <v>0</v>
      </c>
      <c r="J143" s="5" t="b">
        <v>1</v>
      </c>
      <c r="K143" s="6"/>
      <c r="L143" s="328"/>
      <c r="M143" s="328"/>
      <c r="N143" s="315" t="s">
        <v>1719</v>
      </c>
      <c r="O143" s="323"/>
      <c r="P143" s="323"/>
      <c r="Q143" s="323"/>
      <c r="R143" s="320"/>
    </row>
    <row r="144" spans="2:18">
      <c r="B144" s="4" t="s">
        <v>10</v>
      </c>
      <c r="C144" s="5" t="s">
        <v>1750</v>
      </c>
      <c r="D144" s="5" t="str">
        <f t="shared" si="4"/>
        <v>cl-ci_MasDe90DiasHasta1AñoLeasingNominales</v>
      </c>
      <c r="E144" s="5" t="s">
        <v>311</v>
      </c>
      <c r="F144" s="5" t="s">
        <v>81</v>
      </c>
      <c r="G144" s="5" t="s">
        <v>314</v>
      </c>
      <c r="H144" s="5" t="s">
        <v>313</v>
      </c>
      <c r="I144" s="5" t="b">
        <v>0</v>
      </c>
      <c r="J144" s="5" t="b">
        <v>1</v>
      </c>
      <c r="K144" s="6"/>
      <c r="L144" s="328"/>
      <c r="M144" s="328"/>
      <c r="N144" s="315" t="s">
        <v>1721</v>
      </c>
      <c r="O144" s="323"/>
      <c r="P144" s="323"/>
      <c r="Q144" s="323"/>
      <c r="R144" s="320"/>
    </row>
    <row r="145" spans="2:18">
      <c r="B145" s="4" t="s">
        <v>10</v>
      </c>
      <c r="C145" s="5" t="s">
        <v>1751</v>
      </c>
      <c r="D145" s="5" t="str">
        <f t="shared" si="4"/>
        <v>cl-ci_MasDe1AñoHasta3AñosLeasingNominales</v>
      </c>
      <c r="E145" s="5" t="s">
        <v>311</v>
      </c>
      <c r="F145" s="5" t="s">
        <v>81</v>
      </c>
      <c r="G145" s="5" t="s">
        <v>314</v>
      </c>
      <c r="H145" s="5" t="s">
        <v>313</v>
      </c>
      <c r="I145" s="5" t="b">
        <v>0</v>
      </c>
      <c r="J145" s="5" t="b">
        <v>1</v>
      </c>
      <c r="K145" s="6"/>
      <c r="L145" s="328"/>
      <c r="M145" s="328"/>
      <c r="N145" s="315" t="s">
        <v>1723</v>
      </c>
      <c r="O145" s="323"/>
      <c r="P145" s="323"/>
      <c r="Q145" s="323"/>
      <c r="R145" s="320"/>
    </row>
    <row r="146" spans="2:18">
      <c r="B146" s="4" t="s">
        <v>10</v>
      </c>
      <c r="C146" s="5" t="s">
        <v>1752</v>
      </c>
      <c r="D146" s="5" t="str">
        <f t="shared" si="4"/>
        <v>cl-ci_MasDe3AñosHasta5AñosLeasingNominales</v>
      </c>
      <c r="E146" s="5" t="s">
        <v>311</v>
      </c>
      <c r="F146" s="5" t="s">
        <v>81</v>
      </c>
      <c r="G146" s="5" t="s">
        <v>314</v>
      </c>
      <c r="H146" s="5" t="s">
        <v>313</v>
      </c>
      <c r="I146" s="5" t="b">
        <v>0</v>
      </c>
      <c r="J146" s="5" t="b">
        <v>1</v>
      </c>
      <c r="K146" s="6"/>
      <c r="L146" s="328"/>
      <c r="M146" s="328"/>
      <c r="N146" s="315" t="s">
        <v>1725</v>
      </c>
      <c r="O146" s="323"/>
      <c r="P146" s="323"/>
      <c r="Q146" s="323"/>
      <c r="R146" s="320"/>
    </row>
    <row r="147" spans="2:18">
      <c r="B147" s="4" t="s">
        <v>10</v>
      </c>
      <c r="C147" s="5" t="s">
        <v>1753</v>
      </c>
      <c r="D147" s="5" t="str">
        <f t="shared" si="4"/>
        <v>cl-ci_MasDe5AñosLeasingNominales</v>
      </c>
      <c r="E147" s="5" t="s">
        <v>311</v>
      </c>
      <c r="F147" s="5" t="s">
        <v>81</v>
      </c>
      <c r="G147" s="5" t="s">
        <v>314</v>
      </c>
      <c r="H147" s="5" t="s">
        <v>313</v>
      </c>
      <c r="I147" s="5" t="b">
        <v>0</v>
      </c>
      <c r="J147" s="5" t="b">
        <v>1</v>
      </c>
      <c r="K147" s="6"/>
      <c r="L147" s="328"/>
      <c r="M147" s="328"/>
      <c r="N147" s="315" t="s">
        <v>1727</v>
      </c>
      <c r="O147" s="323"/>
      <c r="P147" s="323"/>
      <c r="Q147" s="323"/>
      <c r="R147" s="320"/>
    </row>
    <row r="148" spans="2:18">
      <c r="B148" s="4" t="s">
        <v>10</v>
      </c>
      <c r="C148" s="5" t="s">
        <v>1754</v>
      </c>
      <c r="D148" s="5" t="str">
        <f t="shared" si="4"/>
        <v>cl-ci_MontosNominalesLeasing</v>
      </c>
      <c r="E148" s="5" t="s">
        <v>311</v>
      </c>
      <c r="F148" s="5" t="s">
        <v>81</v>
      </c>
      <c r="G148" s="5" t="s">
        <v>314</v>
      </c>
      <c r="H148" s="5" t="s">
        <v>313</v>
      </c>
      <c r="I148" s="5" t="b">
        <v>0</v>
      </c>
      <c r="J148" s="5" t="b">
        <v>1</v>
      </c>
      <c r="K148" s="6"/>
      <c r="L148" s="328"/>
      <c r="M148" s="328"/>
      <c r="N148" s="315" t="s">
        <v>1729</v>
      </c>
      <c r="O148" s="323"/>
      <c r="P148" s="323"/>
      <c r="Q148" s="323"/>
      <c r="R148" s="320"/>
    </row>
    <row r="149" spans="2:18">
      <c r="B149" s="4" t="s">
        <v>10</v>
      </c>
      <c r="C149" s="5" t="s">
        <v>1755</v>
      </c>
      <c r="D149" s="5" t="str">
        <f t="shared" si="4"/>
        <v>cl-ci_ValoresContablesLeasingSinopsis</v>
      </c>
      <c r="E149" s="5" t="s">
        <v>75</v>
      </c>
      <c r="F149" s="5" t="s">
        <v>81</v>
      </c>
      <c r="G149" s="5"/>
      <c r="H149" s="5" t="s">
        <v>11</v>
      </c>
      <c r="I149" s="5" t="b">
        <v>1</v>
      </c>
      <c r="J149" s="5" t="b">
        <v>1</v>
      </c>
      <c r="K149" s="6"/>
      <c r="L149" s="328"/>
      <c r="M149" s="328"/>
      <c r="N149" s="315" t="s">
        <v>1731</v>
      </c>
      <c r="O149" s="323"/>
      <c r="P149" s="323"/>
      <c r="Q149" s="323"/>
      <c r="R149" s="320"/>
    </row>
    <row r="150" spans="2:18">
      <c r="B150" s="4" t="s">
        <v>10</v>
      </c>
      <c r="C150" s="5" t="s">
        <v>1756</v>
      </c>
      <c r="D150" s="5" t="str">
        <f t="shared" si="4"/>
        <v>cl-ci_Hasta90DiasLeasingContable</v>
      </c>
      <c r="E150" s="5" t="s">
        <v>311</v>
      </c>
      <c r="F150" s="5" t="s">
        <v>81</v>
      </c>
      <c r="G150" s="5" t="s">
        <v>314</v>
      </c>
      <c r="H150" s="5" t="s">
        <v>313</v>
      </c>
      <c r="I150" s="5" t="b">
        <v>0</v>
      </c>
      <c r="J150" s="5" t="b">
        <v>1</v>
      </c>
      <c r="K150" s="6"/>
      <c r="L150" s="328"/>
      <c r="M150" s="328"/>
      <c r="N150" s="315" t="s">
        <v>1719</v>
      </c>
      <c r="O150" s="323"/>
      <c r="P150" s="323"/>
      <c r="Q150" s="323"/>
      <c r="R150" s="320"/>
    </row>
    <row r="151" spans="2:18">
      <c r="B151" s="4" t="s">
        <v>10</v>
      </c>
      <c r="C151" s="5" t="s">
        <v>1757</v>
      </c>
      <c r="D151" s="5" t="str">
        <f t="shared" si="4"/>
        <v>cl-ci_Masde90DiasHasta1AñoLeasingContable</v>
      </c>
      <c r="E151" s="5" t="s">
        <v>311</v>
      </c>
      <c r="F151" s="5" t="s">
        <v>81</v>
      </c>
      <c r="G151" s="5" t="s">
        <v>314</v>
      </c>
      <c r="H151" s="5" t="s">
        <v>313</v>
      </c>
      <c r="I151" s="5" t="b">
        <v>0</v>
      </c>
      <c r="J151" s="5" t="b">
        <v>1</v>
      </c>
      <c r="K151" s="6"/>
      <c r="L151" s="328"/>
      <c r="M151" s="328"/>
      <c r="N151" s="315" t="s">
        <v>1721</v>
      </c>
      <c r="O151" s="323"/>
      <c r="P151" s="323"/>
      <c r="Q151" s="323"/>
      <c r="R151" s="320"/>
    </row>
    <row r="152" spans="2:18">
      <c r="B152" s="4" t="s">
        <v>10</v>
      </c>
      <c r="C152" s="5" t="s">
        <v>1758</v>
      </c>
      <c r="D152" s="5" t="str">
        <f t="shared" si="4"/>
        <v>cl-ci_MasDe1AñoHasta3AñosLeasingContable</v>
      </c>
      <c r="E152" s="5" t="s">
        <v>311</v>
      </c>
      <c r="F152" s="5" t="s">
        <v>81</v>
      </c>
      <c r="G152" s="5" t="s">
        <v>314</v>
      </c>
      <c r="H152" s="5" t="s">
        <v>313</v>
      </c>
      <c r="I152" s="5" t="b">
        <v>0</v>
      </c>
      <c r="J152" s="5" t="b">
        <v>1</v>
      </c>
      <c r="K152" s="6"/>
      <c r="L152" s="328"/>
      <c r="M152" s="328"/>
      <c r="N152" s="315" t="s">
        <v>1723</v>
      </c>
      <c r="O152" s="323"/>
      <c r="P152" s="323"/>
      <c r="Q152" s="323"/>
      <c r="R152" s="320"/>
    </row>
    <row r="153" spans="2:18">
      <c r="B153" s="4" t="s">
        <v>10</v>
      </c>
      <c r="C153" s="5" t="s">
        <v>1759</v>
      </c>
      <c r="D153" s="5" t="str">
        <f t="shared" si="4"/>
        <v>cl-ci_MasDe3AñosHasta5AñosLeasingContable</v>
      </c>
      <c r="E153" s="5" t="s">
        <v>311</v>
      </c>
      <c r="F153" s="5" t="s">
        <v>81</v>
      </c>
      <c r="G153" s="5" t="s">
        <v>314</v>
      </c>
      <c r="H153" s="5" t="s">
        <v>313</v>
      </c>
      <c r="I153" s="5" t="b">
        <v>0</v>
      </c>
      <c r="J153" s="5" t="b">
        <v>1</v>
      </c>
      <c r="K153" s="6"/>
      <c r="L153" s="328"/>
      <c r="M153" s="328"/>
      <c r="N153" s="315" t="s">
        <v>1725</v>
      </c>
      <c r="O153" s="323"/>
      <c r="P153" s="323"/>
      <c r="Q153" s="323"/>
      <c r="R153" s="320"/>
    </row>
    <row r="154" spans="2:18">
      <c r="B154" s="4" t="s">
        <v>10</v>
      </c>
      <c r="C154" s="5" t="s">
        <v>1760</v>
      </c>
      <c r="D154" s="5" t="str">
        <f t="shared" si="4"/>
        <v>cl-ci_MasDe5AñosLeasingContable</v>
      </c>
      <c r="E154" s="5" t="s">
        <v>311</v>
      </c>
      <c r="F154" s="5" t="s">
        <v>81</v>
      </c>
      <c r="G154" s="5" t="s">
        <v>314</v>
      </c>
      <c r="H154" s="5" t="s">
        <v>313</v>
      </c>
      <c r="I154" s="5" t="b">
        <v>0</v>
      </c>
      <c r="J154" s="5" t="b">
        <v>1</v>
      </c>
      <c r="K154" s="6"/>
      <c r="L154" s="328"/>
      <c r="M154" s="328"/>
      <c r="N154" s="315" t="s">
        <v>1727</v>
      </c>
      <c r="O154" s="323"/>
      <c r="P154" s="323"/>
      <c r="Q154" s="323"/>
      <c r="R154" s="320"/>
    </row>
    <row r="155" spans="2:18">
      <c r="B155" s="4" t="s">
        <v>10</v>
      </c>
      <c r="C155" s="5" t="s">
        <v>1762</v>
      </c>
      <c r="D155" s="5" t="str">
        <f t="shared" si="4"/>
        <v>cl-ci_ObligacionesConPublicoSinopsis</v>
      </c>
      <c r="E155" s="5" t="s">
        <v>75</v>
      </c>
      <c r="F155" s="5" t="s">
        <v>81</v>
      </c>
      <c r="G155" s="5"/>
      <c r="H155" s="5" t="s">
        <v>11</v>
      </c>
      <c r="I155" s="5" t="b">
        <v>1</v>
      </c>
      <c r="J155" s="5" t="b">
        <v>1</v>
      </c>
      <c r="K155" s="6"/>
      <c r="L155" s="328"/>
      <c r="M155" s="328"/>
      <c r="N155" s="315" t="s">
        <v>1761</v>
      </c>
      <c r="O155" s="323"/>
      <c r="P155" s="323"/>
      <c r="Q155" s="323"/>
      <c r="R155" s="320"/>
    </row>
    <row r="156" spans="2:18">
      <c r="B156" s="4" t="s">
        <v>10</v>
      </c>
      <c r="C156" s="5" t="s">
        <v>1764</v>
      </c>
      <c r="D156" s="5" t="str">
        <f t="shared" si="4"/>
        <v>cl-ci_ObligacionesConPublicoTabla</v>
      </c>
      <c r="E156" s="5" t="s">
        <v>75</v>
      </c>
      <c r="F156" s="5" t="s">
        <v>2416</v>
      </c>
      <c r="G156" s="5" t="s">
        <v>842</v>
      </c>
      <c r="H156" s="5" t="s">
        <v>11</v>
      </c>
      <c r="I156" s="5" t="b">
        <v>1</v>
      </c>
      <c r="J156" s="5" t="b">
        <v>1</v>
      </c>
      <c r="K156" s="6"/>
      <c r="L156" s="328"/>
      <c r="M156" s="328"/>
      <c r="N156" s="315" t="s">
        <v>1763</v>
      </c>
      <c r="O156" s="323"/>
      <c r="P156" s="323"/>
      <c r="Q156" s="323"/>
      <c r="R156" s="320"/>
    </row>
    <row r="157" spans="2:18">
      <c r="B157" s="4" t="s">
        <v>10</v>
      </c>
      <c r="C157" s="5" t="s">
        <v>1766</v>
      </c>
      <c r="D157" s="5" t="str">
        <f t="shared" si="4"/>
        <v>cl-ci_EmisionesDeudaEje</v>
      </c>
      <c r="E157" s="5" t="s">
        <v>75</v>
      </c>
      <c r="F157" s="5" t="s">
        <v>2417</v>
      </c>
      <c r="G157" s="5" t="s">
        <v>842</v>
      </c>
      <c r="H157" s="5" t="s">
        <v>11</v>
      </c>
      <c r="I157" s="5" t="b">
        <v>1</v>
      </c>
      <c r="J157" s="5" t="b">
        <v>1</v>
      </c>
      <c r="K157" s="6"/>
      <c r="L157" s="328"/>
      <c r="M157" s="328"/>
      <c r="N157" s="315" t="s">
        <v>1765</v>
      </c>
      <c r="O157" s="323"/>
      <c r="P157" s="323"/>
      <c r="Q157" s="323"/>
      <c r="R157" s="320"/>
    </row>
    <row r="158" spans="2:18">
      <c r="B158" s="4" t="s">
        <v>10</v>
      </c>
      <c r="C158" s="5" t="s">
        <v>1768</v>
      </c>
      <c r="D158" s="5" t="str">
        <f t="shared" si="4"/>
        <v>cl-ci_ObligacionesEmisionesDeudaMiembro</v>
      </c>
      <c r="E158" s="5" t="s">
        <v>841</v>
      </c>
      <c r="F158" s="5" t="s">
        <v>81</v>
      </c>
      <c r="G158" s="5"/>
      <c r="H158" s="5" t="s">
        <v>11</v>
      </c>
      <c r="I158" s="5" t="b">
        <v>1</v>
      </c>
      <c r="J158" s="5" t="b">
        <v>1</v>
      </c>
      <c r="K158" s="6"/>
      <c r="L158" s="328"/>
      <c r="M158" s="328"/>
      <c r="N158" s="315" t="s">
        <v>1767</v>
      </c>
      <c r="O158" s="323"/>
      <c r="P158" s="323"/>
      <c r="Q158" s="323"/>
      <c r="R158" s="320"/>
    </row>
    <row r="159" spans="2:18">
      <c r="B159" s="4" t="s">
        <v>10</v>
      </c>
      <c r="C159" s="5" t="s">
        <v>1770</v>
      </c>
      <c r="D159" s="5" t="str">
        <f t="shared" si="4"/>
        <v>cl-ci_ObligacionesConPublicoPartidas</v>
      </c>
      <c r="E159" s="5" t="s">
        <v>75</v>
      </c>
      <c r="F159" s="5" t="s">
        <v>81</v>
      </c>
      <c r="G159" s="5"/>
      <c r="H159" s="5" t="s">
        <v>11</v>
      </c>
      <c r="I159" s="5" t="b">
        <v>1</v>
      </c>
      <c r="J159" s="5" t="b">
        <v>1</v>
      </c>
      <c r="K159" s="6"/>
      <c r="L159" s="328"/>
      <c r="M159" s="328"/>
      <c r="N159" s="315" t="s">
        <v>1769</v>
      </c>
      <c r="O159" s="323"/>
      <c r="P159" s="323"/>
      <c r="Q159" s="323"/>
      <c r="R159" s="320"/>
    </row>
    <row r="160" spans="2:18">
      <c r="B160" s="4" t="s">
        <v>10</v>
      </c>
      <c r="C160" s="5" t="s">
        <v>1772</v>
      </c>
      <c r="D160" s="5" t="str">
        <f t="shared" si="4"/>
        <v>cl-ci_NumeroInscripcion</v>
      </c>
      <c r="E160" s="5" t="s">
        <v>75</v>
      </c>
      <c r="F160" s="5" t="s">
        <v>81</v>
      </c>
      <c r="G160" s="5"/>
      <c r="H160" s="5" t="s">
        <v>11</v>
      </c>
      <c r="I160" s="5" t="b">
        <v>0</v>
      </c>
      <c r="J160" s="5" t="b">
        <v>1</v>
      </c>
      <c r="K160" s="6"/>
      <c r="L160" s="328"/>
      <c r="M160" s="328"/>
      <c r="N160" s="315" t="s">
        <v>1771</v>
      </c>
      <c r="O160" s="323"/>
      <c r="P160" s="323"/>
      <c r="Q160" s="323"/>
      <c r="R160" s="320"/>
    </row>
    <row r="161" spans="2:18">
      <c r="B161" s="4" t="s">
        <v>10</v>
      </c>
      <c r="C161" s="5" t="s">
        <v>1773</v>
      </c>
      <c r="D161" s="5" t="str">
        <f t="shared" si="4"/>
        <v>cl-ci_Series</v>
      </c>
      <c r="E161" s="5" t="s">
        <v>75</v>
      </c>
      <c r="F161" s="5" t="s">
        <v>81</v>
      </c>
      <c r="G161" s="5"/>
      <c r="H161" s="5" t="s">
        <v>11</v>
      </c>
      <c r="I161" s="5" t="b">
        <v>0</v>
      </c>
      <c r="J161" s="5" t="b">
        <v>1</v>
      </c>
      <c r="K161" s="6"/>
      <c r="L161" s="328"/>
      <c r="M161" s="328"/>
      <c r="N161" s="315" t="s">
        <v>1773</v>
      </c>
      <c r="O161" s="323"/>
      <c r="P161" s="323"/>
      <c r="Q161" s="323"/>
      <c r="R161" s="320"/>
    </row>
    <row r="162" spans="2:18">
      <c r="B162" s="4" t="s">
        <v>10</v>
      </c>
      <c r="C162" s="5" t="s">
        <v>1775</v>
      </c>
      <c r="D162" s="5" t="str">
        <f t="shared" si="4"/>
        <v>cl-ci_FechaVencimiento</v>
      </c>
      <c r="E162" s="5" t="s">
        <v>2770</v>
      </c>
      <c r="F162" s="5" t="s">
        <v>81</v>
      </c>
      <c r="G162" s="5"/>
      <c r="H162" s="5" t="s">
        <v>11</v>
      </c>
      <c r="I162" s="5" t="b">
        <v>0</v>
      </c>
      <c r="J162" s="5" t="b">
        <v>1</v>
      </c>
      <c r="K162" s="6"/>
      <c r="L162" s="328"/>
      <c r="M162" s="328"/>
      <c r="N162" s="315" t="s">
        <v>1774</v>
      </c>
      <c r="O162" s="323"/>
      <c r="P162" s="323"/>
      <c r="Q162" s="323"/>
      <c r="R162" s="320"/>
    </row>
    <row r="163" spans="2:18">
      <c r="B163" s="4" t="s">
        <v>10</v>
      </c>
      <c r="C163" s="5" t="s">
        <v>1777</v>
      </c>
      <c r="D163" s="5" t="str">
        <f t="shared" si="4"/>
        <v>cl-ci_PeriodicidadAmortizacion</v>
      </c>
      <c r="E163" s="5" t="s">
        <v>75</v>
      </c>
      <c r="F163" s="5" t="s">
        <v>81</v>
      </c>
      <c r="G163" s="5"/>
      <c r="H163" s="5" t="s">
        <v>11</v>
      </c>
      <c r="I163" s="5" t="b">
        <v>0</v>
      </c>
      <c r="J163" s="5" t="b">
        <v>1</v>
      </c>
      <c r="K163" s="6"/>
      <c r="L163" s="328"/>
      <c r="M163" s="328"/>
      <c r="N163" s="315" t="s">
        <v>1776</v>
      </c>
      <c r="O163" s="323"/>
      <c r="P163" s="323"/>
      <c r="Q163" s="323"/>
      <c r="R163" s="320"/>
    </row>
    <row r="164" spans="2:18">
      <c r="B164" s="4" t="s">
        <v>10</v>
      </c>
      <c r="C164" s="5" t="s">
        <v>1778</v>
      </c>
      <c r="D164" s="5" t="str">
        <f t="shared" si="4"/>
        <v>cl-ci_MontosNominalesObligacionesPublicoSinopsis</v>
      </c>
      <c r="E164" s="5" t="s">
        <v>75</v>
      </c>
      <c r="F164" s="5" t="s">
        <v>81</v>
      </c>
      <c r="G164" s="5"/>
      <c r="H164" s="5" t="s">
        <v>11</v>
      </c>
      <c r="I164" s="5" t="b">
        <v>1</v>
      </c>
      <c r="J164" s="5" t="b">
        <v>1</v>
      </c>
      <c r="K164" s="6"/>
      <c r="L164" s="328"/>
      <c r="M164" s="328"/>
      <c r="N164" s="315" t="s">
        <v>1717</v>
      </c>
      <c r="O164" s="323"/>
      <c r="P164" s="323"/>
      <c r="Q164" s="323"/>
      <c r="R164" s="320"/>
    </row>
    <row r="165" spans="2:18">
      <c r="B165" s="4" t="s">
        <v>10</v>
      </c>
      <c r="C165" s="5" t="s">
        <v>1779</v>
      </c>
      <c r="D165" s="5" t="str">
        <f t="shared" si="4"/>
        <v>cl-ci_Hasta90DiasObligacionesPublicoNominales</v>
      </c>
      <c r="E165" s="5" t="s">
        <v>311</v>
      </c>
      <c r="F165" s="5" t="s">
        <v>81</v>
      </c>
      <c r="G165" s="5" t="s">
        <v>314</v>
      </c>
      <c r="H165" s="5" t="s">
        <v>313</v>
      </c>
      <c r="I165" s="5" t="b">
        <v>0</v>
      </c>
      <c r="J165" s="5" t="b">
        <v>1</v>
      </c>
      <c r="K165" s="6"/>
      <c r="L165" s="328"/>
      <c r="M165" s="328"/>
      <c r="N165" s="315" t="s">
        <v>1719</v>
      </c>
      <c r="O165" s="323"/>
      <c r="P165" s="323"/>
      <c r="Q165" s="323"/>
      <c r="R165" s="320"/>
    </row>
    <row r="166" spans="2:18">
      <c r="B166" s="4" t="s">
        <v>10</v>
      </c>
      <c r="C166" s="5" t="s">
        <v>1780</v>
      </c>
      <c r="D166" s="5" t="str">
        <f t="shared" si="4"/>
        <v>cl-ci_MasDe90DiasHasta1AñoObligacionesPublicoNominales</v>
      </c>
      <c r="E166" s="5" t="s">
        <v>311</v>
      </c>
      <c r="F166" s="5" t="s">
        <v>81</v>
      </c>
      <c r="G166" s="5" t="s">
        <v>314</v>
      </c>
      <c r="H166" s="5" t="s">
        <v>313</v>
      </c>
      <c r="I166" s="5" t="b">
        <v>0</v>
      </c>
      <c r="J166" s="5" t="b">
        <v>1</v>
      </c>
      <c r="K166" s="6"/>
      <c r="L166" s="328"/>
      <c r="M166" s="328"/>
      <c r="N166" s="315" t="s">
        <v>1721</v>
      </c>
      <c r="O166" s="323"/>
      <c r="P166" s="323"/>
      <c r="Q166" s="323"/>
      <c r="R166" s="320"/>
    </row>
    <row r="167" spans="2:18">
      <c r="B167" s="4" t="s">
        <v>10</v>
      </c>
      <c r="C167" s="5" t="s">
        <v>1781</v>
      </c>
      <c r="D167" s="5" t="str">
        <f t="shared" si="4"/>
        <v>cl-ci_MasDe1AñoHasta3AñosObligacionesPublicoNominales</v>
      </c>
      <c r="E167" s="5" t="s">
        <v>311</v>
      </c>
      <c r="F167" s="5" t="s">
        <v>81</v>
      </c>
      <c r="G167" s="5" t="s">
        <v>314</v>
      </c>
      <c r="H167" s="5" t="s">
        <v>313</v>
      </c>
      <c r="I167" s="5" t="b">
        <v>0</v>
      </c>
      <c r="J167" s="5" t="b">
        <v>1</v>
      </c>
      <c r="K167" s="6"/>
      <c r="L167" s="328"/>
      <c r="M167" s="328"/>
      <c r="N167" s="315" t="s">
        <v>1723</v>
      </c>
      <c r="O167" s="323"/>
      <c r="P167" s="323"/>
      <c r="Q167" s="323"/>
      <c r="R167" s="320"/>
    </row>
    <row r="168" spans="2:18">
      <c r="B168" s="4" t="s">
        <v>10</v>
      </c>
      <c r="C168" s="5" t="s">
        <v>1782</v>
      </c>
      <c r="D168" s="5" t="str">
        <f t="shared" si="4"/>
        <v>cl-ci_MasDe3AñosHasta5AñosObligacionesPublicoNominales</v>
      </c>
      <c r="E168" s="5" t="s">
        <v>311</v>
      </c>
      <c r="F168" s="5" t="s">
        <v>81</v>
      </c>
      <c r="G168" s="5" t="s">
        <v>314</v>
      </c>
      <c r="H168" s="5" t="s">
        <v>313</v>
      </c>
      <c r="I168" s="5" t="b">
        <v>0</v>
      </c>
      <c r="J168" s="5" t="b">
        <v>1</v>
      </c>
      <c r="K168" s="6"/>
      <c r="L168" s="328"/>
      <c r="M168" s="328"/>
      <c r="N168" s="315" t="s">
        <v>1725</v>
      </c>
      <c r="O168" s="323"/>
      <c r="P168" s="323"/>
      <c r="Q168" s="323"/>
      <c r="R168" s="320"/>
    </row>
    <row r="169" spans="2:18">
      <c r="B169" s="4" t="s">
        <v>10</v>
      </c>
      <c r="C169" s="5" t="s">
        <v>1783</v>
      </c>
      <c r="D169" s="5" t="str">
        <f t="shared" si="4"/>
        <v>cl-ci_MasDe5AñosObligacionesPublicoNominales</v>
      </c>
      <c r="E169" s="5" t="s">
        <v>311</v>
      </c>
      <c r="F169" s="5" t="s">
        <v>81</v>
      </c>
      <c r="G169" s="5" t="s">
        <v>314</v>
      </c>
      <c r="H169" s="5" t="s">
        <v>313</v>
      </c>
      <c r="I169" s="5" t="b">
        <v>0</v>
      </c>
      <c r="J169" s="5" t="b">
        <v>1</v>
      </c>
      <c r="K169" s="6"/>
      <c r="L169" s="328"/>
      <c r="M169" s="328"/>
      <c r="N169" s="315" t="s">
        <v>1727</v>
      </c>
      <c r="O169" s="323"/>
      <c r="P169" s="323"/>
      <c r="Q169" s="323"/>
      <c r="R169" s="320"/>
    </row>
    <row r="170" spans="2:18">
      <c r="B170" s="4" t="s">
        <v>10</v>
      </c>
      <c r="C170" s="5" t="s">
        <v>1784</v>
      </c>
      <c r="D170" s="5" t="str">
        <f t="shared" si="4"/>
        <v>cl-ci_MontosNominalesObligacionesPublico</v>
      </c>
      <c r="E170" s="5" t="s">
        <v>311</v>
      </c>
      <c r="F170" s="5" t="s">
        <v>81</v>
      </c>
      <c r="G170" s="5" t="s">
        <v>314</v>
      </c>
      <c r="H170" s="5" t="s">
        <v>313</v>
      </c>
      <c r="I170" s="5" t="b">
        <v>0</v>
      </c>
      <c r="J170" s="5" t="b">
        <v>1</v>
      </c>
      <c r="K170" s="6"/>
      <c r="L170" s="328"/>
      <c r="M170" s="328"/>
      <c r="N170" s="315" t="s">
        <v>1729</v>
      </c>
      <c r="O170" s="323"/>
      <c r="P170" s="323"/>
      <c r="Q170" s="323"/>
      <c r="R170" s="320"/>
    </row>
    <row r="171" spans="2:18">
      <c r="B171" s="4" t="s">
        <v>10</v>
      </c>
      <c r="C171" s="5" t="s">
        <v>1785</v>
      </c>
      <c r="D171" s="5" t="str">
        <f t="shared" si="4"/>
        <v>cl-ci_ValoresContablesObligacionesPublicoSinopsis</v>
      </c>
      <c r="E171" s="5" t="s">
        <v>75</v>
      </c>
      <c r="F171" s="5" t="s">
        <v>81</v>
      </c>
      <c r="G171" s="5"/>
      <c r="H171" s="5" t="s">
        <v>11</v>
      </c>
      <c r="I171" s="5" t="b">
        <v>1</v>
      </c>
      <c r="J171" s="5" t="b">
        <v>1</v>
      </c>
      <c r="K171" s="6"/>
      <c r="L171" s="328"/>
      <c r="M171" s="328"/>
      <c r="N171" s="315" t="s">
        <v>1731</v>
      </c>
      <c r="O171" s="323"/>
      <c r="P171" s="323"/>
      <c r="Q171" s="323"/>
      <c r="R171" s="320"/>
    </row>
    <row r="172" spans="2:18">
      <c r="B172" s="4" t="s">
        <v>10</v>
      </c>
      <c r="C172" s="5" t="s">
        <v>1786</v>
      </c>
      <c r="D172" s="5" t="str">
        <f t="shared" si="4"/>
        <v>cl-ci_Hasta90DiasObligacionesPublicoContable</v>
      </c>
      <c r="E172" s="5" t="s">
        <v>311</v>
      </c>
      <c r="F172" s="5" t="s">
        <v>81</v>
      </c>
      <c r="G172" s="5" t="s">
        <v>314</v>
      </c>
      <c r="H172" s="5" t="s">
        <v>313</v>
      </c>
      <c r="I172" s="5" t="b">
        <v>0</v>
      </c>
      <c r="J172" s="5" t="b">
        <v>1</v>
      </c>
      <c r="K172" s="6"/>
      <c r="L172" s="328"/>
      <c r="M172" s="328"/>
      <c r="N172" s="315" t="s">
        <v>1719</v>
      </c>
      <c r="O172" s="323"/>
      <c r="P172" s="323"/>
      <c r="Q172" s="323"/>
      <c r="R172" s="320"/>
    </row>
    <row r="173" spans="2:18">
      <c r="B173" s="4" t="s">
        <v>10</v>
      </c>
      <c r="C173" s="5" t="s">
        <v>1787</v>
      </c>
      <c r="D173" s="5" t="str">
        <f t="shared" si="4"/>
        <v>cl-ci_Masde90DiasHasta1AñoObligacionesPublicoContable</v>
      </c>
      <c r="E173" s="5" t="s">
        <v>311</v>
      </c>
      <c r="F173" s="5" t="s">
        <v>81</v>
      </c>
      <c r="G173" s="5" t="s">
        <v>314</v>
      </c>
      <c r="H173" s="5" t="s">
        <v>313</v>
      </c>
      <c r="I173" s="5" t="b">
        <v>0</v>
      </c>
      <c r="J173" s="5" t="b">
        <v>1</v>
      </c>
      <c r="K173" s="6"/>
      <c r="L173" s="328"/>
      <c r="M173" s="328"/>
      <c r="N173" s="315" t="s">
        <v>1721</v>
      </c>
      <c r="O173" s="323"/>
      <c r="P173" s="323"/>
      <c r="Q173" s="323"/>
      <c r="R173" s="320"/>
    </row>
    <row r="174" spans="2:18">
      <c r="B174" s="4" t="s">
        <v>10</v>
      </c>
      <c r="C174" s="5" t="s">
        <v>1788</v>
      </c>
      <c r="D174" s="5" t="str">
        <f t="shared" si="4"/>
        <v>cl-ci_MasDe1AñoHasta3AñosObligacionesPublicoContable</v>
      </c>
      <c r="E174" s="5" t="s">
        <v>311</v>
      </c>
      <c r="F174" s="5" t="s">
        <v>81</v>
      </c>
      <c r="G174" s="5" t="s">
        <v>314</v>
      </c>
      <c r="H174" s="5" t="s">
        <v>313</v>
      </c>
      <c r="I174" s="5" t="b">
        <v>0</v>
      </c>
      <c r="J174" s="5" t="b">
        <v>1</v>
      </c>
      <c r="K174" s="6"/>
      <c r="L174" s="328"/>
      <c r="M174" s="328"/>
      <c r="N174" s="315" t="s">
        <v>1723</v>
      </c>
      <c r="O174" s="323"/>
      <c r="P174" s="323"/>
      <c r="Q174" s="323"/>
      <c r="R174" s="320"/>
    </row>
    <row r="175" spans="2:18">
      <c r="B175" s="4" t="s">
        <v>10</v>
      </c>
      <c r="C175" s="5" t="s">
        <v>1789</v>
      </c>
      <c r="D175" s="5" t="str">
        <f t="shared" si="4"/>
        <v>cl-ci_MasDe3AñosHasta5AñosObligacionesPublicoContable</v>
      </c>
      <c r="E175" s="5" t="s">
        <v>311</v>
      </c>
      <c r="F175" s="5" t="s">
        <v>81</v>
      </c>
      <c r="G175" s="5" t="s">
        <v>314</v>
      </c>
      <c r="H175" s="5" t="s">
        <v>313</v>
      </c>
      <c r="I175" s="5" t="b">
        <v>0</v>
      </c>
      <c r="J175" s="5" t="b">
        <v>1</v>
      </c>
      <c r="K175" s="6"/>
      <c r="L175" s="328"/>
      <c r="M175" s="328"/>
      <c r="N175" s="315" t="s">
        <v>1725</v>
      </c>
      <c r="O175" s="323"/>
      <c r="P175" s="323"/>
      <c r="Q175" s="323"/>
      <c r="R175" s="320"/>
    </row>
    <row r="176" spans="2:18">
      <c r="B176" s="4" t="s">
        <v>10</v>
      </c>
      <c r="C176" s="5" t="s">
        <v>1790</v>
      </c>
      <c r="D176" s="5" t="str">
        <f t="shared" si="4"/>
        <v>cl-ci_MasDe5AñosObligacionesPublicoContable</v>
      </c>
      <c r="E176" s="5" t="s">
        <v>311</v>
      </c>
      <c r="F176" s="5" t="s">
        <v>81</v>
      </c>
      <c r="G176" s="5" t="s">
        <v>314</v>
      </c>
      <c r="H176" s="5" t="s">
        <v>313</v>
      </c>
      <c r="I176" s="5" t="b">
        <v>0</v>
      </c>
      <c r="J176" s="5" t="b">
        <v>1</v>
      </c>
      <c r="K176" s="6"/>
      <c r="L176" s="328"/>
      <c r="M176" s="328"/>
      <c r="N176" s="315" t="s">
        <v>1727</v>
      </c>
      <c r="O176" s="323"/>
      <c r="P176" s="323"/>
      <c r="Q176" s="323"/>
      <c r="R176" s="320"/>
    </row>
    <row r="177" spans="2:18">
      <c r="B177" s="4" t="s">
        <v>10</v>
      </c>
      <c r="C177" s="5" t="s">
        <v>1430</v>
      </c>
      <c r="D177" s="5" t="str">
        <f t="shared" si="4"/>
        <v>cl-ci_InformacionRevelarSobreSubsidiariasConsolidadasSinopsis</v>
      </c>
      <c r="E177" s="5" t="s">
        <v>75</v>
      </c>
      <c r="F177" s="5" t="s">
        <v>81</v>
      </c>
      <c r="G177" s="5"/>
      <c r="H177" s="5" t="s">
        <v>11</v>
      </c>
      <c r="I177" s="5" t="b">
        <v>1</v>
      </c>
      <c r="J177" s="5" t="b">
        <v>1</v>
      </c>
      <c r="K177" s="6"/>
      <c r="L177" s="328"/>
      <c r="M177" s="328"/>
      <c r="N177" s="315" t="s">
        <v>1429</v>
      </c>
      <c r="O177" s="323"/>
      <c r="P177" s="323"/>
      <c r="Q177" s="323"/>
      <c r="R177" s="320"/>
    </row>
    <row r="178" spans="2:18">
      <c r="B178" s="4" t="s">
        <v>10</v>
      </c>
      <c r="C178" s="5" t="s">
        <v>1432</v>
      </c>
      <c r="D178" s="5" t="str">
        <f t="shared" si="4"/>
        <v>cl-ci_InformacionSobreSubsidiariasConsolidadasTabla</v>
      </c>
      <c r="E178" s="5" t="s">
        <v>75</v>
      </c>
      <c r="F178" s="5" t="s">
        <v>2416</v>
      </c>
      <c r="G178" s="5" t="s">
        <v>842</v>
      </c>
      <c r="H178" s="5" t="s">
        <v>11</v>
      </c>
      <c r="I178" s="5" t="b">
        <v>1</v>
      </c>
      <c r="J178" s="5" t="b">
        <v>1</v>
      </c>
      <c r="K178" s="6"/>
      <c r="L178" s="328"/>
      <c r="M178" s="328"/>
      <c r="N178" s="315" t="s">
        <v>1431</v>
      </c>
      <c r="O178" s="323"/>
      <c r="P178" s="323"/>
      <c r="Q178" s="323"/>
      <c r="R178" s="320"/>
    </row>
    <row r="179" spans="2:18">
      <c r="B179" s="4" t="s">
        <v>10</v>
      </c>
      <c r="C179" s="5" t="s">
        <v>1392</v>
      </c>
      <c r="D179" s="5" t="str">
        <f t="shared" si="4"/>
        <v>cl-ci_SubsidiariasConsolidadasEje</v>
      </c>
      <c r="E179" s="5" t="s">
        <v>75</v>
      </c>
      <c r="F179" s="5" t="s">
        <v>2417</v>
      </c>
      <c r="G179" s="5" t="s">
        <v>842</v>
      </c>
      <c r="H179" s="5" t="s">
        <v>11</v>
      </c>
      <c r="I179" s="5" t="b">
        <v>1</v>
      </c>
      <c r="J179" s="5" t="b">
        <v>1</v>
      </c>
      <c r="K179" s="6"/>
      <c r="L179" s="328"/>
      <c r="M179" s="328"/>
      <c r="N179" s="315" t="s">
        <v>1433</v>
      </c>
      <c r="O179" s="323"/>
      <c r="P179" s="323"/>
      <c r="Q179" s="323"/>
      <c r="R179" s="320"/>
    </row>
    <row r="180" spans="2:18">
      <c r="B180" s="4" t="s">
        <v>10</v>
      </c>
      <c r="C180" s="5" t="s">
        <v>1437</v>
      </c>
      <c r="D180" s="5" t="str">
        <f t="shared" si="4"/>
        <v>cl-ci_InformacionSobreSubsidiariasConsolidadasPartidas</v>
      </c>
      <c r="E180" s="5" t="s">
        <v>75</v>
      </c>
      <c r="F180" s="5" t="s">
        <v>81</v>
      </c>
      <c r="G180" s="5"/>
      <c r="H180" s="5" t="s">
        <v>11</v>
      </c>
      <c r="I180" s="5" t="b">
        <v>1</v>
      </c>
      <c r="J180" s="5" t="b">
        <v>1</v>
      </c>
      <c r="K180" s="6"/>
      <c r="L180" s="328"/>
      <c r="M180" s="328"/>
      <c r="N180" s="315" t="s">
        <v>1436</v>
      </c>
      <c r="O180" s="323"/>
      <c r="P180" s="323"/>
      <c r="Q180" s="323"/>
      <c r="R180" s="320"/>
    </row>
    <row r="181" spans="2:18">
      <c r="B181" s="4" t="s">
        <v>10</v>
      </c>
      <c r="C181" s="5" t="s">
        <v>1441</v>
      </c>
      <c r="D181" s="5" t="str">
        <f t="shared" si="4"/>
        <v>cl-ci_RutSubsidiaria</v>
      </c>
      <c r="E181" s="5" t="s">
        <v>75</v>
      </c>
      <c r="F181" s="5" t="s">
        <v>81</v>
      </c>
      <c r="G181" s="5"/>
      <c r="H181" s="5" t="s">
        <v>11</v>
      </c>
      <c r="I181" s="5" t="b">
        <v>0</v>
      </c>
      <c r="J181" s="5" t="b">
        <v>1</v>
      </c>
      <c r="K181" s="6"/>
      <c r="L181" s="328"/>
      <c r="M181" s="328"/>
      <c r="N181" s="315" t="s">
        <v>1440</v>
      </c>
      <c r="O181" s="323"/>
      <c r="P181" s="323"/>
      <c r="Q181" s="323"/>
      <c r="R181" s="320"/>
    </row>
    <row r="182" spans="2:18">
      <c r="B182" s="4" t="s">
        <v>10</v>
      </c>
      <c r="C182" s="5" t="s">
        <v>1445</v>
      </c>
      <c r="D182" s="5" t="str">
        <f t="shared" si="4"/>
        <v>cl-ci_MonedaFuncionalSubsidiaria</v>
      </c>
      <c r="E182" s="5" t="s">
        <v>75</v>
      </c>
      <c r="F182" s="5" t="s">
        <v>81</v>
      </c>
      <c r="G182" s="5"/>
      <c r="H182" s="5" t="s">
        <v>11</v>
      </c>
      <c r="I182" s="5" t="b">
        <v>0</v>
      </c>
      <c r="J182" s="5" t="b">
        <v>1</v>
      </c>
      <c r="K182" s="6"/>
      <c r="L182" s="328"/>
      <c r="M182" s="328"/>
      <c r="N182" s="315" t="s">
        <v>1444</v>
      </c>
      <c r="O182" s="323"/>
      <c r="P182" s="323"/>
      <c r="Q182" s="323"/>
      <c r="R182" s="320"/>
    </row>
    <row r="183" spans="2:18">
      <c r="B183" s="4" t="s">
        <v>10</v>
      </c>
      <c r="C183" s="5" t="s">
        <v>1449</v>
      </c>
      <c r="D183" s="5" t="str">
        <f t="shared" si="4"/>
        <v>cl-ci_PorcentajeParticipacionDirecta</v>
      </c>
      <c r="E183" s="5" t="s">
        <v>2418</v>
      </c>
      <c r="F183" s="5" t="s">
        <v>81</v>
      </c>
      <c r="G183" s="5"/>
      <c r="H183" s="5" t="s">
        <v>11</v>
      </c>
      <c r="I183" s="5" t="b">
        <v>0</v>
      </c>
      <c r="J183" s="5" t="b">
        <v>1</v>
      </c>
      <c r="K183" s="6"/>
      <c r="L183" s="328"/>
      <c r="M183" s="328"/>
      <c r="N183" s="315" t="s">
        <v>1448</v>
      </c>
      <c r="O183" s="323"/>
      <c r="P183" s="323"/>
      <c r="Q183" s="323"/>
      <c r="R183" s="320"/>
    </row>
    <row r="184" spans="2:18">
      <c r="B184" s="4" t="s">
        <v>10</v>
      </c>
      <c r="C184" s="5" t="s">
        <v>1451</v>
      </c>
      <c r="D184" s="5" t="str">
        <f t="shared" si="4"/>
        <v>cl-ci_PorcentajeParticipacionIndirecta</v>
      </c>
      <c r="E184" s="5" t="s">
        <v>2418</v>
      </c>
      <c r="F184" s="5" t="s">
        <v>81</v>
      </c>
      <c r="G184" s="5"/>
      <c r="H184" s="5" t="s">
        <v>11</v>
      </c>
      <c r="I184" s="5" t="b">
        <v>0</v>
      </c>
      <c r="J184" s="5" t="b">
        <v>1</v>
      </c>
      <c r="K184" s="6"/>
      <c r="L184" s="328"/>
      <c r="M184" s="328"/>
      <c r="N184" s="315" t="s">
        <v>1450</v>
      </c>
      <c r="O184" s="323"/>
      <c r="P184" s="323"/>
      <c r="Q184" s="323"/>
      <c r="R184" s="320"/>
    </row>
    <row r="185" spans="2:18">
      <c r="B185" s="4" t="s">
        <v>10</v>
      </c>
      <c r="C185" s="5" t="s">
        <v>1809</v>
      </c>
      <c r="D185" s="5" t="str">
        <f t="shared" si="4"/>
        <v>cl-ci_DeudoresOperacionesCreditoCorrientes</v>
      </c>
      <c r="E185" s="5" t="s">
        <v>311</v>
      </c>
      <c r="F185" s="5" t="s">
        <v>81</v>
      </c>
      <c r="G185" s="5" t="s">
        <v>312</v>
      </c>
      <c r="H185" s="5" t="s">
        <v>313</v>
      </c>
      <c r="I185" s="5" t="b">
        <v>0</v>
      </c>
      <c r="J185" s="5" t="b">
        <v>1</v>
      </c>
      <c r="K185" s="6"/>
      <c r="L185" s="328"/>
      <c r="M185" s="328"/>
      <c r="N185" s="315" t="s">
        <v>1808</v>
      </c>
      <c r="O185" s="323"/>
      <c r="P185" s="323"/>
      <c r="Q185" s="323"/>
      <c r="R185" s="320"/>
    </row>
    <row r="186" spans="2:18">
      <c r="B186" s="4" t="s">
        <v>10</v>
      </c>
      <c r="C186" s="5" t="s">
        <v>1811</v>
      </c>
      <c r="D186" s="5" t="str">
        <f t="shared" si="4"/>
        <v>cl-ci_DeudoresOperacionesFactoringCorrientes</v>
      </c>
      <c r="E186" s="5" t="s">
        <v>311</v>
      </c>
      <c r="F186" s="5" t="s">
        <v>81</v>
      </c>
      <c r="G186" s="5" t="s">
        <v>312</v>
      </c>
      <c r="H186" s="5" t="s">
        <v>313</v>
      </c>
      <c r="I186" s="5" t="b">
        <v>0</v>
      </c>
      <c r="J186" s="5" t="b">
        <v>1</v>
      </c>
      <c r="K186" s="6"/>
      <c r="L186" s="328"/>
      <c r="M186" s="328"/>
      <c r="N186" s="315" t="s">
        <v>1810</v>
      </c>
      <c r="O186" s="323"/>
      <c r="P186" s="323"/>
      <c r="Q186" s="323"/>
      <c r="R186" s="320"/>
    </row>
    <row r="187" spans="2:18">
      <c r="B187" s="4" t="s">
        <v>10</v>
      </c>
      <c r="C187" s="5" t="s">
        <v>1813</v>
      </c>
      <c r="D187" s="5" t="str">
        <f t="shared" si="4"/>
        <v>cl-ci_ContratosLeasingNetoCorrientes</v>
      </c>
      <c r="E187" s="5" t="s">
        <v>311</v>
      </c>
      <c r="F187" s="5" t="s">
        <v>81</v>
      </c>
      <c r="G187" s="5" t="s">
        <v>312</v>
      </c>
      <c r="H187" s="5" t="s">
        <v>313</v>
      </c>
      <c r="I187" s="5" t="b">
        <v>0</v>
      </c>
      <c r="J187" s="5" t="b">
        <v>1</v>
      </c>
      <c r="K187" s="6"/>
      <c r="L187" s="328"/>
      <c r="M187" s="328"/>
      <c r="N187" s="315" t="s">
        <v>1812</v>
      </c>
      <c r="O187" s="323"/>
      <c r="P187" s="323"/>
      <c r="Q187" s="323"/>
      <c r="R187" s="320"/>
    </row>
    <row r="188" spans="2:18">
      <c r="B188" s="4" t="s">
        <v>10</v>
      </c>
      <c r="C188" s="5" t="s">
        <v>1815</v>
      </c>
      <c r="D188" s="5" t="str">
        <f t="shared" si="4"/>
        <v>cl-ci_DeudoresVariosCorrientes</v>
      </c>
      <c r="E188" s="5" t="s">
        <v>311</v>
      </c>
      <c r="F188" s="5" t="s">
        <v>81</v>
      </c>
      <c r="G188" s="5" t="s">
        <v>312</v>
      </c>
      <c r="H188" s="5" t="s">
        <v>313</v>
      </c>
      <c r="I188" s="5" t="b">
        <v>0</v>
      </c>
      <c r="J188" s="5" t="b">
        <v>1</v>
      </c>
      <c r="K188" s="6"/>
      <c r="L188" s="328"/>
      <c r="M188" s="328"/>
      <c r="N188" s="315" t="s">
        <v>1814</v>
      </c>
      <c r="O188" s="323"/>
      <c r="P188" s="323"/>
      <c r="Q188" s="323"/>
      <c r="R188" s="320"/>
    </row>
    <row r="189" spans="2:18">
      <c r="B189" s="4" t="s">
        <v>10</v>
      </c>
      <c r="C189" s="5" t="s">
        <v>1817</v>
      </c>
      <c r="D189" s="5" t="str">
        <f t="shared" si="4"/>
        <v>cl-ci_DeudoresOperacionesCreditoNoCorrientes</v>
      </c>
      <c r="E189" s="5" t="s">
        <v>311</v>
      </c>
      <c r="F189" s="5" t="s">
        <v>81</v>
      </c>
      <c r="G189" s="5" t="s">
        <v>312</v>
      </c>
      <c r="H189" s="5" t="s">
        <v>313</v>
      </c>
      <c r="I189" s="5" t="b">
        <v>0</v>
      </c>
      <c r="J189" s="5" t="b">
        <v>1</v>
      </c>
      <c r="K189" s="6"/>
      <c r="L189" s="328"/>
      <c r="M189" s="328"/>
      <c r="N189" s="315" t="s">
        <v>1816</v>
      </c>
      <c r="O189" s="323"/>
      <c r="P189" s="323"/>
      <c r="Q189" s="323"/>
      <c r="R189" s="320"/>
    </row>
    <row r="190" spans="2:18">
      <c r="B190" s="4" t="s">
        <v>10</v>
      </c>
      <c r="C190" s="5" t="s">
        <v>1819</v>
      </c>
      <c r="D190" s="5" t="str">
        <f t="shared" si="4"/>
        <v>cl-ci_DeudoresOperacionesFactoringNoCorrientes</v>
      </c>
      <c r="E190" s="5" t="s">
        <v>311</v>
      </c>
      <c r="F190" s="5" t="s">
        <v>81</v>
      </c>
      <c r="G190" s="5" t="s">
        <v>312</v>
      </c>
      <c r="H190" s="5" t="s">
        <v>313</v>
      </c>
      <c r="I190" s="5" t="b">
        <v>0</v>
      </c>
      <c r="J190" s="5" t="b">
        <v>1</v>
      </c>
      <c r="K190" s="6"/>
      <c r="L190" s="328"/>
      <c r="M190" s="328"/>
      <c r="N190" s="315" t="s">
        <v>1818</v>
      </c>
      <c r="O190" s="323"/>
      <c r="P190" s="323"/>
      <c r="Q190" s="323"/>
      <c r="R190" s="320"/>
    </row>
    <row r="191" spans="2:18">
      <c r="B191" s="4" t="s">
        <v>10</v>
      </c>
      <c r="C191" s="5" t="s">
        <v>1821</v>
      </c>
      <c r="D191" s="5" t="str">
        <f t="shared" si="4"/>
        <v>cl-ci_ContratosLeasingNetoNoCorrientes</v>
      </c>
      <c r="E191" s="5" t="s">
        <v>311</v>
      </c>
      <c r="F191" s="5" t="s">
        <v>81</v>
      </c>
      <c r="G191" s="5" t="s">
        <v>312</v>
      </c>
      <c r="H191" s="5" t="s">
        <v>313</v>
      </c>
      <c r="I191" s="5" t="b">
        <v>0</v>
      </c>
      <c r="J191" s="5" t="b">
        <v>1</v>
      </c>
      <c r="K191" s="6"/>
      <c r="L191" s="328"/>
      <c r="M191" s="328"/>
      <c r="N191" s="315" t="s">
        <v>1820</v>
      </c>
      <c r="O191" s="323"/>
      <c r="P191" s="323"/>
      <c r="Q191" s="323"/>
      <c r="R191" s="320"/>
    </row>
    <row r="192" spans="2:18">
      <c r="B192" s="4" t="s">
        <v>10</v>
      </c>
      <c r="C192" s="5" t="s">
        <v>1823</v>
      </c>
      <c r="D192" s="5" t="str">
        <f t="shared" si="4"/>
        <v>cl-ci_DeudoresVariosNoCorrientes</v>
      </c>
      <c r="E192" s="5" t="s">
        <v>311</v>
      </c>
      <c r="F192" s="5" t="s">
        <v>81</v>
      </c>
      <c r="G192" s="5" t="s">
        <v>312</v>
      </c>
      <c r="H192" s="5" t="s">
        <v>313</v>
      </c>
      <c r="I192" s="5" t="b">
        <v>0</v>
      </c>
      <c r="J192" s="5" t="b">
        <v>1</v>
      </c>
      <c r="K192" s="6"/>
      <c r="L192" s="328"/>
      <c r="M192" s="328"/>
      <c r="N192" s="315" t="s">
        <v>1822</v>
      </c>
      <c r="O192" s="323"/>
      <c r="P192" s="323"/>
      <c r="Q192" s="323"/>
      <c r="R192" s="320"/>
    </row>
    <row r="193" spans="2:18">
      <c r="B193" s="4" t="s">
        <v>10</v>
      </c>
      <c r="C193" s="5" t="s">
        <v>1792</v>
      </c>
      <c r="D193" s="5" t="str">
        <f t="shared" si="4"/>
        <v>cl-ci_ActivosFinancierosSinopsis</v>
      </c>
      <c r="E193" s="5" t="s">
        <v>75</v>
      </c>
      <c r="F193" s="5" t="s">
        <v>81</v>
      </c>
      <c r="G193" s="5"/>
      <c r="H193" s="5" t="s">
        <v>11</v>
      </c>
      <c r="I193" s="5" t="b">
        <v>1</v>
      </c>
      <c r="J193" s="5" t="b">
        <v>1</v>
      </c>
      <c r="K193" s="6"/>
      <c r="L193" s="328"/>
      <c r="M193" s="328"/>
      <c r="N193" s="315" t="s">
        <v>1791</v>
      </c>
      <c r="O193" s="323"/>
      <c r="P193" s="323"/>
      <c r="Q193" s="323"/>
      <c r="R193" s="320"/>
    </row>
    <row r="194" spans="2:18">
      <c r="B194" s="4" t="s">
        <v>10</v>
      </c>
      <c r="C194" s="5" t="s">
        <v>1795</v>
      </c>
      <c r="D194" s="5" t="str">
        <f t="shared" si="4"/>
        <v>cl-ci_DeudoresComercialesYOtrasCuentasPorCobrarSinopsis</v>
      </c>
      <c r="E194" s="5" t="s">
        <v>75</v>
      </c>
      <c r="F194" s="5" t="s">
        <v>81</v>
      </c>
      <c r="G194" s="5"/>
      <c r="H194" s="5" t="s">
        <v>11</v>
      </c>
      <c r="I194" s="5" t="b">
        <v>1</v>
      </c>
      <c r="J194" s="5" t="b">
        <v>1</v>
      </c>
      <c r="K194" s="6"/>
      <c r="L194" s="328"/>
      <c r="M194" s="328"/>
      <c r="N194" s="315" t="s">
        <v>934</v>
      </c>
      <c r="O194" s="323"/>
      <c r="P194" s="323"/>
      <c r="Q194" s="323"/>
      <c r="R194" s="320"/>
    </row>
    <row r="195" spans="2:18">
      <c r="B195" s="4" t="s">
        <v>10</v>
      </c>
      <c r="C195" s="5" t="s">
        <v>1797</v>
      </c>
      <c r="D195" s="5" t="str">
        <f t="shared" si="4"/>
        <v>cl-ci_DeudoresComercialesYOtrasCuentasPorCobrarTabla</v>
      </c>
      <c r="E195" s="5" t="s">
        <v>75</v>
      </c>
      <c r="F195" s="5" t="s">
        <v>2416</v>
      </c>
      <c r="G195" s="5" t="s">
        <v>842</v>
      </c>
      <c r="H195" s="5" t="s">
        <v>11</v>
      </c>
      <c r="I195" s="5" t="b">
        <v>1</v>
      </c>
      <c r="J195" s="5" t="b">
        <v>1</v>
      </c>
      <c r="K195" s="6"/>
      <c r="L195" s="328"/>
      <c r="M195" s="328"/>
      <c r="N195" s="315" t="s">
        <v>1796</v>
      </c>
      <c r="O195" s="323"/>
      <c r="P195" s="323"/>
      <c r="Q195" s="323"/>
      <c r="R195" s="320"/>
    </row>
    <row r="196" spans="2:18">
      <c r="B196" s="4" t="s">
        <v>10</v>
      </c>
      <c r="C196" s="5" t="s">
        <v>1799</v>
      </c>
      <c r="D196" s="5" t="str">
        <f t="shared" si="4"/>
        <v>cl-ci_ActivosPorDeudoresComercialesEje</v>
      </c>
      <c r="E196" s="5" t="s">
        <v>75</v>
      </c>
      <c r="F196" s="5" t="s">
        <v>2417</v>
      </c>
      <c r="G196" s="5" t="s">
        <v>842</v>
      </c>
      <c r="H196" s="5" t="s">
        <v>11</v>
      </c>
      <c r="I196" s="5" t="b">
        <v>1</v>
      </c>
      <c r="J196" s="5" t="b">
        <v>1</v>
      </c>
      <c r="K196" s="6"/>
      <c r="L196" s="328"/>
      <c r="M196" s="328"/>
      <c r="N196" s="315" t="s">
        <v>1798</v>
      </c>
      <c r="O196" s="323"/>
      <c r="P196" s="323"/>
      <c r="Q196" s="323"/>
      <c r="R196" s="320"/>
    </row>
    <row r="197" spans="2:18">
      <c r="B197" s="4" t="s">
        <v>10</v>
      </c>
      <c r="C197" s="5" t="s">
        <v>1801</v>
      </c>
      <c r="D197" s="5" t="str">
        <f t="shared" si="4"/>
        <v>cl-ci_ActivosPorDeudoresComercialesNetosMiembro</v>
      </c>
      <c r="E197" s="5" t="s">
        <v>841</v>
      </c>
      <c r="F197" s="5" t="s">
        <v>81</v>
      </c>
      <c r="G197" s="5"/>
      <c r="H197" s="5" t="s">
        <v>11</v>
      </c>
      <c r="I197" s="5" t="b">
        <v>1</v>
      </c>
      <c r="J197" s="5" t="b">
        <v>1</v>
      </c>
      <c r="K197" s="6"/>
      <c r="L197" s="328"/>
      <c r="M197" s="328"/>
      <c r="N197" s="315" t="s">
        <v>1800</v>
      </c>
      <c r="O197" s="323"/>
      <c r="P197" s="323"/>
      <c r="Q197" s="323"/>
      <c r="R197" s="320"/>
    </row>
    <row r="198" spans="2:18">
      <c r="B198" s="4" t="s">
        <v>10</v>
      </c>
      <c r="C198" s="5" t="s">
        <v>1803</v>
      </c>
      <c r="D198" s="5" t="str">
        <f t="shared" si="4"/>
        <v>cl-ci_ActivosAntesProvisionesMiembro</v>
      </c>
      <c r="E198" s="5" t="s">
        <v>841</v>
      </c>
      <c r="F198" s="5" t="s">
        <v>81</v>
      </c>
      <c r="G198" s="5"/>
      <c r="H198" s="5" t="s">
        <v>11</v>
      </c>
      <c r="I198" s="5" t="b">
        <v>1</v>
      </c>
      <c r="J198" s="5" t="b">
        <v>1</v>
      </c>
      <c r="K198" s="6"/>
      <c r="L198" s="328"/>
      <c r="M198" s="328"/>
      <c r="N198" s="315" t="s">
        <v>1802</v>
      </c>
      <c r="O198" s="323"/>
      <c r="P198" s="323"/>
      <c r="Q198" s="323"/>
      <c r="R198" s="320"/>
    </row>
    <row r="199" spans="2:18">
      <c r="B199" s="4" t="s">
        <v>10</v>
      </c>
      <c r="C199" s="5" t="s">
        <v>1805</v>
      </c>
      <c r="D199" s="5" t="str">
        <f t="shared" si="4"/>
        <v>cl-ci_ProvisionesDeudoresComercialesMiembro</v>
      </c>
      <c r="E199" s="5" t="s">
        <v>841</v>
      </c>
      <c r="F199" s="5" t="s">
        <v>81</v>
      </c>
      <c r="G199" s="5"/>
      <c r="H199" s="5" t="s">
        <v>11</v>
      </c>
      <c r="I199" s="5" t="b">
        <v>1</v>
      </c>
      <c r="J199" s="5" t="b">
        <v>1</v>
      </c>
      <c r="K199" s="6"/>
      <c r="L199" s="328"/>
      <c r="M199" s="328"/>
      <c r="N199" s="315" t="s">
        <v>1804</v>
      </c>
      <c r="O199" s="323"/>
      <c r="P199" s="323"/>
      <c r="Q199" s="323"/>
      <c r="R199" s="320"/>
    </row>
    <row r="200" spans="2:18">
      <c r="B200" s="4" t="s">
        <v>10</v>
      </c>
      <c r="C200" s="5" t="s">
        <v>1807</v>
      </c>
      <c r="D200" s="5" t="str">
        <f t="shared" si="4"/>
        <v>cl-ci_DeudoresComercialesYOtrasCuentasPorCobrarPartidas</v>
      </c>
      <c r="E200" s="5" t="s">
        <v>75</v>
      </c>
      <c r="F200" s="5" t="s">
        <v>81</v>
      </c>
      <c r="G200" s="5"/>
      <c r="H200" s="5" t="s">
        <v>11</v>
      </c>
      <c r="I200" s="5" t="b">
        <v>1</v>
      </c>
      <c r="J200" s="5" t="b">
        <v>1</v>
      </c>
      <c r="K200" s="6"/>
      <c r="L200" s="328"/>
      <c r="M200" s="328"/>
      <c r="N200" s="315" t="s">
        <v>1806</v>
      </c>
      <c r="O200" s="323"/>
      <c r="P200" s="323"/>
      <c r="Q200" s="323"/>
      <c r="R200" s="320"/>
    </row>
    <row r="201" spans="2:18">
      <c r="B201" s="4" t="s">
        <v>10</v>
      </c>
      <c r="C201" s="5" t="s">
        <v>1825</v>
      </c>
      <c r="D201" s="5" t="str">
        <f t="shared" si="4"/>
        <v>cl-ci_EstratificacionCarteraSinopsis</v>
      </c>
      <c r="E201" s="5" t="s">
        <v>75</v>
      </c>
      <c r="F201" s="5" t="s">
        <v>81</v>
      </c>
      <c r="G201" s="5"/>
      <c r="H201" s="5" t="s">
        <v>11</v>
      </c>
      <c r="I201" s="5" t="b">
        <v>1</v>
      </c>
      <c r="J201" s="5" t="b">
        <v>1</v>
      </c>
      <c r="K201" s="6"/>
      <c r="L201" s="328"/>
      <c r="M201" s="328"/>
      <c r="N201" s="315" t="s">
        <v>1824</v>
      </c>
      <c r="O201" s="323"/>
      <c r="P201" s="323"/>
      <c r="Q201" s="323"/>
      <c r="R201" s="320"/>
    </row>
    <row r="202" spans="2:18">
      <c r="B202" s="4" t="s">
        <v>10</v>
      </c>
      <c r="C202" s="5" t="s">
        <v>1827</v>
      </c>
      <c r="D202" s="5" t="str">
        <f t="shared" si="4"/>
        <v>cl-ci_EstratificacionCarteraTabla</v>
      </c>
      <c r="E202" s="5" t="s">
        <v>75</v>
      </c>
      <c r="F202" s="5" t="s">
        <v>2416</v>
      </c>
      <c r="G202" s="5" t="s">
        <v>842</v>
      </c>
      <c r="H202" s="5" t="s">
        <v>11</v>
      </c>
      <c r="I202" s="5" t="b">
        <v>1</v>
      </c>
      <c r="J202" s="5" t="b">
        <v>1</v>
      </c>
      <c r="K202" s="6"/>
      <c r="L202" s="328"/>
      <c r="M202" s="328"/>
      <c r="N202" s="315" t="s">
        <v>1826</v>
      </c>
      <c r="O202" s="323"/>
      <c r="P202" s="323"/>
      <c r="Q202" s="323"/>
      <c r="R202" s="320"/>
    </row>
    <row r="203" spans="2:18">
      <c r="B203" s="4" t="s">
        <v>10</v>
      </c>
      <c r="C203" s="5" t="s">
        <v>1829</v>
      </c>
      <c r="D203" s="5" t="str">
        <f t="shared" si="4"/>
        <v>cl-ci_CarteraSecuritizadaYNoSecuritizadaEje</v>
      </c>
      <c r="E203" s="5" t="s">
        <v>75</v>
      </c>
      <c r="F203" s="5" t="s">
        <v>2417</v>
      </c>
      <c r="G203" s="5" t="s">
        <v>842</v>
      </c>
      <c r="H203" s="5" t="s">
        <v>11</v>
      </c>
      <c r="I203" s="5" t="b">
        <v>1</v>
      </c>
      <c r="J203" s="5" t="b">
        <v>1</v>
      </c>
      <c r="K203" s="6"/>
      <c r="L203" s="328"/>
      <c r="M203" s="328"/>
      <c r="N203" s="315" t="s">
        <v>1828</v>
      </c>
      <c r="O203" s="323"/>
      <c r="P203" s="323"/>
      <c r="Q203" s="323"/>
      <c r="R203" s="320"/>
    </row>
    <row r="204" spans="2:18">
      <c r="B204" s="4" t="s">
        <v>10</v>
      </c>
      <c r="C204" s="5" t="s">
        <v>1831</v>
      </c>
      <c r="D204" s="5" t="str">
        <f t="shared" si="4"/>
        <v>cl-ci_CarteraNoSecuritizadaMiembro</v>
      </c>
      <c r="E204" s="5" t="s">
        <v>841</v>
      </c>
      <c r="F204" s="5" t="s">
        <v>81</v>
      </c>
      <c r="G204" s="5"/>
      <c r="H204" s="5" t="s">
        <v>11</v>
      </c>
      <c r="I204" s="5" t="b">
        <v>1</v>
      </c>
      <c r="J204" s="5" t="b">
        <v>1</v>
      </c>
      <c r="K204" s="6"/>
      <c r="L204" s="328"/>
      <c r="M204" s="328"/>
      <c r="N204" s="315" t="s">
        <v>1830</v>
      </c>
      <c r="O204" s="323"/>
      <c r="P204" s="323"/>
      <c r="Q204" s="323"/>
      <c r="R204" s="320"/>
    </row>
    <row r="205" spans="2:18">
      <c r="B205" s="4" t="s">
        <v>10</v>
      </c>
      <c r="C205" s="5" t="s">
        <v>1833</v>
      </c>
      <c r="D205" s="5" t="str">
        <f t="shared" si="4"/>
        <v>cl-ci_CarteraSecuritizadaMiembro</v>
      </c>
      <c r="E205" s="5" t="s">
        <v>841</v>
      </c>
      <c r="F205" s="5" t="s">
        <v>81</v>
      </c>
      <c r="G205" s="5"/>
      <c r="H205" s="5" t="s">
        <v>11</v>
      </c>
      <c r="I205" s="5" t="b">
        <v>1</v>
      </c>
      <c r="J205" s="5" t="b">
        <v>1</v>
      </c>
      <c r="K205" s="6"/>
      <c r="L205" s="328"/>
      <c r="M205" s="328"/>
      <c r="N205" s="315" t="s">
        <v>1832</v>
      </c>
      <c r="O205" s="323"/>
      <c r="P205" s="323"/>
      <c r="Q205" s="323"/>
      <c r="R205" s="320"/>
    </row>
    <row r="206" spans="2:18">
      <c r="B206" s="4" t="s">
        <v>10</v>
      </c>
      <c r="C206" s="5" t="s">
        <v>1835</v>
      </c>
      <c r="D206" s="5" t="str">
        <f t="shared" si="4"/>
        <v>cl-ci_TramosMorosidadEje</v>
      </c>
      <c r="E206" s="5" t="s">
        <v>75</v>
      </c>
      <c r="F206" s="5" t="s">
        <v>2417</v>
      </c>
      <c r="G206" s="5" t="s">
        <v>842</v>
      </c>
      <c r="H206" s="5" t="s">
        <v>11</v>
      </c>
      <c r="I206" s="5" t="b">
        <v>1</v>
      </c>
      <c r="J206" s="5" t="b">
        <v>1</v>
      </c>
      <c r="K206" s="6"/>
      <c r="L206" s="328"/>
      <c r="M206" s="328"/>
      <c r="N206" s="315" t="s">
        <v>1834</v>
      </c>
      <c r="O206" s="323"/>
      <c r="P206" s="323"/>
      <c r="Q206" s="323"/>
      <c r="R206" s="320"/>
    </row>
    <row r="207" spans="2:18">
      <c r="B207" s="4" t="s">
        <v>10</v>
      </c>
      <c r="C207" s="5" t="s">
        <v>1837</v>
      </c>
      <c r="D207" s="5" t="str">
        <f t="shared" ref="D207:D266" si="5">+B207&amp;"_"&amp;C207</f>
        <v>cl-ci_CarteraPorTramoMiembro</v>
      </c>
      <c r="E207" s="5" t="s">
        <v>841</v>
      </c>
      <c r="F207" s="5" t="s">
        <v>81</v>
      </c>
      <c r="G207" s="5"/>
      <c r="H207" s="5" t="s">
        <v>11</v>
      </c>
      <c r="I207" s="5" t="b">
        <v>1</v>
      </c>
      <c r="J207" s="5" t="b">
        <v>1</v>
      </c>
      <c r="K207" s="6"/>
      <c r="L207" s="328"/>
      <c r="M207" s="328"/>
      <c r="N207" s="315" t="s">
        <v>1836</v>
      </c>
      <c r="O207" s="323"/>
      <c r="P207" s="323"/>
      <c r="Q207" s="323"/>
      <c r="R207" s="320"/>
    </row>
    <row r="208" spans="2:18">
      <c r="B208" s="4" t="s">
        <v>10</v>
      </c>
      <c r="C208" s="5" t="s">
        <v>1839</v>
      </c>
      <c r="D208" s="5" t="str">
        <f t="shared" si="5"/>
        <v>cl-ci_AlDiaMiembro</v>
      </c>
      <c r="E208" s="5" t="s">
        <v>841</v>
      </c>
      <c r="F208" s="5" t="s">
        <v>81</v>
      </c>
      <c r="G208" s="5"/>
      <c r="H208" s="5" t="s">
        <v>11</v>
      </c>
      <c r="I208" s="5" t="b">
        <v>1</v>
      </c>
      <c r="J208" s="5" t="b">
        <v>1</v>
      </c>
      <c r="K208" s="6"/>
      <c r="L208" s="328"/>
      <c r="M208" s="328"/>
      <c r="N208" s="315" t="s">
        <v>1838</v>
      </c>
      <c r="O208" s="323"/>
      <c r="P208" s="323"/>
      <c r="Q208" s="323"/>
      <c r="R208" s="320"/>
    </row>
    <row r="209" spans="2:18">
      <c r="B209" s="4" t="s">
        <v>10</v>
      </c>
      <c r="C209" s="5" t="s">
        <v>1841</v>
      </c>
      <c r="D209" s="5" t="str">
        <f t="shared" si="5"/>
        <v>cl-ci_Entre1Y30DiasMiembro</v>
      </c>
      <c r="E209" s="5" t="s">
        <v>841</v>
      </c>
      <c r="F209" s="5" t="s">
        <v>81</v>
      </c>
      <c r="G209" s="5"/>
      <c r="H209" s="5" t="s">
        <v>11</v>
      </c>
      <c r="I209" s="5" t="b">
        <v>1</v>
      </c>
      <c r="J209" s="5" t="b">
        <v>1</v>
      </c>
      <c r="K209" s="6"/>
      <c r="L209" s="328"/>
      <c r="M209" s="328"/>
      <c r="N209" s="315" t="s">
        <v>1840</v>
      </c>
      <c r="O209" s="323"/>
      <c r="P209" s="323"/>
      <c r="Q209" s="323"/>
      <c r="R209" s="320"/>
    </row>
    <row r="210" spans="2:18">
      <c r="B210" s="4" t="s">
        <v>10</v>
      </c>
      <c r="C210" s="5" t="s">
        <v>1843</v>
      </c>
      <c r="D210" s="5" t="str">
        <f t="shared" si="5"/>
        <v>cl-ci_Entre31Y60DiasMiembro</v>
      </c>
      <c r="E210" s="5" t="s">
        <v>841</v>
      </c>
      <c r="F210" s="5" t="s">
        <v>81</v>
      </c>
      <c r="G210" s="5"/>
      <c r="H210" s="5" t="s">
        <v>11</v>
      </c>
      <c r="I210" s="5" t="b">
        <v>1</v>
      </c>
      <c r="J210" s="5" t="b">
        <v>1</v>
      </c>
      <c r="K210" s="6"/>
      <c r="L210" s="328"/>
      <c r="M210" s="328"/>
      <c r="N210" s="315" t="s">
        <v>1842</v>
      </c>
      <c r="O210" s="323"/>
      <c r="P210" s="323"/>
      <c r="Q210" s="323"/>
      <c r="R210" s="320"/>
    </row>
    <row r="211" spans="2:18">
      <c r="B211" s="4" t="s">
        <v>10</v>
      </c>
      <c r="C211" s="5" t="s">
        <v>1845</v>
      </c>
      <c r="D211" s="5" t="str">
        <f t="shared" si="5"/>
        <v>cl-ci_Entre61Y90DiasMiembro</v>
      </c>
      <c r="E211" s="5" t="s">
        <v>841</v>
      </c>
      <c r="F211" s="5" t="s">
        <v>81</v>
      </c>
      <c r="G211" s="5"/>
      <c r="H211" s="5" t="s">
        <v>11</v>
      </c>
      <c r="I211" s="5" t="b">
        <v>1</v>
      </c>
      <c r="J211" s="5" t="b">
        <v>1</v>
      </c>
      <c r="K211" s="6"/>
      <c r="L211" s="328"/>
      <c r="M211" s="328"/>
      <c r="N211" s="315" t="s">
        <v>1844</v>
      </c>
      <c r="O211" s="323"/>
      <c r="P211" s="323"/>
      <c r="Q211" s="323"/>
      <c r="R211" s="320"/>
    </row>
    <row r="212" spans="2:18">
      <c r="B212" s="4" t="s">
        <v>10</v>
      </c>
      <c r="C212" s="5" t="s">
        <v>1847</v>
      </c>
      <c r="D212" s="5" t="str">
        <f t="shared" si="5"/>
        <v>cl-ci_Entre91Y120DiasMiembro</v>
      </c>
      <c r="E212" s="5" t="s">
        <v>841</v>
      </c>
      <c r="F212" s="5" t="s">
        <v>81</v>
      </c>
      <c r="G212" s="5"/>
      <c r="H212" s="5" t="s">
        <v>11</v>
      </c>
      <c r="I212" s="5" t="b">
        <v>1</v>
      </c>
      <c r="J212" s="5" t="b">
        <v>1</v>
      </c>
      <c r="K212" s="6"/>
      <c r="L212" s="328"/>
      <c r="M212" s="328"/>
      <c r="N212" s="315" t="s">
        <v>1846</v>
      </c>
      <c r="O212" s="323"/>
      <c r="P212" s="323"/>
      <c r="Q212" s="323"/>
      <c r="R212" s="320"/>
    </row>
    <row r="213" spans="2:18">
      <c r="B213" s="4" t="s">
        <v>10</v>
      </c>
      <c r="C213" s="5" t="s">
        <v>1849</v>
      </c>
      <c r="D213" s="5" t="str">
        <f t="shared" si="5"/>
        <v>cl-ci_Entre121Y150DiasMiembro</v>
      </c>
      <c r="E213" s="5" t="s">
        <v>841</v>
      </c>
      <c r="F213" s="5" t="s">
        <v>81</v>
      </c>
      <c r="G213" s="5"/>
      <c r="H213" s="5" t="s">
        <v>11</v>
      </c>
      <c r="I213" s="5" t="b">
        <v>1</v>
      </c>
      <c r="J213" s="5" t="b">
        <v>1</v>
      </c>
      <c r="K213" s="6"/>
      <c r="L213" s="328"/>
      <c r="M213" s="328"/>
      <c r="N213" s="315" t="s">
        <v>1848</v>
      </c>
      <c r="O213" s="323"/>
      <c r="P213" s="323"/>
      <c r="Q213" s="323"/>
      <c r="R213" s="320"/>
    </row>
    <row r="214" spans="2:18">
      <c r="B214" s="4" t="s">
        <v>10</v>
      </c>
      <c r="C214" s="5" t="s">
        <v>1851</v>
      </c>
      <c r="D214" s="5" t="str">
        <f t="shared" si="5"/>
        <v>cl-ci_Entre151Y180DiasMiembro</v>
      </c>
      <c r="E214" s="5" t="s">
        <v>841</v>
      </c>
      <c r="F214" s="5" t="s">
        <v>81</v>
      </c>
      <c r="G214" s="5"/>
      <c r="H214" s="5" t="s">
        <v>11</v>
      </c>
      <c r="I214" s="5" t="b">
        <v>1</v>
      </c>
      <c r="J214" s="5" t="b">
        <v>1</v>
      </c>
      <c r="K214" s="6"/>
      <c r="L214" s="328"/>
      <c r="M214" s="328"/>
      <c r="N214" s="315" t="s">
        <v>1850</v>
      </c>
      <c r="O214" s="323"/>
      <c r="P214" s="323"/>
      <c r="Q214" s="323"/>
      <c r="R214" s="320"/>
    </row>
    <row r="215" spans="2:18">
      <c r="B215" s="4" t="s">
        <v>10</v>
      </c>
      <c r="C215" s="5" t="s">
        <v>1853</v>
      </c>
      <c r="D215" s="5" t="str">
        <f t="shared" si="5"/>
        <v>cl-ci_Entre181Y210DiasMiembro</v>
      </c>
      <c r="E215" s="5" t="s">
        <v>841</v>
      </c>
      <c r="F215" s="5" t="s">
        <v>81</v>
      </c>
      <c r="G215" s="5"/>
      <c r="H215" s="5" t="s">
        <v>11</v>
      </c>
      <c r="I215" s="5" t="b">
        <v>1</v>
      </c>
      <c r="J215" s="5" t="b">
        <v>1</v>
      </c>
      <c r="K215" s="6"/>
      <c r="L215" s="328"/>
      <c r="M215" s="328"/>
      <c r="N215" s="315" t="s">
        <v>1852</v>
      </c>
      <c r="O215" s="323"/>
      <c r="P215" s="323"/>
      <c r="Q215" s="323"/>
      <c r="R215" s="320"/>
    </row>
    <row r="216" spans="2:18">
      <c r="B216" s="4" t="s">
        <v>10</v>
      </c>
      <c r="C216" s="5" t="s">
        <v>1855</v>
      </c>
      <c r="D216" s="5" t="str">
        <f t="shared" si="5"/>
        <v>cl-ci_Entre211Y250DiasMiembro</v>
      </c>
      <c r="E216" s="5" t="s">
        <v>841</v>
      </c>
      <c r="F216" s="5" t="s">
        <v>81</v>
      </c>
      <c r="G216" s="5"/>
      <c r="H216" s="5" t="s">
        <v>11</v>
      </c>
      <c r="I216" s="5" t="b">
        <v>1</v>
      </c>
      <c r="J216" s="5" t="b">
        <v>1</v>
      </c>
      <c r="K216" s="6"/>
      <c r="L216" s="328"/>
      <c r="M216" s="328"/>
      <c r="N216" s="315" t="s">
        <v>1854</v>
      </c>
      <c r="O216" s="323"/>
      <c r="P216" s="323"/>
      <c r="Q216" s="323"/>
      <c r="R216" s="320"/>
    </row>
    <row r="217" spans="2:18">
      <c r="B217" s="4" t="s">
        <v>10</v>
      </c>
      <c r="C217" s="5" t="s">
        <v>1857</v>
      </c>
      <c r="D217" s="5" t="str">
        <f t="shared" si="5"/>
        <v>cl-ci_MasDe250DiasMiembro</v>
      </c>
      <c r="E217" s="5" t="s">
        <v>841</v>
      </c>
      <c r="F217" s="5" t="s">
        <v>81</v>
      </c>
      <c r="G217" s="5"/>
      <c r="H217" s="5" t="s">
        <v>11</v>
      </c>
      <c r="I217" s="5" t="b">
        <v>1</v>
      </c>
      <c r="J217" s="5" t="b">
        <v>1</v>
      </c>
      <c r="K217" s="6"/>
      <c r="L217" s="328"/>
      <c r="M217" s="328"/>
      <c r="N217" s="315" t="s">
        <v>1856</v>
      </c>
      <c r="O217" s="323"/>
      <c r="P217" s="323"/>
      <c r="Q217" s="323"/>
      <c r="R217" s="320"/>
    </row>
    <row r="218" spans="2:18">
      <c r="B218" s="4" t="s">
        <v>10</v>
      </c>
      <c r="C218" s="5" t="s">
        <v>1859</v>
      </c>
      <c r="D218" s="5" t="str">
        <f t="shared" si="5"/>
        <v>cl-ci_DetalleCarteraPartidas</v>
      </c>
      <c r="E218" s="5" t="s">
        <v>75</v>
      </c>
      <c r="F218" s="5" t="s">
        <v>81</v>
      </c>
      <c r="G218" s="5"/>
      <c r="H218" s="5" t="s">
        <v>11</v>
      </c>
      <c r="I218" s="5" t="b">
        <v>1</v>
      </c>
      <c r="J218" s="5" t="b">
        <v>1</v>
      </c>
      <c r="K218" s="6"/>
      <c r="L218" s="328"/>
      <c r="M218" s="328"/>
      <c r="N218" s="315" t="s">
        <v>1858</v>
      </c>
      <c r="O218" s="323"/>
      <c r="P218" s="323"/>
      <c r="Q218" s="323"/>
      <c r="R218" s="320"/>
    </row>
    <row r="219" spans="2:18">
      <c r="B219" s="4" t="s">
        <v>10</v>
      </c>
      <c r="C219" s="5" t="s">
        <v>1861</v>
      </c>
      <c r="D219" s="5" t="str">
        <f t="shared" si="5"/>
        <v>cl-ci_NumeroClientesCarteraNoRepactada</v>
      </c>
      <c r="E219" s="5" t="s">
        <v>2814</v>
      </c>
      <c r="F219" s="5" t="s">
        <v>81</v>
      </c>
      <c r="G219" s="5"/>
      <c r="H219" s="5" t="s">
        <v>11</v>
      </c>
      <c r="I219" s="5" t="b">
        <v>0</v>
      </c>
      <c r="J219" s="5" t="b">
        <v>1</v>
      </c>
      <c r="K219" s="6"/>
      <c r="L219" s="327"/>
      <c r="M219" s="327"/>
      <c r="N219" s="315" t="s">
        <v>1860</v>
      </c>
      <c r="O219" s="323"/>
      <c r="P219" s="323"/>
      <c r="Q219" s="323"/>
      <c r="R219" s="320"/>
    </row>
    <row r="220" spans="2:18">
      <c r="B220" s="4" t="s">
        <v>10</v>
      </c>
      <c r="C220" s="5" t="s">
        <v>1863</v>
      </c>
      <c r="D220" s="5" t="str">
        <f t="shared" si="5"/>
        <v>cl-ci_CarteraNoRepactadaBruta</v>
      </c>
      <c r="E220" s="5" t="s">
        <v>311</v>
      </c>
      <c r="F220" s="5" t="s">
        <v>81</v>
      </c>
      <c r="G220" s="5"/>
      <c r="H220" s="5" t="s">
        <v>11</v>
      </c>
      <c r="I220" s="5" t="b">
        <v>0</v>
      </c>
      <c r="J220" s="5" t="b">
        <v>1</v>
      </c>
      <c r="K220" s="6"/>
      <c r="L220" s="328"/>
      <c r="M220" s="328"/>
      <c r="N220" s="315" t="s">
        <v>1862</v>
      </c>
      <c r="O220" s="323"/>
      <c r="P220" s="323"/>
      <c r="Q220" s="323"/>
      <c r="R220" s="320"/>
    </row>
    <row r="221" spans="2:18">
      <c r="B221" s="4" t="s">
        <v>10</v>
      </c>
      <c r="C221" s="5" t="s">
        <v>1865</v>
      </c>
      <c r="D221" s="5" t="str">
        <f t="shared" si="5"/>
        <v>cl-ci_NumeroClientesCarteraRepactada</v>
      </c>
      <c r="E221" s="5" t="s">
        <v>2814</v>
      </c>
      <c r="F221" s="5" t="s">
        <v>81</v>
      </c>
      <c r="G221" s="5"/>
      <c r="H221" s="5" t="s">
        <v>11</v>
      </c>
      <c r="I221" s="5" t="b">
        <v>0</v>
      </c>
      <c r="J221" s="5" t="b">
        <v>1</v>
      </c>
      <c r="K221" s="6"/>
      <c r="L221" s="327"/>
      <c r="M221" s="327"/>
      <c r="N221" s="315" t="s">
        <v>1864</v>
      </c>
      <c r="O221" s="323"/>
      <c r="P221" s="323"/>
      <c r="Q221" s="323"/>
      <c r="R221" s="320"/>
    </row>
    <row r="222" spans="2:18">
      <c r="B222" s="4" t="s">
        <v>10</v>
      </c>
      <c r="C222" s="5" t="s">
        <v>1867</v>
      </c>
      <c r="D222" s="5" t="str">
        <f t="shared" si="5"/>
        <v>cl-ci_CarteraRepactadaBruta</v>
      </c>
      <c r="E222" s="5" t="s">
        <v>311</v>
      </c>
      <c r="F222" s="5" t="s">
        <v>81</v>
      </c>
      <c r="G222" s="5"/>
      <c r="H222" s="5" t="s">
        <v>11</v>
      </c>
      <c r="I222" s="5" t="b">
        <v>0</v>
      </c>
      <c r="J222" s="5" t="b">
        <v>1</v>
      </c>
      <c r="K222" s="6"/>
      <c r="L222" s="328"/>
      <c r="M222" s="328"/>
      <c r="N222" s="315" t="s">
        <v>1866</v>
      </c>
      <c r="O222" s="323"/>
      <c r="P222" s="323"/>
      <c r="Q222" s="323"/>
      <c r="R222" s="320"/>
    </row>
    <row r="223" spans="2:18">
      <c r="B223" s="4" t="s">
        <v>10</v>
      </c>
      <c r="C223" s="5" t="s">
        <v>1869</v>
      </c>
      <c r="D223" s="5" t="str">
        <f t="shared" si="5"/>
        <v>cl-ci_CarteraBruta</v>
      </c>
      <c r="E223" s="5" t="s">
        <v>311</v>
      </c>
      <c r="F223" s="5" t="s">
        <v>81</v>
      </c>
      <c r="G223" s="5"/>
      <c r="H223" s="5" t="s">
        <v>11</v>
      </c>
      <c r="I223" s="5" t="b">
        <v>0</v>
      </c>
      <c r="J223" s="5" t="b">
        <v>1</v>
      </c>
      <c r="K223" s="6"/>
      <c r="L223" s="328"/>
      <c r="M223" s="328"/>
      <c r="N223" s="315" t="s">
        <v>1868</v>
      </c>
      <c r="O223" s="323"/>
      <c r="P223" s="323"/>
      <c r="Q223" s="323"/>
      <c r="R223" s="320"/>
    </row>
    <row r="224" spans="2:18">
      <c r="B224" s="4" t="s">
        <v>10</v>
      </c>
      <c r="C224" s="5" t="s">
        <v>2836</v>
      </c>
      <c r="D224" s="5" t="str">
        <f t="shared" si="5"/>
        <v>cl-ci_CarteraSecuritizadaYNoSecuritizadaMiembro</v>
      </c>
      <c r="E224" s="5" t="s">
        <v>841</v>
      </c>
      <c r="F224" s="5" t="s">
        <v>81</v>
      </c>
      <c r="G224" s="5"/>
      <c r="H224" s="5" t="s">
        <v>11</v>
      </c>
      <c r="I224" s="5" t="b">
        <v>1</v>
      </c>
      <c r="J224" s="5" t="b">
        <v>1</v>
      </c>
      <c r="K224" s="6"/>
      <c r="L224" s="328"/>
      <c r="M224" s="328"/>
      <c r="N224" s="315" t="s">
        <v>2837</v>
      </c>
      <c r="O224" s="323"/>
      <c r="P224" s="323"/>
      <c r="Q224" s="323"/>
      <c r="R224" s="320"/>
    </row>
    <row r="225" spans="2:18">
      <c r="B225" s="4" t="s">
        <v>10</v>
      </c>
      <c r="C225" s="5" t="s">
        <v>1871</v>
      </c>
      <c r="D225" s="5" t="str">
        <f t="shared" si="5"/>
        <v>cl-ci_CarteraProtestadaYEnCobranzaJudicialSinopsis</v>
      </c>
      <c r="E225" s="5" t="s">
        <v>75</v>
      </c>
      <c r="F225" s="5" t="s">
        <v>81</v>
      </c>
      <c r="G225" s="5"/>
      <c r="H225" s="5" t="s">
        <v>11</v>
      </c>
      <c r="I225" s="5" t="b">
        <v>1</v>
      </c>
      <c r="J225" s="5" t="b">
        <v>1</v>
      </c>
      <c r="K225" s="6"/>
      <c r="L225" s="328"/>
      <c r="M225" s="328"/>
      <c r="N225" s="315" t="s">
        <v>1870</v>
      </c>
      <c r="O225" s="323"/>
      <c r="P225" s="323"/>
      <c r="Q225" s="323"/>
      <c r="R225" s="320"/>
    </row>
    <row r="226" spans="2:18">
      <c r="B226" s="4" t="s">
        <v>10</v>
      </c>
      <c r="C226" s="5" t="s">
        <v>1873</v>
      </c>
      <c r="D226" s="5" t="str">
        <f t="shared" si="5"/>
        <v>cl-ci_CarteraProtestadaYEnCobranzaJudicialTabla</v>
      </c>
      <c r="E226" s="5" t="s">
        <v>75</v>
      </c>
      <c r="F226" s="5" t="s">
        <v>2416</v>
      </c>
      <c r="G226" s="5" t="s">
        <v>842</v>
      </c>
      <c r="H226" s="5" t="s">
        <v>11</v>
      </c>
      <c r="I226" s="5" t="b">
        <v>1</v>
      </c>
      <c r="J226" s="5" t="b">
        <v>1</v>
      </c>
      <c r="K226" s="6"/>
      <c r="L226" s="328"/>
      <c r="M226" s="328"/>
      <c r="N226" s="315" t="s">
        <v>1872</v>
      </c>
      <c r="O226" s="323"/>
      <c r="P226" s="323"/>
      <c r="Q226" s="323"/>
      <c r="R226" s="320"/>
    </row>
    <row r="227" spans="2:18">
      <c r="B227" s="4" t="s">
        <v>10</v>
      </c>
      <c r="C227" s="5" t="s">
        <v>1875</v>
      </c>
      <c r="D227" s="5" t="str">
        <f t="shared" si="5"/>
        <v>cl-ci_ProtestadosYEnCobranzaJudicialEje</v>
      </c>
      <c r="E227" s="5" t="s">
        <v>75</v>
      </c>
      <c r="F227" s="5" t="s">
        <v>2417</v>
      </c>
      <c r="G227" s="5" t="s">
        <v>842</v>
      </c>
      <c r="H227" s="5" t="s">
        <v>11</v>
      </c>
      <c r="I227" s="5" t="b">
        <v>1</v>
      </c>
      <c r="J227" s="5" t="b">
        <v>1</v>
      </c>
      <c r="K227" s="6"/>
      <c r="L227" s="328"/>
      <c r="M227" s="328"/>
      <c r="N227" s="315" t="s">
        <v>1874</v>
      </c>
      <c r="O227" s="323"/>
      <c r="P227" s="323"/>
      <c r="Q227" s="323"/>
      <c r="R227" s="320"/>
    </row>
    <row r="228" spans="2:18">
      <c r="B228" s="4" t="s">
        <v>10</v>
      </c>
      <c r="C228" s="5" t="s">
        <v>1877</v>
      </c>
      <c r="D228" s="5" t="str">
        <f t="shared" si="5"/>
        <v>cl-ci_DocumentosPorCobrarProtestadosMiembro</v>
      </c>
      <c r="E228" s="5" t="s">
        <v>841</v>
      </c>
      <c r="F228" s="5" t="s">
        <v>81</v>
      </c>
      <c r="G228" s="5"/>
      <c r="H228" s="5" t="s">
        <v>11</v>
      </c>
      <c r="I228" s="5" t="b">
        <v>1</v>
      </c>
      <c r="J228" s="5" t="b">
        <v>1</v>
      </c>
      <c r="K228" s="6"/>
      <c r="L228" s="328"/>
      <c r="M228" s="328"/>
      <c r="N228" s="315" t="s">
        <v>1876</v>
      </c>
      <c r="O228" s="323"/>
      <c r="P228" s="323"/>
      <c r="Q228" s="323"/>
      <c r="R228" s="320"/>
    </row>
    <row r="229" spans="2:18">
      <c r="B229" s="4" t="s">
        <v>10</v>
      </c>
      <c r="C229" s="5" t="s">
        <v>1879</v>
      </c>
      <c r="D229" s="5" t="str">
        <f t="shared" si="5"/>
        <v>cl-ci_DocumentosPorCobrarEnCobranzaJudicialMiembro</v>
      </c>
      <c r="E229" s="5" t="s">
        <v>841</v>
      </c>
      <c r="F229" s="5" t="s">
        <v>81</v>
      </c>
      <c r="G229" s="5"/>
      <c r="H229" s="5" t="s">
        <v>11</v>
      </c>
      <c r="I229" s="5" t="b">
        <v>1</v>
      </c>
      <c r="J229" s="5" t="b">
        <v>1</v>
      </c>
      <c r="K229" s="6"/>
      <c r="L229" s="328"/>
      <c r="M229" s="328"/>
      <c r="N229" s="315" t="s">
        <v>1878</v>
      </c>
      <c r="O229" s="323"/>
      <c r="P229" s="323"/>
      <c r="Q229" s="323"/>
      <c r="R229" s="320"/>
    </row>
    <row r="230" spans="2:18">
      <c r="B230" s="4" t="s">
        <v>10</v>
      </c>
      <c r="C230" s="5" t="s">
        <v>1881</v>
      </c>
      <c r="D230" s="5" t="str">
        <f t="shared" si="5"/>
        <v>cl-ci_CarteraProtestadaYEnCobranzaJudicialPartidas</v>
      </c>
      <c r="E230" s="5" t="s">
        <v>75</v>
      </c>
      <c r="F230" s="5" t="s">
        <v>81</v>
      </c>
      <c r="G230" s="5"/>
      <c r="H230" s="5" t="s">
        <v>11</v>
      </c>
      <c r="I230" s="5" t="b">
        <v>1</v>
      </c>
      <c r="J230" s="5" t="b">
        <v>1</v>
      </c>
      <c r="K230" s="6"/>
      <c r="L230" s="328"/>
      <c r="M230" s="328"/>
      <c r="N230" s="315" t="s">
        <v>1880</v>
      </c>
      <c r="O230" s="323"/>
      <c r="P230" s="323"/>
      <c r="Q230" s="323"/>
      <c r="R230" s="320"/>
    </row>
    <row r="231" spans="2:18">
      <c r="B231" s="4" t="s">
        <v>10</v>
      </c>
      <c r="C231" s="5" t="s">
        <v>1883</v>
      </c>
      <c r="D231" s="5" t="str">
        <f t="shared" si="5"/>
        <v>cl-ci_NumeroClientesCarteraProtestadaOEnCobranzaJudicial</v>
      </c>
      <c r="E231" s="5" t="s">
        <v>2814</v>
      </c>
      <c r="F231" s="5" t="s">
        <v>81</v>
      </c>
      <c r="G231" s="5"/>
      <c r="H231" s="5" t="s">
        <v>11</v>
      </c>
      <c r="I231" s="5" t="b">
        <v>0</v>
      </c>
      <c r="J231" s="5" t="b">
        <v>1</v>
      </c>
      <c r="K231" s="6"/>
      <c r="L231" s="327"/>
      <c r="M231" s="327"/>
      <c r="N231" s="315" t="s">
        <v>1882</v>
      </c>
      <c r="O231" s="323"/>
      <c r="P231" s="323"/>
      <c r="Q231" s="323"/>
      <c r="R231" s="320"/>
    </row>
    <row r="232" spans="2:18">
      <c r="B232" s="4" t="s">
        <v>10</v>
      </c>
      <c r="C232" s="5" t="s">
        <v>1885</v>
      </c>
      <c r="D232" s="5" t="str">
        <f t="shared" si="5"/>
        <v>cl-ci_CarteraProtestadaOEnCobranzaJudicial</v>
      </c>
      <c r="E232" s="5" t="s">
        <v>311</v>
      </c>
      <c r="F232" s="5" t="s">
        <v>81</v>
      </c>
      <c r="G232" s="5"/>
      <c r="H232" s="5" t="s">
        <v>11</v>
      </c>
      <c r="I232" s="5" t="b">
        <v>0</v>
      </c>
      <c r="J232" s="5" t="b">
        <v>1</v>
      </c>
      <c r="K232" s="6"/>
      <c r="L232" s="328"/>
      <c r="M232" s="328"/>
      <c r="N232" s="315" t="s">
        <v>1884</v>
      </c>
      <c r="O232" s="323"/>
      <c r="P232" s="323"/>
      <c r="Q232" s="323"/>
      <c r="R232" s="320"/>
    </row>
    <row r="233" spans="2:18">
      <c r="B233" s="4" t="s">
        <v>10</v>
      </c>
      <c r="C233" s="5" t="s">
        <v>1887</v>
      </c>
      <c r="D233" s="5" t="str">
        <f t="shared" si="5"/>
        <v>cl-ci_ProvisionesYCastigosSinopsis</v>
      </c>
      <c r="E233" s="5" t="s">
        <v>75</v>
      </c>
      <c r="F233" s="5" t="s">
        <v>81</v>
      </c>
      <c r="G233" s="5"/>
      <c r="H233" s="5" t="s">
        <v>11</v>
      </c>
      <c r="I233" s="5" t="b">
        <v>1</v>
      </c>
      <c r="J233" s="5" t="b">
        <v>1</v>
      </c>
      <c r="K233" s="6"/>
      <c r="L233" s="328"/>
      <c r="M233" s="328"/>
      <c r="N233" s="315" t="s">
        <v>1886</v>
      </c>
      <c r="O233" s="323"/>
      <c r="P233" s="323"/>
      <c r="Q233" s="323"/>
      <c r="R233" s="320"/>
    </row>
    <row r="234" spans="2:18">
      <c r="B234" s="4" t="s">
        <v>10</v>
      </c>
      <c r="C234" s="5" t="s">
        <v>1889</v>
      </c>
      <c r="D234" s="5" t="str">
        <f t="shared" si="5"/>
        <v>cl-ci_ProvisionCarteraNoRepactada</v>
      </c>
      <c r="E234" s="5" t="s">
        <v>311</v>
      </c>
      <c r="F234" s="5" t="s">
        <v>81</v>
      </c>
      <c r="G234" s="5"/>
      <c r="H234" s="5" t="s">
        <v>11</v>
      </c>
      <c r="I234" s="5" t="b">
        <v>0</v>
      </c>
      <c r="J234" s="5" t="b">
        <v>1</v>
      </c>
      <c r="K234" s="6"/>
      <c r="L234" s="328"/>
      <c r="M234" s="328"/>
      <c r="N234" s="315" t="s">
        <v>1888</v>
      </c>
      <c r="O234" s="323"/>
      <c r="P234" s="323"/>
      <c r="Q234" s="323"/>
      <c r="R234" s="320"/>
    </row>
    <row r="235" spans="2:18">
      <c r="B235" s="4" t="s">
        <v>10</v>
      </c>
      <c r="C235" s="5" t="s">
        <v>1891</v>
      </c>
      <c r="D235" s="5" t="str">
        <f t="shared" si="5"/>
        <v>cl-ci_ProvisionCarteraRepactada</v>
      </c>
      <c r="E235" s="5" t="s">
        <v>311</v>
      </c>
      <c r="F235" s="5" t="s">
        <v>81</v>
      </c>
      <c r="G235" s="5"/>
      <c r="H235" s="5" t="s">
        <v>11</v>
      </c>
      <c r="I235" s="5" t="b">
        <v>0</v>
      </c>
      <c r="J235" s="5" t="b">
        <v>1</v>
      </c>
      <c r="K235" s="6"/>
      <c r="L235" s="328"/>
      <c r="M235" s="328"/>
      <c r="N235" s="315" t="s">
        <v>1890</v>
      </c>
      <c r="O235" s="323"/>
      <c r="P235" s="323"/>
      <c r="Q235" s="323"/>
      <c r="R235" s="320"/>
    </row>
    <row r="236" spans="2:18">
      <c r="B236" s="4" t="s">
        <v>10</v>
      </c>
      <c r="C236" s="5" t="s">
        <v>1893</v>
      </c>
      <c r="D236" s="5" t="str">
        <f t="shared" si="5"/>
        <v>cl-ci_CastigosDelPeriodo</v>
      </c>
      <c r="E236" s="5" t="s">
        <v>311</v>
      </c>
      <c r="F236" s="5" t="s">
        <v>81</v>
      </c>
      <c r="G236" s="5"/>
      <c r="H236" s="5" t="s">
        <v>11</v>
      </c>
      <c r="I236" s="5" t="b">
        <v>0</v>
      </c>
      <c r="J236" s="5" t="b">
        <v>1</v>
      </c>
      <c r="K236" s="6"/>
      <c r="L236" s="328"/>
      <c r="M236" s="328"/>
      <c r="N236" s="315" t="s">
        <v>1892</v>
      </c>
      <c r="O236" s="323"/>
      <c r="P236" s="323"/>
      <c r="Q236" s="323"/>
      <c r="R236" s="320"/>
    </row>
    <row r="237" spans="2:18">
      <c r="B237" s="4" t="s">
        <v>10</v>
      </c>
      <c r="C237" s="5" t="s">
        <v>1895</v>
      </c>
      <c r="D237" s="5" t="str">
        <f t="shared" si="5"/>
        <v>cl-ci_RecuperosDelPeriodo</v>
      </c>
      <c r="E237" s="5" t="s">
        <v>311</v>
      </c>
      <c r="F237" s="5" t="s">
        <v>81</v>
      </c>
      <c r="G237" s="5"/>
      <c r="H237" s="5" t="s">
        <v>11</v>
      </c>
      <c r="I237" s="5" t="b">
        <v>0</v>
      </c>
      <c r="J237" s="5" t="b">
        <v>1</v>
      </c>
      <c r="K237" s="6"/>
      <c r="L237" s="328"/>
      <c r="M237" s="328"/>
      <c r="N237" s="315" t="s">
        <v>1894</v>
      </c>
      <c r="O237" s="323"/>
      <c r="P237" s="323"/>
      <c r="Q237" s="323"/>
      <c r="R237" s="320"/>
    </row>
    <row r="238" spans="2:18">
      <c r="B238" s="4" t="s">
        <v>10</v>
      </c>
      <c r="C238" s="5" t="s">
        <v>1897</v>
      </c>
      <c r="D238" s="5" t="str">
        <f t="shared" si="5"/>
        <v>cl-ci_NumeroYMontoOperacionesSinopsis</v>
      </c>
      <c r="E238" s="5" t="s">
        <v>75</v>
      </c>
      <c r="F238" s="5" t="s">
        <v>81</v>
      </c>
      <c r="G238" s="5"/>
      <c r="H238" s="5" t="s">
        <v>11</v>
      </c>
      <c r="I238" s="5" t="b">
        <v>1</v>
      </c>
      <c r="J238" s="5" t="b">
        <v>1</v>
      </c>
      <c r="K238" s="6"/>
      <c r="L238" s="328"/>
      <c r="M238" s="328"/>
      <c r="N238" s="315" t="s">
        <v>1896</v>
      </c>
      <c r="O238" s="323"/>
      <c r="P238" s="323"/>
      <c r="Q238" s="323"/>
      <c r="R238" s="320"/>
    </row>
    <row r="239" spans="2:18">
      <c r="B239" s="4" t="s">
        <v>10</v>
      </c>
      <c r="C239" s="5" t="s">
        <v>1899</v>
      </c>
      <c r="D239" s="5" t="str">
        <f t="shared" si="5"/>
        <v>cl-ci_DetalleOperacionesTabla</v>
      </c>
      <c r="E239" s="5" t="s">
        <v>75</v>
      </c>
      <c r="F239" s="5" t="s">
        <v>2416</v>
      </c>
      <c r="G239" s="5" t="s">
        <v>842</v>
      </c>
      <c r="H239" s="5" t="s">
        <v>11</v>
      </c>
      <c r="I239" s="5" t="b">
        <v>1</v>
      </c>
      <c r="J239" s="5" t="b">
        <v>1</v>
      </c>
      <c r="K239" s="6"/>
      <c r="L239" s="328"/>
      <c r="M239" s="328"/>
      <c r="N239" s="315" t="s">
        <v>1898</v>
      </c>
      <c r="O239" s="323"/>
      <c r="P239" s="323"/>
      <c r="Q239" s="323"/>
      <c r="R239" s="320"/>
    </row>
    <row r="240" spans="2:18">
      <c r="B240" s="4" t="s">
        <v>10</v>
      </c>
      <c r="C240" s="5" t="s">
        <v>1901</v>
      </c>
      <c r="D240" s="5" t="str">
        <f t="shared" si="5"/>
        <v>cl-ci_DetalleOperacionesEje</v>
      </c>
      <c r="E240" s="5" t="s">
        <v>75</v>
      </c>
      <c r="F240" s="5" t="s">
        <v>2417</v>
      </c>
      <c r="G240" s="5" t="s">
        <v>842</v>
      </c>
      <c r="H240" s="5" t="s">
        <v>11</v>
      </c>
      <c r="I240" s="5" t="b">
        <v>1</v>
      </c>
      <c r="J240" s="5" t="b">
        <v>1</v>
      </c>
      <c r="K240" s="6"/>
      <c r="L240" s="328"/>
      <c r="M240" s="328"/>
      <c r="N240" s="315" t="s">
        <v>1900</v>
      </c>
      <c r="O240" s="323"/>
      <c r="P240" s="323"/>
      <c r="Q240" s="323"/>
      <c r="R240" s="320"/>
    </row>
    <row r="241" spans="2:18">
      <c r="B241" s="4" t="s">
        <v>10</v>
      </c>
      <c r="C241" s="5" t="s">
        <v>1903</v>
      </c>
      <c r="D241" s="5" t="str">
        <f t="shared" si="5"/>
        <v>cl-ci_DetallePorTipoOperacionesMiembro</v>
      </c>
      <c r="E241" s="5" t="s">
        <v>841</v>
      </c>
      <c r="F241" s="5" t="s">
        <v>81</v>
      </c>
      <c r="G241" s="5"/>
      <c r="H241" s="5" t="s">
        <v>11</v>
      </c>
      <c r="I241" s="5" t="b">
        <v>1</v>
      </c>
      <c r="J241" s="5" t="b">
        <v>1</v>
      </c>
      <c r="K241" s="6"/>
      <c r="L241" s="328"/>
      <c r="M241" s="328"/>
      <c r="N241" s="315" t="s">
        <v>1902</v>
      </c>
      <c r="O241" s="323"/>
      <c r="P241" s="323"/>
      <c r="Q241" s="323"/>
      <c r="R241" s="320"/>
    </row>
    <row r="242" spans="2:18">
      <c r="B242" s="4" t="s">
        <v>10</v>
      </c>
      <c r="C242" s="5" t="s">
        <v>1911</v>
      </c>
      <c r="D242" s="5" t="str">
        <f t="shared" si="5"/>
        <v>cl-ci_DetalleOperacionesPartidas</v>
      </c>
      <c r="E242" s="5" t="s">
        <v>75</v>
      </c>
      <c r="F242" s="5" t="s">
        <v>81</v>
      </c>
      <c r="G242" s="5"/>
      <c r="H242" s="5" t="s">
        <v>11</v>
      </c>
      <c r="I242" s="5" t="b">
        <v>1</v>
      </c>
      <c r="J242" s="5" t="b">
        <v>1</v>
      </c>
      <c r="K242" s="6"/>
      <c r="L242" s="328"/>
      <c r="M242" s="328"/>
      <c r="N242" s="315" t="s">
        <v>1910</v>
      </c>
      <c r="O242" s="323"/>
      <c r="P242" s="323"/>
      <c r="Q242" s="323"/>
      <c r="R242" s="320"/>
    </row>
    <row r="243" spans="2:18">
      <c r="B243" s="4" t="s">
        <v>10</v>
      </c>
      <c r="C243" s="5" t="s">
        <v>1913</v>
      </c>
      <c r="D243" s="5" t="str">
        <f t="shared" si="5"/>
        <v>cl-ci_DescripcionOperacion</v>
      </c>
      <c r="E243" s="5" t="s">
        <v>75</v>
      </c>
      <c r="F243" s="5" t="s">
        <v>81</v>
      </c>
      <c r="G243" s="5"/>
      <c r="H243" s="5" t="s">
        <v>11</v>
      </c>
      <c r="I243" s="5" t="b">
        <v>0</v>
      </c>
      <c r="J243" s="5" t="b">
        <v>1</v>
      </c>
      <c r="K243" s="6"/>
      <c r="L243" s="328"/>
      <c r="M243" s="328"/>
      <c r="N243" s="315" t="s">
        <v>1912</v>
      </c>
      <c r="O243" s="323"/>
      <c r="P243" s="323"/>
      <c r="Q243" s="323"/>
      <c r="R243" s="320"/>
    </row>
    <row r="244" spans="2:18">
      <c r="B244" s="4" t="s">
        <v>10</v>
      </c>
      <c r="C244" s="5" t="s">
        <v>1915</v>
      </c>
      <c r="D244" s="5" t="str">
        <f t="shared" si="5"/>
        <v>cl-ci_NumeroOperaciones</v>
      </c>
      <c r="E244" s="5" t="s">
        <v>2814</v>
      </c>
      <c r="F244" s="5" t="s">
        <v>81</v>
      </c>
      <c r="G244" s="5"/>
      <c r="H244" s="5" t="s">
        <v>11</v>
      </c>
      <c r="I244" s="5" t="b">
        <v>0</v>
      </c>
      <c r="J244" s="5" t="b">
        <v>1</v>
      </c>
      <c r="K244" s="6"/>
      <c r="L244" s="327"/>
      <c r="M244" s="327"/>
      <c r="N244" s="315" t="s">
        <v>1914</v>
      </c>
      <c r="O244" s="323"/>
      <c r="P244" s="323"/>
      <c r="Q244" s="323"/>
      <c r="R244" s="320"/>
    </row>
    <row r="245" spans="2:18">
      <c r="B245" s="4" t="s">
        <v>10</v>
      </c>
      <c r="C245" s="5" t="s">
        <v>1917</v>
      </c>
      <c r="D245" s="5" t="str">
        <f t="shared" si="5"/>
        <v>cl-ci_MontoOperaciones</v>
      </c>
      <c r="E245" s="5" t="s">
        <v>311</v>
      </c>
      <c r="F245" s="5" t="s">
        <v>81</v>
      </c>
      <c r="G245" s="5"/>
      <c r="H245" s="5" t="s">
        <v>11</v>
      </c>
      <c r="I245" s="5" t="b">
        <v>0</v>
      </c>
      <c r="J245" s="5" t="b">
        <v>1</v>
      </c>
      <c r="K245" s="6"/>
      <c r="L245" s="328"/>
      <c r="M245" s="328"/>
      <c r="N245" s="315" t="s">
        <v>1916</v>
      </c>
      <c r="O245" s="323"/>
      <c r="P245" s="323"/>
      <c r="Q245" s="323"/>
      <c r="R245" s="320"/>
    </row>
    <row r="246" spans="2:18">
      <c r="B246" s="4" t="s">
        <v>10</v>
      </c>
      <c r="C246" s="5" t="s">
        <v>2838</v>
      </c>
      <c r="D246" s="5" t="str">
        <f t="shared" si="5"/>
        <v>cl-ci_DocumentosProtestadosYEnCobranzaJudicialMiembro</v>
      </c>
      <c r="E246" s="5" t="s">
        <v>841</v>
      </c>
      <c r="F246" s="5" t="s">
        <v>81</v>
      </c>
      <c r="G246" s="5"/>
      <c r="H246" s="5" t="s">
        <v>11</v>
      </c>
      <c r="I246" s="5" t="b">
        <v>1</v>
      </c>
      <c r="J246" s="5" t="b">
        <v>1</v>
      </c>
      <c r="K246" s="6"/>
      <c r="L246" s="328"/>
      <c r="M246" s="328"/>
      <c r="N246" s="315" t="s">
        <v>2839</v>
      </c>
      <c r="O246" s="323"/>
      <c r="P246" s="323"/>
      <c r="Q246" s="323"/>
      <c r="R246" s="320"/>
    </row>
    <row r="247" spans="2:18">
      <c r="B247" s="4" t="s">
        <v>10</v>
      </c>
      <c r="C247" s="5" t="s">
        <v>1905</v>
      </c>
      <c r="D247" s="5" t="str">
        <f t="shared" si="5"/>
        <v>cl-ci_PeriodoOperacionesEje</v>
      </c>
      <c r="E247" s="5" t="s">
        <v>75</v>
      </c>
      <c r="F247" s="5" t="s">
        <v>2417</v>
      </c>
      <c r="G247" s="5" t="s">
        <v>842</v>
      </c>
      <c r="H247" s="5" t="s">
        <v>11</v>
      </c>
      <c r="I247" s="5" t="b">
        <v>1</v>
      </c>
      <c r="J247" s="5" t="b">
        <v>1</v>
      </c>
      <c r="K247" s="6"/>
      <c r="L247" s="328"/>
      <c r="M247" s="328"/>
      <c r="N247" s="315" t="s">
        <v>1904</v>
      </c>
      <c r="O247" s="323"/>
      <c r="P247" s="323"/>
      <c r="Q247" s="323"/>
      <c r="R247" s="320"/>
    </row>
    <row r="248" spans="2:18">
      <c r="B248" s="4" t="s">
        <v>10</v>
      </c>
      <c r="C248" s="5" t="s">
        <v>1909</v>
      </c>
      <c r="D248" s="5" t="str">
        <f t="shared" si="5"/>
        <v>cl-ci_AcumuladoAnualMiembro</v>
      </c>
      <c r="E248" s="5" t="s">
        <v>841</v>
      </c>
      <c r="F248" s="5" t="s">
        <v>81</v>
      </c>
      <c r="G248" s="5"/>
      <c r="H248" s="5" t="s">
        <v>11</v>
      </c>
      <c r="I248" s="5" t="b">
        <v>1</v>
      </c>
      <c r="J248" s="5" t="b">
        <v>1</v>
      </c>
      <c r="K248" s="6"/>
      <c r="L248" s="328"/>
      <c r="M248" s="328"/>
      <c r="N248" s="315" t="s">
        <v>1908</v>
      </c>
      <c r="O248" s="323"/>
      <c r="P248" s="323"/>
      <c r="Q248" s="323"/>
      <c r="R248" s="320"/>
    </row>
    <row r="249" spans="2:18">
      <c r="B249" s="4" t="s">
        <v>10</v>
      </c>
      <c r="C249" s="5" t="s">
        <v>1907</v>
      </c>
      <c r="D249" s="5" t="str">
        <f t="shared" si="5"/>
        <v>cl-ci_UltimoTrimestreMiembro</v>
      </c>
      <c r="E249" s="5" t="s">
        <v>841</v>
      </c>
      <c r="F249" s="5" t="s">
        <v>81</v>
      </c>
      <c r="G249" s="5"/>
      <c r="H249" s="5" t="s">
        <v>11</v>
      </c>
      <c r="I249" s="5" t="b">
        <v>1</v>
      </c>
      <c r="J249" s="5" t="b">
        <v>1</v>
      </c>
      <c r="K249" s="6"/>
      <c r="L249" s="328"/>
      <c r="M249" s="328"/>
      <c r="N249" s="315" t="s">
        <v>1906</v>
      </c>
      <c r="O249" s="323"/>
      <c r="P249" s="323"/>
      <c r="Q249" s="323"/>
      <c r="R249" s="320"/>
    </row>
    <row r="250" spans="2:18">
      <c r="B250" s="4" t="s">
        <v>10</v>
      </c>
      <c r="C250" s="5" t="s">
        <v>1453</v>
      </c>
      <c r="D250" s="5" t="str">
        <f t="shared" si="5"/>
        <v>cl-ci_ActivosSubsidiarias</v>
      </c>
      <c r="E250" s="5" t="s">
        <v>311</v>
      </c>
      <c r="F250" s="5" t="s">
        <v>81</v>
      </c>
      <c r="G250" s="5" t="s">
        <v>312</v>
      </c>
      <c r="H250" s="5" t="s">
        <v>313</v>
      </c>
      <c r="I250" s="5" t="b">
        <v>0</v>
      </c>
      <c r="J250" s="5" t="b">
        <v>1</v>
      </c>
      <c r="K250" s="6"/>
      <c r="L250" s="328"/>
      <c r="M250" s="328"/>
      <c r="N250" s="315" t="s">
        <v>1452</v>
      </c>
      <c r="O250" s="323"/>
      <c r="P250" s="323"/>
      <c r="Q250" s="323"/>
      <c r="R250" s="320"/>
    </row>
    <row r="251" spans="2:18">
      <c r="B251" s="4" t="s">
        <v>10</v>
      </c>
      <c r="C251" s="5" t="s">
        <v>1455</v>
      </c>
      <c r="D251" s="5" t="str">
        <f t="shared" si="5"/>
        <v>cl-ci_PasivosSubsidiarias</v>
      </c>
      <c r="E251" s="5" t="s">
        <v>311</v>
      </c>
      <c r="F251" s="5" t="s">
        <v>81</v>
      </c>
      <c r="G251" s="5" t="s">
        <v>314</v>
      </c>
      <c r="H251" s="5" t="s">
        <v>313</v>
      </c>
      <c r="I251" s="5" t="b">
        <v>0</v>
      </c>
      <c r="J251" s="5" t="b">
        <v>1</v>
      </c>
      <c r="K251" s="6"/>
      <c r="L251" s="328"/>
      <c r="M251" s="328"/>
      <c r="N251" s="315" t="s">
        <v>1454</v>
      </c>
      <c r="O251" s="323"/>
      <c r="P251" s="323"/>
      <c r="Q251" s="323"/>
      <c r="R251" s="320"/>
    </row>
    <row r="252" spans="2:18">
      <c r="B252" s="4" t="s">
        <v>10</v>
      </c>
      <c r="C252" s="5" t="s">
        <v>1457</v>
      </c>
      <c r="D252" s="5" t="str">
        <f t="shared" si="5"/>
        <v>cl-ci_PatrimonioSubsidiarias</v>
      </c>
      <c r="E252" s="5" t="s">
        <v>311</v>
      </c>
      <c r="F252" s="5" t="s">
        <v>81</v>
      </c>
      <c r="G252" s="5" t="s">
        <v>314</v>
      </c>
      <c r="H252" s="5" t="s">
        <v>313</v>
      </c>
      <c r="I252" s="5" t="b">
        <v>0</v>
      </c>
      <c r="J252" s="5" t="b">
        <v>1</v>
      </c>
      <c r="K252" s="6"/>
      <c r="L252" s="328"/>
      <c r="M252" s="328"/>
      <c r="N252" s="315" t="s">
        <v>1456</v>
      </c>
      <c r="O252" s="323"/>
      <c r="P252" s="323"/>
      <c r="Q252" s="323"/>
      <c r="R252" s="320"/>
    </row>
    <row r="253" spans="2:18">
      <c r="B253" s="4" t="s">
        <v>10</v>
      </c>
      <c r="C253" s="5" t="s">
        <v>1459</v>
      </c>
      <c r="D253" s="5" t="str">
        <f t="shared" si="5"/>
        <v>cl-ci_GananciaPerdidaSubsidiarias</v>
      </c>
      <c r="E253" s="5" t="s">
        <v>311</v>
      </c>
      <c r="F253" s="5" t="s">
        <v>81</v>
      </c>
      <c r="G253" s="5" t="s">
        <v>314</v>
      </c>
      <c r="H253" s="5" t="s">
        <v>11</v>
      </c>
      <c r="I253" s="5" t="b">
        <v>0</v>
      </c>
      <c r="J253" s="5" t="b">
        <v>1</v>
      </c>
      <c r="K253" s="6"/>
      <c r="L253" s="328"/>
      <c r="M253" s="328"/>
      <c r="N253" s="315" t="s">
        <v>1458</v>
      </c>
      <c r="O253" s="323"/>
      <c r="P253" s="323"/>
      <c r="Q253" s="323"/>
      <c r="R253" s="320"/>
    </row>
    <row r="254" spans="2:18">
      <c r="B254" s="4" t="s">
        <v>10</v>
      </c>
      <c r="C254" s="5" t="s">
        <v>1689</v>
      </c>
      <c r="D254" s="5" t="str">
        <f t="shared" si="5"/>
        <v>cl-ci_PasivosFinancieros</v>
      </c>
      <c r="E254" s="5" t="s">
        <v>75</v>
      </c>
      <c r="F254" s="5" t="s">
        <v>81</v>
      </c>
      <c r="G254" s="5"/>
      <c r="H254" s="5" t="s">
        <v>11</v>
      </c>
      <c r="I254" s="5" t="b">
        <v>0</v>
      </c>
      <c r="J254" s="5" t="b">
        <v>1</v>
      </c>
      <c r="K254" s="6"/>
      <c r="L254" s="328"/>
      <c r="M254" s="328"/>
      <c r="N254" s="315" t="s">
        <v>1688</v>
      </c>
      <c r="O254" s="323"/>
      <c r="P254" s="323"/>
      <c r="Q254" s="323"/>
      <c r="R254" s="320"/>
    </row>
    <row r="255" spans="2:18">
      <c r="B255" s="4" t="s">
        <v>10</v>
      </c>
      <c r="C255" s="5" t="s">
        <v>1794</v>
      </c>
      <c r="D255" s="5" t="str">
        <f t="shared" si="5"/>
        <v>cl-ci_ActivosFinancieros</v>
      </c>
      <c r="E255" s="5" t="s">
        <v>75</v>
      </c>
      <c r="F255" s="5" t="s">
        <v>81</v>
      </c>
      <c r="G255" s="5"/>
      <c r="H255" s="5" t="s">
        <v>11</v>
      </c>
      <c r="I255" s="5" t="b">
        <v>0</v>
      </c>
      <c r="J255" s="5" t="b">
        <v>1</v>
      </c>
      <c r="K255" s="6"/>
      <c r="L255" s="328"/>
      <c r="M255" s="328"/>
      <c r="N255" s="315" t="s">
        <v>1793</v>
      </c>
      <c r="O255" s="323"/>
      <c r="P255" s="323"/>
      <c r="Q255" s="323"/>
      <c r="R255" s="320"/>
    </row>
    <row r="256" spans="2:18">
      <c r="B256" s="4" t="s">
        <v>10</v>
      </c>
      <c r="C256" s="5" t="s">
        <v>2022</v>
      </c>
      <c r="D256" s="5" t="str">
        <f t="shared" si="5"/>
        <v>cl-ci_ActivosAsociadas</v>
      </c>
      <c r="E256" s="5" t="s">
        <v>311</v>
      </c>
      <c r="F256" s="5" t="s">
        <v>81</v>
      </c>
      <c r="G256" s="5" t="s">
        <v>312</v>
      </c>
      <c r="H256" s="5" t="s">
        <v>313</v>
      </c>
      <c r="I256" s="5" t="b">
        <v>0</v>
      </c>
      <c r="J256" s="5" t="b">
        <v>1</v>
      </c>
      <c r="K256" s="6"/>
      <c r="L256" s="328"/>
      <c r="M256" s="328"/>
      <c r="N256" s="315" t="s">
        <v>2021</v>
      </c>
      <c r="O256" s="323"/>
      <c r="P256" s="323"/>
      <c r="Q256" s="323"/>
      <c r="R256" s="320"/>
    </row>
    <row r="257" spans="2:18">
      <c r="B257" s="4" t="s">
        <v>10</v>
      </c>
      <c r="C257" s="5" t="s">
        <v>2024</v>
      </c>
      <c r="D257" s="5" t="str">
        <f t="shared" si="5"/>
        <v>cl-ci_PasivosAsociadas</v>
      </c>
      <c r="E257" s="5" t="s">
        <v>311</v>
      </c>
      <c r="F257" s="5" t="s">
        <v>81</v>
      </c>
      <c r="G257" s="5" t="s">
        <v>314</v>
      </c>
      <c r="H257" s="5" t="s">
        <v>313</v>
      </c>
      <c r="I257" s="5" t="b">
        <v>0</v>
      </c>
      <c r="J257" s="5" t="b">
        <v>1</v>
      </c>
      <c r="K257" s="6"/>
      <c r="L257" s="328"/>
      <c r="M257" s="328"/>
      <c r="N257" s="315" t="s">
        <v>2023</v>
      </c>
      <c r="O257" s="323"/>
      <c r="P257" s="323"/>
      <c r="Q257" s="323"/>
      <c r="R257" s="320"/>
    </row>
    <row r="258" spans="2:18">
      <c r="B258" s="4" t="s">
        <v>10</v>
      </c>
      <c r="C258" s="5" t="s">
        <v>2026</v>
      </c>
      <c r="D258" s="5" t="str">
        <f t="shared" si="5"/>
        <v>cl-ci_IngresosActividadesOrdinariasAsociadas</v>
      </c>
      <c r="E258" s="5" t="s">
        <v>311</v>
      </c>
      <c r="F258" s="5" t="s">
        <v>81</v>
      </c>
      <c r="G258" s="5" t="s">
        <v>314</v>
      </c>
      <c r="H258" s="5" t="s">
        <v>11</v>
      </c>
      <c r="I258" s="5" t="b">
        <v>0</v>
      </c>
      <c r="J258" s="5" t="b">
        <v>1</v>
      </c>
      <c r="K258" s="6"/>
      <c r="L258" s="328"/>
      <c r="M258" s="328"/>
      <c r="N258" s="315" t="s">
        <v>2025</v>
      </c>
      <c r="O258" s="323"/>
      <c r="P258" s="323"/>
      <c r="Q258" s="323"/>
      <c r="R258" s="320"/>
    </row>
    <row r="259" spans="2:18">
      <c r="B259" s="4" t="s">
        <v>10</v>
      </c>
      <c r="C259" s="5" t="s">
        <v>2028</v>
      </c>
      <c r="D259" s="5" t="str">
        <f t="shared" si="5"/>
        <v>cl-ci_GananciaPerdidaAsociadas</v>
      </c>
      <c r="E259" s="5" t="s">
        <v>311</v>
      </c>
      <c r="F259" s="5" t="s">
        <v>81</v>
      </c>
      <c r="G259" s="5" t="s">
        <v>314</v>
      </c>
      <c r="H259" s="5" t="s">
        <v>11</v>
      </c>
      <c r="I259" s="5" t="b">
        <v>0</v>
      </c>
      <c r="J259" s="5" t="b">
        <v>1</v>
      </c>
      <c r="K259" s="6"/>
      <c r="L259" s="328"/>
      <c r="M259" s="328"/>
      <c r="N259" s="315" t="s">
        <v>2027</v>
      </c>
      <c r="O259" s="323"/>
      <c r="P259" s="323"/>
      <c r="Q259" s="323"/>
      <c r="R259" s="320"/>
    </row>
    <row r="260" spans="2:18">
      <c r="B260" s="4" t="s">
        <v>10</v>
      </c>
      <c r="C260" s="5" t="s">
        <v>1988</v>
      </c>
      <c r="D260" s="5" t="str">
        <f t="shared" si="5"/>
        <v>cl-ci_ActivosCorrientesRelacionadosConParticipacionesNegociosConjuntos</v>
      </c>
      <c r="E260" s="5" t="s">
        <v>311</v>
      </c>
      <c r="F260" s="5" t="s">
        <v>81</v>
      </c>
      <c r="G260" s="5" t="s">
        <v>312</v>
      </c>
      <c r="H260" s="5" t="s">
        <v>313</v>
      </c>
      <c r="I260" s="5" t="b">
        <v>0</v>
      </c>
      <c r="J260" s="5" t="b">
        <v>1</v>
      </c>
      <c r="K260" s="6"/>
      <c r="L260" s="328"/>
      <c r="M260" s="328"/>
      <c r="N260" s="315" t="s">
        <v>1987</v>
      </c>
      <c r="O260" s="323"/>
      <c r="P260" s="323"/>
      <c r="Q260" s="323"/>
      <c r="R260" s="320"/>
    </row>
    <row r="261" spans="2:18">
      <c r="B261" s="4" t="s">
        <v>10</v>
      </c>
      <c r="C261" s="5" t="s">
        <v>1990</v>
      </c>
      <c r="D261" s="5" t="str">
        <f t="shared" si="5"/>
        <v>cl-ci_ActivosNoCorrientesRelacionadosConParticipacionesNegociosConjuntos</v>
      </c>
      <c r="E261" s="5" t="s">
        <v>311</v>
      </c>
      <c r="F261" s="5" t="s">
        <v>81</v>
      </c>
      <c r="G261" s="5" t="s">
        <v>312</v>
      </c>
      <c r="H261" s="5" t="s">
        <v>313</v>
      </c>
      <c r="I261" s="5" t="b">
        <v>0</v>
      </c>
      <c r="J261" s="5" t="b">
        <v>1</v>
      </c>
      <c r="K261" s="6"/>
      <c r="L261" s="328"/>
      <c r="M261" s="328"/>
      <c r="N261" s="315" t="s">
        <v>1989</v>
      </c>
      <c r="O261" s="323"/>
      <c r="P261" s="323"/>
      <c r="Q261" s="323"/>
      <c r="R261" s="320"/>
    </row>
    <row r="262" spans="2:18">
      <c r="B262" s="4" t="s">
        <v>10</v>
      </c>
      <c r="C262" s="5" t="s">
        <v>1992</v>
      </c>
      <c r="D262" s="5" t="str">
        <f t="shared" si="5"/>
        <v>cl-ci_PasivosCorrientesRelacionadosConParticipacionesNegociosConjuntos</v>
      </c>
      <c r="E262" s="5" t="s">
        <v>311</v>
      </c>
      <c r="F262" s="5" t="s">
        <v>81</v>
      </c>
      <c r="G262" s="5" t="s">
        <v>314</v>
      </c>
      <c r="H262" s="5" t="s">
        <v>313</v>
      </c>
      <c r="I262" s="5" t="b">
        <v>0</v>
      </c>
      <c r="J262" s="5" t="b">
        <v>1</v>
      </c>
      <c r="K262" s="6"/>
      <c r="L262" s="328"/>
      <c r="M262" s="328"/>
      <c r="N262" s="315" t="s">
        <v>1991</v>
      </c>
      <c r="O262" s="323"/>
      <c r="P262" s="323"/>
      <c r="Q262" s="323"/>
      <c r="R262" s="320"/>
    </row>
    <row r="263" spans="2:18">
      <c r="B263" s="4" t="s">
        <v>10</v>
      </c>
      <c r="C263" s="5" t="s">
        <v>1994</v>
      </c>
      <c r="D263" s="5" t="str">
        <f t="shared" si="5"/>
        <v>cl-ci_PasivosNoCorrientesRelacionadosConParticipacionesNegociosConjuntos</v>
      </c>
      <c r="E263" s="5" t="s">
        <v>311</v>
      </c>
      <c r="F263" s="5" t="s">
        <v>81</v>
      </c>
      <c r="G263" s="5" t="s">
        <v>314</v>
      </c>
      <c r="H263" s="5" t="s">
        <v>313</v>
      </c>
      <c r="I263" s="5" t="b">
        <v>0</v>
      </c>
      <c r="J263" s="5" t="b">
        <v>1</v>
      </c>
      <c r="K263" s="6"/>
      <c r="L263" s="328"/>
      <c r="M263" s="328"/>
      <c r="N263" s="315" t="s">
        <v>1993</v>
      </c>
      <c r="O263" s="323"/>
      <c r="P263" s="323"/>
      <c r="Q263" s="323"/>
      <c r="R263" s="320"/>
    </row>
    <row r="264" spans="2:18">
      <c r="B264" s="4" t="s">
        <v>10</v>
      </c>
      <c r="C264" s="5" t="s">
        <v>1996</v>
      </c>
      <c r="D264" s="5" t="str">
        <f t="shared" si="5"/>
        <v>cl-ci_IngresosActividadesOrdinariasRelacionadosConParticipacionesNegociosConjuntos</v>
      </c>
      <c r="E264" s="5" t="s">
        <v>311</v>
      </c>
      <c r="F264" s="5" t="s">
        <v>81</v>
      </c>
      <c r="G264" s="5" t="s">
        <v>314</v>
      </c>
      <c r="H264" s="5" t="s">
        <v>11</v>
      </c>
      <c r="I264" s="5" t="b">
        <v>0</v>
      </c>
      <c r="J264" s="5" t="b">
        <v>1</v>
      </c>
      <c r="K264" s="6"/>
      <c r="L264" s="328"/>
      <c r="M264" s="328"/>
      <c r="N264" s="315" t="s">
        <v>1995</v>
      </c>
      <c r="O264" s="323"/>
      <c r="P264" s="323"/>
      <c r="Q264" s="323"/>
      <c r="R264" s="320"/>
    </row>
    <row r="265" spans="2:18">
      <c r="B265" s="4" t="s">
        <v>10</v>
      </c>
      <c r="C265" s="5" t="s">
        <v>1998</v>
      </c>
      <c r="D265" s="5" t="str">
        <f t="shared" si="5"/>
        <v>cl-ci_GastosRelacionadosConParticipacionesNegociosConjuntos</v>
      </c>
      <c r="E265" s="5" t="s">
        <v>311</v>
      </c>
      <c r="F265" s="5" t="s">
        <v>81</v>
      </c>
      <c r="G265" s="5" t="s">
        <v>312</v>
      </c>
      <c r="H265" s="5" t="s">
        <v>11</v>
      </c>
      <c r="I265" s="5" t="b">
        <v>0</v>
      </c>
      <c r="J265" s="5" t="b">
        <v>1</v>
      </c>
      <c r="K265" s="6"/>
      <c r="L265" s="328"/>
      <c r="M265" s="328"/>
      <c r="N265" s="315" t="s">
        <v>1997</v>
      </c>
      <c r="O265" s="323"/>
      <c r="P265" s="323"/>
      <c r="Q265" s="323"/>
      <c r="R265" s="320"/>
    </row>
    <row r="266" spans="2:18" s="268" customFormat="1">
      <c r="B266" s="4" t="s">
        <v>10</v>
      </c>
      <c r="C266" s="5" t="s">
        <v>1358</v>
      </c>
      <c r="D266" s="5" t="str">
        <f t="shared" si="5"/>
        <v>cl-ci_GainsLossesFromGovernmentGrants</v>
      </c>
      <c r="E266" s="5" t="s">
        <v>311</v>
      </c>
      <c r="F266" s="5" t="s">
        <v>81</v>
      </c>
      <c r="G266" s="5" t="s">
        <v>314</v>
      </c>
      <c r="H266" s="5" t="s">
        <v>11</v>
      </c>
      <c r="I266" s="5" t="b">
        <v>0</v>
      </c>
      <c r="J266" s="5" t="b">
        <v>1</v>
      </c>
      <c r="K266" s="6"/>
      <c r="L266" s="328"/>
      <c r="M266" s="328"/>
      <c r="N266" s="315" t="s">
        <v>1357</v>
      </c>
      <c r="O266" s="323"/>
      <c r="P266" s="323"/>
      <c r="Q266" s="323"/>
      <c r="R266" s="320"/>
    </row>
    <row r="267" spans="2:18" s="29" customFormat="1">
      <c r="B267" s="7" t="s">
        <v>12</v>
      </c>
      <c r="C267" s="9"/>
      <c r="D267" s="8"/>
      <c r="E267" s="8"/>
      <c r="F267" s="8"/>
      <c r="G267" s="8"/>
      <c r="H267" s="8"/>
      <c r="I267" s="8"/>
      <c r="J267" s="8"/>
      <c r="K267" s="9"/>
      <c r="N267" s="317"/>
      <c r="O267" s="85"/>
      <c r="P267" s="85"/>
      <c r="Q267" s="85"/>
      <c r="R267" s="90"/>
    </row>
    <row r="268" spans="2:18">
      <c r="L268" s="268"/>
      <c r="M268" s="268"/>
    </row>
    <row r="269" spans="2:18">
      <c r="L269" s="268"/>
      <c r="M269" s="268"/>
    </row>
    <row r="270" spans="2:18">
      <c r="B270" s="5" t="s">
        <v>6305</v>
      </c>
      <c r="L270" s="268"/>
      <c r="M270" s="268"/>
    </row>
    <row r="271" spans="2:18">
      <c r="B271" s="4" t="s">
        <v>10</v>
      </c>
      <c r="C271" s="5" t="s">
        <v>1385</v>
      </c>
      <c r="D271" s="5" t="str">
        <f>+B271&amp;"_"&amp;C271</f>
        <v>cl-ci_GastoDepreciacion</v>
      </c>
      <c r="E271" s="5" t="s">
        <v>311</v>
      </c>
      <c r="F271" s="5" t="s">
        <v>81</v>
      </c>
      <c r="G271" s="5" t="s">
        <v>312</v>
      </c>
      <c r="H271" s="5" t="s">
        <v>11</v>
      </c>
      <c r="I271" s="5" t="b">
        <v>0</v>
      </c>
      <c r="J271" s="5" t="b">
        <v>1</v>
      </c>
      <c r="K271" s="6"/>
      <c r="L271" s="328"/>
      <c r="M271" s="328"/>
      <c r="N271" s="315" t="s">
        <v>1384</v>
      </c>
      <c r="O271" s="323"/>
      <c r="P271" s="323"/>
      <c r="Q271" s="323"/>
      <c r="R271" s="320"/>
    </row>
    <row r="272" spans="2:18">
      <c r="B272" s="4" t="s">
        <v>10</v>
      </c>
      <c r="C272" s="5" t="s">
        <v>1387</v>
      </c>
      <c r="D272" s="5" t="str">
        <f>+B272&amp;"_"&amp;C272</f>
        <v>cl-ci_GastoAmortizacion</v>
      </c>
      <c r="E272" s="5" t="s">
        <v>311</v>
      </c>
      <c r="F272" s="5" t="s">
        <v>81</v>
      </c>
      <c r="G272" s="5" t="s">
        <v>312</v>
      </c>
      <c r="H272" s="5" t="s">
        <v>11</v>
      </c>
      <c r="I272" s="5" t="b">
        <v>0</v>
      </c>
      <c r="J272" s="5" t="b">
        <v>1</v>
      </c>
      <c r="K272" s="6"/>
      <c r="L272" s="328"/>
      <c r="M272" s="328"/>
      <c r="N272" s="315" t="s">
        <v>1386</v>
      </c>
      <c r="O272" s="323"/>
      <c r="P272" s="323"/>
      <c r="Q272" s="323"/>
      <c r="R272" s="320"/>
    </row>
    <row r="273" spans="12:13">
      <c r="L273" s="268"/>
      <c r="M273" s="268"/>
    </row>
    <row r="274" spans="12:13">
      <c r="L274" s="268"/>
      <c r="M274" s="268"/>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45"/>
  <sheetViews>
    <sheetView topLeftCell="A1757" zoomScale="80" zoomScaleNormal="80" workbookViewId="0">
      <selection activeCell="D1757" sqref="D1757"/>
    </sheetView>
  </sheetViews>
  <sheetFormatPr baseColWidth="10" defaultRowHeight="15"/>
  <cols>
    <col min="3" max="3" width="8" bestFit="1" customWidth="1"/>
    <col min="4" max="4" width="89" customWidth="1"/>
    <col min="5" max="5" width="46.7109375" customWidth="1"/>
    <col min="7" max="7" width="31.140625" customWidth="1"/>
    <col min="10" max="10" width="17.85546875" customWidth="1"/>
    <col min="11" max="11" width="21.85546875" customWidth="1"/>
    <col min="12" max="12" width="17.85546875" customWidth="1"/>
  </cols>
  <sheetData>
    <row r="1" spans="1:20" s="18" customFormat="1">
      <c r="A1" s="29"/>
      <c r="E1" s="205"/>
      <c r="F1" s="205"/>
      <c r="G1" s="205"/>
      <c r="H1" s="205"/>
      <c r="I1" s="205"/>
      <c r="J1" s="205"/>
      <c r="K1" s="205"/>
      <c r="L1" s="205"/>
      <c r="M1" s="205"/>
      <c r="N1" s="205"/>
      <c r="O1" s="205"/>
      <c r="P1" s="205"/>
      <c r="R1" s="205"/>
      <c r="S1" s="205"/>
      <c r="T1" s="205"/>
    </row>
    <row r="2" spans="1:20" s="18" customFormat="1">
      <c r="A2" s="29"/>
      <c r="C2" s="313" t="s">
        <v>2498</v>
      </c>
      <c r="D2" s="313" t="str">
        <f>+"ifrs-2013-01-01-lab-es_cl-ci_"&amp;DTS!$E$1&amp;".xml"</f>
        <v>ifrs-2013-01-01-lab-es_cl-ci_2012-12-18.xml</v>
      </c>
      <c r="E2" s="205"/>
      <c r="F2" s="205"/>
      <c r="G2" s="205"/>
      <c r="H2" s="205"/>
      <c r="I2" s="205"/>
      <c r="J2" s="205"/>
      <c r="K2" s="205"/>
      <c r="L2" s="205"/>
      <c r="M2" s="205"/>
      <c r="N2" s="205"/>
      <c r="O2" s="205"/>
      <c r="P2" s="205"/>
      <c r="R2" s="205"/>
      <c r="S2" s="205"/>
      <c r="T2" s="205"/>
    </row>
    <row r="3" spans="1:20" s="18" customFormat="1">
      <c r="A3" s="29"/>
      <c r="B3" s="1" t="s">
        <v>2499</v>
      </c>
      <c r="C3" s="1" t="s">
        <v>158</v>
      </c>
      <c r="D3" s="1" t="s">
        <v>159</v>
      </c>
      <c r="E3" s="1" t="s">
        <v>80</v>
      </c>
      <c r="F3" s="1" t="s">
        <v>2500</v>
      </c>
      <c r="G3" s="1" t="s">
        <v>68</v>
      </c>
      <c r="H3" s="1" t="s">
        <v>66</v>
      </c>
      <c r="I3" s="1" t="s">
        <v>67</v>
      </c>
      <c r="J3" s="1" t="s">
        <v>2501</v>
      </c>
      <c r="K3" s="1" t="s">
        <v>2502</v>
      </c>
      <c r="L3" s="1" t="s">
        <v>2503</v>
      </c>
      <c r="M3" s="1" t="s">
        <v>2504</v>
      </c>
      <c r="N3" s="1" t="s">
        <v>2505</v>
      </c>
      <c r="O3" s="1" t="s">
        <v>2506</v>
      </c>
      <c r="P3" s="1" t="s">
        <v>2507</v>
      </c>
    </row>
    <row r="4" spans="1:20" s="18" customFormat="1">
      <c r="A4" s="29"/>
      <c r="B4" s="315">
        <v>1</v>
      </c>
      <c r="C4" s="314" t="s">
        <v>138</v>
      </c>
      <c r="D4" s="316" t="s">
        <v>2840</v>
      </c>
      <c r="E4" s="321" t="s">
        <v>2841</v>
      </c>
      <c r="F4" s="314" t="s">
        <v>842</v>
      </c>
      <c r="G4" s="314" t="s">
        <v>842</v>
      </c>
      <c r="H4" s="314" t="s">
        <v>842</v>
      </c>
      <c r="I4" s="314" t="s">
        <v>842</v>
      </c>
      <c r="J4" s="314" t="s">
        <v>842</v>
      </c>
      <c r="K4" s="314" t="s">
        <v>842</v>
      </c>
      <c r="L4" s="314" t="s">
        <v>842</v>
      </c>
      <c r="M4" s="314" t="s">
        <v>842</v>
      </c>
      <c r="N4" s="314" t="s">
        <v>842</v>
      </c>
      <c r="O4" s="314" t="s">
        <v>842</v>
      </c>
      <c r="P4" s="320" t="s">
        <v>842</v>
      </c>
    </row>
    <row r="5" spans="1:20" s="18" customFormat="1">
      <c r="A5" s="29"/>
      <c r="B5" s="315">
        <v>2</v>
      </c>
      <c r="C5" s="314" t="s">
        <v>138</v>
      </c>
      <c r="D5" s="316" t="s">
        <v>2842</v>
      </c>
      <c r="E5" s="321" t="s">
        <v>2843</v>
      </c>
      <c r="F5" s="314" t="s">
        <v>842</v>
      </c>
      <c r="G5" s="314" t="s">
        <v>842</v>
      </c>
      <c r="H5" s="314" t="s">
        <v>842</v>
      </c>
      <c r="I5" s="314" t="s">
        <v>842</v>
      </c>
      <c r="J5" s="314" t="s">
        <v>842</v>
      </c>
      <c r="K5" s="314" t="s">
        <v>842</v>
      </c>
      <c r="L5" s="314" t="s">
        <v>842</v>
      </c>
      <c r="M5" s="314" t="s">
        <v>842</v>
      </c>
      <c r="N5" s="314" t="s">
        <v>842</v>
      </c>
      <c r="O5" s="314" t="s">
        <v>842</v>
      </c>
      <c r="P5" s="320" t="s">
        <v>842</v>
      </c>
    </row>
    <row r="6" spans="1:20" s="18" customFormat="1">
      <c r="A6" s="29"/>
      <c r="B6" s="315">
        <v>3</v>
      </c>
      <c r="C6" s="314" t="s">
        <v>138</v>
      </c>
      <c r="D6" s="316" t="s">
        <v>1159</v>
      </c>
      <c r="E6" s="321" t="s">
        <v>1158</v>
      </c>
      <c r="F6" s="314" t="s">
        <v>842</v>
      </c>
      <c r="G6" s="314" t="s">
        <v>842</v>
      </c>
      <c r="H6" s="314" t="s">
        <v>842</v>
      </c>
      <c r="I6" s="314" t="s">
        <v>842</v>
      </c>
      <c r="J6" s="314" t="s">
        <v>842</v>
      </c>
      <c r="K6" s="314" t="s">
        <v>842</v>
      </c>
      <c r="L6" s="314" t="s">
        <v>842</v>
      </c>
      <c r="M6" s="314" t="s">
        <v>842</v>
      </c>
      <c r="N6" s="314" t="s">
        <v>842</v>
      </c>
      <c r="O6" s="314" t="s">
        <v>842</v>
      </c>
      <c r="P6" s="320" t="s">
        <v>842</v>
      </c>
    </row>
    <row r="7" spans="1:20" s="18" customFormat="1">
      <c r="A7" s="29"/>
      <c r="B7" s="315">
        <v>4</v>
      </c>
      <c r="C7" s="314" t="s">
        <v>138</v>
      </c>
      <c r="D7" s="316" t="s">
        <v>1150</v>
      </c>
      <c r="E7" s="321" t="s">
        <v>1149</v>
      </c>
      <c r="F7" s="314" t="s">
        <v>842</v>
      </c>
      <c r="G7" s="314" t="s">
        <v>842</v>
      </c>
      <c r="H7" s="314" t="s">
        <v>842</v>
      </c>
      <c r="I7" s="314" t="s">
        <v>842</v>
      </c>
      <c r="J7" s="314" t="s">
        <v>842</v>
      </c>
      <c r="K7" s="314" t="s">
        <v>842</v>
      </c>
      <c r="L7" s="314" t="s">
        <v>842</v>
      </c>
      <c r="M7" s="314" t="s">
        <v>842</v>
      </c>
      <c r="N7" s="314" t="s">
        <v>842</v>
      </c>
      <c r="O7" s="314" t="s">
        <v>842</v>
      </c>
      <c r="P7" s="320" t="s">
        <v>842</v>
      </c>
    </row>
    <row r="8" spans="1:20" s="18" customFormat="1">
      <c r="A8" s="29"/>
      <c r="B8" s="315">
        <v>5</v>
      </c>
      <c r="C8" s="314" t="s">
        <v>138</v>
      </c>
      <c r="D8" s="316" t="s">
        <v>1141</v>
      </c>
      <c r="E8" s="321" t="s">
        <v>1140</v>
      </c>
      <c r="F8" s="314" t="s">
        <v>842</v>
      </c>
      <c r="G8" s="314" t="s">
        <v>842</v>
      </c>
      <c r="H8" s="314" t="s">
        <v>842</v>
      </c>
      <c r="I8" s="314" t="s">
        <v>842</v>
      </c>
      <c r="J8" s="314" t="s">
        <v>842</v>
      </c>
      <c r="K8" s="314" t="s">
        <v>842</v>
      </c>
      <c r="L8" s="314" t="s">
        <v>842</v>
      </c>
      <c r="M8" s="314" t="s">
        <v>842</v>
      </c>
      <c r="N8" s="314" t="s">
        <v>842</v>
      </c>
      <c r="O8" s="314" t="s">
        <v>842</v>
      </c>
      <c r="P8" s="320" t="s">
        <v>842</v>
      </c>
    </row>
    <row r="9" spans="1:20" s="18" customFormat="1">
      <c r="A9" s="29"/>
      <c r="B9" s="315">
        <v>6</v>
      </c>
      <c r="C9" s="314" t="s">
        <v>138</v>
      </c>
      <c r="D9" s="316" t="s">
        <v>2844</v>
      </c>
      <c r="E9" s="321" t="s">
        <v>2845</v>
      </c>
      <c r="F9" s="314" t="s">
        <v>842</v>
      </c>
      <c r="G9" s="314" t="s">
        <v>842</v>
      </c>
      <c r="H9" s="314" t="s">
        <v>842</v>
      </c>
      <c r="I9" s="314" t="s">
        <v>842</v>
      </c>
      <c r="J9" s="314" t="s">
        <v>842</v>
      </c>
      <c r="K9" s="314" t="s">
        <v>842</v>
      </c>
      <c r="L9" s="314" t="s">
        <v>842</v>
      </c>
      <c r="M9" s="314" t="s">
        <v>842</v>
      </c>
      <c r="N9" s="314" t="s">
        <v>842</v>
      </c>
      <c r="O9" s="314" t="s">
        <v>842</v>
      </c>
      <c r="P9" s="320" t="s">
        <v>842</v>
      </c>
    </row>
    <row r="10" spans="1:20" s="18" customFormat="1">
      <c r="A10" s="29"/>
      <c r="B10" s="315">
        <v>7</v>
      </c>
      <c r="C10" s="314" t="s">
        <v>138</v>
      </c>
      <c r="D10" s="316" t="s">
        <v>2846</v>
      </c>
      <c r="E10" s="321" t="s">
        <v>2847</v>
      </c>
      <c r="F10" s="314" t="s">
        <v>842</v>
      </c>
      <c r="G10" s="314" t="s">
        <v>842</v>
      </c>
      <c r="H10" s="314" t="s">
        <v>842</v>
      </c>
      <c r="I10" s="314" t="s">
        <v>842</v>
      </c>
      <c r="J10" s="314" t="s">
        <v>842</v>
      </c>
      <c r="K10" s="314" t="s">
        <v>842</v>
      </c>
      <c r="L10" s="314" t="s">
        <v>842</v>
      </c>
      <c r="M10" s="314" t="s">
        <v>842</v>
      </c>
      <c r="N10" s="314" t="s">
        <v>842</v>
      </c>
      <c r="O10" s="314" t="s">
        <v>842</v>
      </c>
      <c r="P10" s="320" t="s">
        <v>842</v>
      </c>
    </row>
    <row r="11" spans="1:20" s="18" customFormat="1">
      <c r="A11" s="29"/>
      <c r="B11" s="315">
        <v>8</v>
      </c>
      <c r="C11" s="314" t="s">
        <v>138</v>
      </c>
      <c r="D11" s="316" t="s">
        <v>2848</v>
      </c>
      <c r="E11" s="321" t="s">
        <v>2849</v>
      </c>
      <c r="F11" s="314" t="s">
        <v>842</v>
      </c>
      <c r="G11" s="314" t="s">
        <v>842</v>
      </c>
      <c r="H11" s="314" t="s">
        <v>842</v>
      </c>
      <c r="I11" s="314" t="s">
        <v>842</v>
      </c>
      <c r="J11" s="314" t="s">
        <v>842</v>
      </c>
      <c r="K11" s="314" t="s">
        <v>842</v>
      </c>
      <c r="L11" s="314" t="s">
        <v>842</v>
      </c>
      <c r="M11" s="314" t="s">
        <v>842</v>
      </c>
      <c r="N11" s="314" t="s">
        <v>842</v>
      </c>
      <c r="O11" s="314" t="s">
        <v>842</v>
      </c>
      <c r="P11" s="320" t="s">
        <v>842</v>
      </c>
    </row>
    <row r="12" spans="1:20" s="18" customFormat="1">
      <c r="A12" s="29"/>
      <c r="B12" s="315">
        <v>9</v>
      </c>
      <c r="C12" s="314" t="s">
        <v>138</v>
      </c>
      <c r="D12" s="316" t="s">
        <v>2850</v>
      </c>
      <c r="E12" s="321" t="s">
        <v>2851</v>
      </c>
      <c r="F12" s="314" t="s">
        <v>842</v>
      </c>
      <c r="G12" s="314" t="s">
        <v>842</v>
      </c>
      <c r="H12" s="314" t="s">
        <v>842</v>
      </c>
      <c r="I12" s="314" t="s">
        <v>842</v>
      </c>
      <c r="J12" s="314" t="s">
        <v>842</v>
      </c>
      <c r="K12" s="314" t="s">
        <v>842</v>
      </c>
      <c r="L12" s="314" t="s">
        <v>842</v>
      </c>
      <c r="M12" s="314" t="s">
        <v>842</v>
      </c>
      <c r="N12" s="314" t="s">
        <v>842</v>
      </c>
      <c r="O12" s="314" t="s">
        <v>842</v>
      </c>
      <c r="P12" s="320" t="s">
        <v>842</v>
      </c>
    </row>
    <row r="13" spans="1:20" s="18" customFormat="1">
      <c r="A13" s="29"/>
      <c r="B13" s="315">
        <v>10</v>
      </c>
      <c r="C13" s="314" t="s">
        <v>138</v>
      </c>
      <c r="D13" s="316" t="s">
        <v>2852</v>
      </c>
      <c r="E13" s="321" t="s">
        <v>2853</v>
      </c>
      <c r="F13" s="314" t="s">
        <v>842</v>
      </c>
      <c r="G13" s="314" t="s">
        <v>842</v>
      </c>
      <c r="H13" s="314" t="s">
        <v>842</v>
      </c>
      <c r="I13" s="314" t="s">
        <v>842</v>
      </c>
      <c r="J13" s="314" t="s">
        <v>842</v>
      </c>
      <c r="K13" s="314" t="s">
        <v>842</v>
      </c>
      <c r="L13" s="314" t="s">
        <v>842</v>
      </c>
      <c r="M13" s="314" t="s">
        <v>842</v>
      </c>
      <c r="N13" s="314" t="s">
        <v>842</v>
      </c>
      <c r="O13" s="314" t="s">
        <v>842</v>
      </c>
      <c r="P13" s="320" t="s">
        <v>842</v>
      </c>
    </row>
    <row r="14" spans="1:20" s="18" customFormat="1">
      <c r="A14" s="29"/>
      <c r="B14" s="315">
        <v>11</v>
      </c>
      <c r="C14" s="314" t="s">
        <v>138</v>
      </c>
      <c r="D14" s="316" t="s">
        <v>2854</v>
      </c>
      <c r="E14" s="321" t="s">
        <v>2855</v>
      </c>
      <c r="F14" s="314" t="s">
        <v>842</v>
      </c>
      <c r="G14" s="314" t="s">
        <v>842</v>
      </c>
      <c r="H14" s="314" t="s">
        <v>842</v>
      </c>
      <c r="I14" s="314" t="s">
        <v>842</v>
      </c>
      <c r="J14" s="314" t="s">
        <v>842</v>
      </c>
      <c r="K14" s="314" t="s">
        <v>842</v>
      </c>
      <c r="L14" s="314" t="s">
        <v>842</v>
      </c>
      <c r="M14" s="314" t="s">
        <v>842</v>
      </c>
      <c r="N14" s="314" t="s">
        <v>842</v>
      </c>
      <c r="O14" s="314" t="s">
        <v>842</v>
      </c>
      <c r="P14" s="320" t="s">
        <v>842</v>
      </c>
    </row>
    <row r="15" spans="1:20" s="18" customFormat="1">
      <c r="A15" s="29"/>
      <c r="B15" s="315">
        <v>12</v>
      </c>
      <c r="C15" s="314" t="s">
        <v>138</v>
      </c>
      <c r="D15" s="316" t="s">
        <v>2856</v>
      </c>
      <c r="E15" s="321" t="s">
        <v>2857</v>
      </c>
      <c r="F15" s="314" t="s">
        <v>842</v>
      </c>
      <c r="G15" s="314" t="s">
        <v>2858</v>
      </c>
      <c r="H15" s="314" t="s">
        <v>842</v>
      </c>
      <c r="I15" s="314" t="s">
        <v>842</v>
      </c>
      <c r="J15" s="314" t="s">
        <v>842</v>
      </c>
      <c r="K15" s="314" t="s">
        <v>842</v>
      </c>
      <c r="L15" s="314" t="s">
        <v>842</v>
      </c>
      <c r="M15" s="314" t="s">
        <v>842</v>
      </c>
      <c r="N15" s="314" t="s">
        <v>842</v>
      </c>
      <c r="O15" s="314" t="s">
        <v>842</v>
      </c>
      <c r="P15" s="320" t="s">
        <v>842</v>
      </c>
    </row>
    <row r="16" spans="1:20" s="18" customFormat="1">
      <c r="A16" s="29"/>
      <c r="B16" s="315">
        <v>13</v>
      </c>
      <c r="C16" s="314" t="s">
        <v>138</v>
      </c>
      <c r="D16" s="316" t="s">
        <v>2859</v>
      </c>
      <c r="E16" s="321" t="s">
        <v>2860</v>
      </c>
      <c r="F16" s="314" t="s">
        <v>842</v>
      </c>
      <c r="G16" s="314" t="s">
        <v>842</v>
      </c>
      <c r="H16" s="314" t="s">
        <v>842</v>
      </c>
      <c r="I16" s="314" t="s">
        <v>842</v>
      </c>
      <c r="J16" s="314" t="s">
        <v>842</v>
      </c>
      <c r="K16" s="314" t="s">
        <v>842</v>
      </c>
      <c r="L16" s="314" t="s">
        <v>842</v>
      </c>
      <c r="M16" s="314" t="s">
        <v>842</v>
      </c>
      <c r="N16" s="314" t="s">
        <v>842</v>
      </c>
      <c r="O16" s="314" t="s">
        <v>842</v>
      </c>
      <c r="P16" s="320" t="s">
        <v>842</v>
      </c>
    </row>
    <row r="17" spans="1:16" s="18" customFormat="1">
      <c r="A17" s="29"/>
      <c r="B17" s="315">
        <v>14</v>
      </c>
      <c r="C17" s="314" t="s">
        <v>138</v>
      </c>
      <c r="D17" s="316" t="s">
        <v>2861</v>
      </c>
      <c r="E17" s="321" t="s">
        <v>2862</v>
      </c>
      <c r="F17" s="314" t="s">
        <v>842</v>
      </c>
      <c r="G17" s="314" t="s">
        <v>842</v>
      </c>
      <c r="H17" s="314" t="s">
        <v>842</v>
      </c>
      <c r="I17" s="314" t="s">
        <v>842</v>
      </c>
      <c r="J17" s="314" t="s">
        <v>842</v>
      </c>
      <c r="K17" s="314" t="s">
        <v>842</v>
      </c>
      <c r="L17" s="314" t="s">
        <v>842</v>
      </c>
      <c r="M17" s="314" t="s">
        <v>842</v>
      </c>
      <c r="N17" s="314" t="s">
        <v>842</v>
      </c>
      <c r="O17" s="314" t="s">
        <v>842</v>
      </c>
      <c r="P17" s="320" t="s">
        <v>842</v>
      </c>
    </row>
    <row r="18" spans="1:16" s="18" customFormat="1">
      <c r="A18" s="29"/>
      <c r="B18" s="315">
        <v>15</v>
      </c>
      <c r="C18" s="314" t="s">
        <v>138</v>
      </c>
      <c r="D18" s="316" t="s">
        <v>2863</v>
      </c>
      <c r="E18" s="321" t="s">
        <v>2864</v>
      </c>
      <c r="F18" s="314" t="s">
        <v>842</v>
      </c>
      <c r="G18" s="314" t="s">
        <v>842</v>
      </c>
      <c r="H18" s="314" t="s">
        <v>842</v>
      </c>
      <c r="I18" s="314" t="s">
        <v>842</v>
      </c>
      <c r="J18" s="314" t="s">
        <v>842</v>
      </c>
      <c r="K18" s="314" t="s">
        <v>842</v>
      </c>
      <c r="L18" s="314" t="s">
        <v>842</v>
      </c>
      <c r="M18" s="314" t="s">
        <v>842</v>
      </c>
      <c r="N18" s="314" t="s">
        <v>842</v>
      </c>
      <c r="O18" s="314" t="s">
        <v>842</v>
      </c>
      <c r="P18" s="320" t="s">
        <v>842</v>
      </c>
    </row>
    <row r="19" spans="1:16" s="18" customFormat="1">
      <c r="A19" s="29"/>
      <c r="B19" s="315">
        <v>16</v>
      </c>
      <c r="C19" s="314" t="s">
        <v>138</v>
      </c>
      <c r="D19" s="316" t="s">
        <v>2865</v>
      </c>
      <c r="E19" s="321" t="s">
        <v>2866</v>
      </c>
      <c r="F19" s="314" t="s">
        <v>842</v>
      </c>
      <c r="G19" s="314" t="s">
        <v>842</v>
      </c>
      <c r="H19" s="314" t="s">
        <v>842</v>
      </c>
      <c r="I19" s="314" t="s">
        <v>842</v>
      </c>
      <c r="J19" s="314" t="s">
        <v>842</v>
      </c>
      <c r="K19" s="314" t="s">
        <v>842</v>
      </c>
      <c r="L19" s="314" t="s">
        <v>842</v>
      </c>
      <c r="M19" s="314" t="s">
        <v>842</v>
      </c>
      <c r="N19" s="314" t="s">
        <v>842</v>
      </c>
      <c r="O19" s="314" t="s">
        <v>842</v>
      </c>
      <c r="P19" s="320" t="s">
        <v>842</v>
      </c>
    </row>
    <row r="20" spans="1:16" s="18" customFormat="1">
      <c r="A20" s="29"/>
      <c r="B20" s="315">
        <v>17</v>
      </c>
      <c r="C20" s="314" t="s">
        <v>138</v>
      </c>
      <c r="D20" s="316" t="s">
        <v>2867</v>
      </c>
      <c r="E20" s="321" t="s">
        <v>2868</v>
      </c>
      <c r="F20" s="314" t="s">
        <v>842</v>
      </c>
      <c r="G20" s="314" t="s">
        <v>842</v>
      </c>
      <c r="H20" s="314" t="s">
        <v>842</v>
      </c>
      <c r="I20" s="314" t="s">
        <v>842</v>
      </c>
      <c r="J20" s="314" t="s">
        <v>842</v>
      </c>
      <c r="K20" s="314" t="s">
        <v>842</v>
      </c>
      <c r="L20" s="314" t="s">
        <v>842</v>
      </c>
      <c r="M20" s="314" t="s">
        <v>842</v>
      </c>
      <c r="N20" s="314" t="s">
        <v>842</v>
      </c>
      <c r="O20" s="314" t="s">
        <v>842</v>
      </c>
      <c r="P20" s="320" t="s">
        <v>842</v>
      </c>
    </row>
    <row r="21" spans="1:16" s="18" customFormat="1">
      <c r="A21" s="29"/>
      <c r="B21" s="315">
        <v>18</v>
      </c>
      <c r="C21" s="314" t="s">
        <v>138</v>
      </c>
      <c r="D21" s="316" t="s">
        <v>2869</v>
      </c>
      <c r="E21" s="321" t="s">
        <v>2870</v>
      </c>
      <c r="F21" s="314" t="s">
        <v>842</v>
      </c>
      <c r="G21" s="314" t="s">
        <v>842</v>
      </c>
      <c r="H21" s="314" t="s">
        <v>842</v>
      </c>
      <c r="I21" s="314" t="s">
        <v>842</v>
      </c>
      <c r="J21" s="314" t="s">
        <v>842</v>
      </c>
      <c r="K21" s="314" t="s">
        <v>842</v>
      </c>
      <c r="L21" s="314" t="s">
        <v>842</v>
      </c>
      <c r="M21" s="314" t="s">
        <v>842</v>
      </c>
      <c r="N21" s="314" t="s">
        <v>842</v>
      </c>
      <c r="O21" s="314" t="s">
        <v>842</v>
      </c>
      <c r="P21" s="320" t="s">
        <v>842</v>
      </c>
    </row>
    <row r="22" spans="1:16" s="18" customFormat="1">
      <c r="A22" s="29"/>
      <c r="B22" s="315">
        <v>19</v>
      </c>
      <c r="C22" s="314" t="s">
        <v>138</v>
      </c>
      <c r="D22" s="316" t="s">
        <v>2871</v>
      </c>
      <c r="E22" s="321" t="s">
        <v>2872</v>
      </c>
      <c r="F22" s="314" t="s">
        <v>842</v>
      </c>
      <c r="G22" s="314" t="s">
        <v>842</v>
      </c>
      <c r="H22" s="314" t="s">
        <v>842</v>
      </c>
      <c r="I22" s="314" t="s">
        <v>842</v>
      </c>
      <c r="J22" s="314" t="s">
        <v>842</v>
      </c>
      <c r="K22" s="314" t="s">
        <v>842</v>
      </c>
      <c r="L22" s="314" t="s">
        <v>842</v>
      </c>
      <c r="M22" s="314" t="s">
        <v>842</v>
      </c>
      <c r="N22" s="314" t="s">
        <v>842</v>
      </c>
      <c r="O22" s="314" t="s">
        <v>842</v>
      </c>
      <c r="P22" s="320" t="s">
        <v>842</v>
      </c>
    </row>
    <row r="23" spans="1:16" s="18" customFormat="1">
      <c r="A23" s="29"/>
      <c r="B23" s="315">
        <v>20</v>
      </c>
      <c r="C23" s="314" t="s">
        <v>138</v>
      </c>
      <c r="D23" s="316" t="s">
        <v>2873</v>
      </c>
      <c r="E23" s="321" t="s">
        <v>2874</v>
      </c>
      <c r="F23" s="314" t="s">
        <v>842</v>
      </c>
      <c r="G23" s="314" t="s">
        <v>842</v>
      </c>
      <c r="H23" s="314" t="s">
        <v>842</v>
      </c>
      <c r="I23" s="314" t="s">
        <v>842</v>
      </c>
      <c r="J23" s="314" t="s">
        <v>842</v>
      </c>
      <c r="K23" s="314" t="s">
        <v>842</v>
      </c>
      <c r="L23" s="314" t="s">
        <v>842</v>
      </c>
      <c r="M23" s="314" t="s">
        <v>842</v>
      </c>
      <c r="N23" s="314" t="s">
        <v>842</v>
      </c>
      <c r="O23" s="314" t="s">
        <v>842</v>
      </c>
      <c r="P23" s="320" t="s">
        <v>842</v>
      </c>
    </row>
    <row r="24" spans="1:16" s="18" customFormat="1">
      <c r="A24" s="29"/>
      <c r="B24" s="315">
        <v>21</v>
      </c>
      <c r="C24" s="314" t="s">
        <v>138</v>
      </c>
      <c r="D24" s="316" t="s">
        <v>2875</v>
      </c>
      <c r="E24" s="321" t="s">
        <v>2876</v>
      </c>
      <c r="F24" s="314" t="s">
        <v>842</v>
      </c>
      <c r="G24" s="314" t="s">
        <v>842</v>
      </c>
      <c r="H24" s="314" t="s">
        <v>842</v>
      </c>
      <c r="I24" s="314" t="s">
        <v>842</v>
      </c>
      <c r="J24" s="314" t="s">
        <v>842</v>
      </c>
      <c r="K24" s="314" t="s">
        <v>842</v>
      </c>
      <c r="L24" s="314" t="s">
        <v>842</v>
      </c>
      <c r="M24" s="314" t="s">
        <v>842</v>
      </c>
      <c r="N24" s="314" t="s">
        <v>842</v>
      </c>
      <c r="O24" s="314" t="s">
        <v>842</v>
      </c>
      <c r="P24" s="320" t="s">
        <v>842</v>
      </c>
    </row>
    <row r="25" spans="1:16" s="18" customFormat="1">
      <c r="A25" s="29"/>
      <c r="B25" s="315">
        <v>22</v>
      </c>
      <c r="C25" s="314" t="s">
        <v>138</v>
      </c>
      <c r="D25" s="316" t="s">
        <v>2877</v>
      </c>
      <c r="E25" s="321" t="s">
        <v>2878</v>
      </c>
      <c r="F25" s="314" t="s">
        <v>842</v>
      </c>
      <c r="G25" s="314" t="s">
        <v>842</v>
      </c>
      <c r="H25" s="314" t="s">
        <v>842</v>
      </c>
      <c r="I25" s="314" t="s">
        <v>842</v>
      </c>
      <c r="J25" s="314" t="s">
        <v>842</v>
      </c>
      <c r="K25" s="314" t="s">
        <v>842</v>
      </c>
      <c r="L25" s="314" t="s">
        <v>842</v>
      </c>
      <c r="M25" s="314" t="s">
        <v>842</v>
      </c>
      <c r="N25" s="314" t="s">
        <v>842</v>
      </c>
      <c r="O25" s="314" t="s">
        <v>842</v>
      </c>
      <c r="P25" s="320" t="s">
        <v>842</v>
      </c>
    </row>
    <row r="26" spans="1:16" s="18" customFormat="1">
      <c r="A26" s="29"/>
      <c r="B26" s="315">
        <v>23</v>
      </c>
      <c r="C26" s="314" t="s">
        <v>138</v>
      </c>
      <c r="D26" s="316" t="s">
        <v>2879</v>
      </c>
      <c r="E26" s="321" t="s">
        <v>2880</v>
      </c>
      <c r="F26" s="314" t="s">
        <v>842</v>
      </c>
      <c r="G26" s="314" t="s">
        <v>842</v>
      </c>
      <c r="H26" s="314" t="s">
        <v>842</v>
      </c>
      <c r="I26" s="314" t="s">
        <v>842</v>
      </c>
      <c r="J26" s="314" t="s">
        <v>842</v>
      </c>
      <c r="K26" s="314" t="s">
        <v>842</v>
      </c>
      <c r="L26" s="314" t="s">
        <v>842</v>
      </c>
      <c r="M26" s="314" t="s">
        <v>842</v>
      </c>
      <c r="N26" s="314" t="s">
        <v>842</v>
      </c>
      <c r="O26" s="314" t="s">
        <v>842</v>
      </c>
      <c r="P26" s="320" t="s">
        <v>842</v>
      </c>
    </row>
    <row r="27" spans="1:16" s="18" customFormat="1">
      <c r="A27" s="29"/>
      <c r="B27" s="315">
        <v>24</v>
      </c>
      <c r="C27" s="314" t="s">
        <v>138</v>
      </c>
      <c r="D27" s="316" t="s">
        <v>2881</v>
      </c>
      <c r="E27" s="321" t="s">
        <v>2882</v>
      </c>
      <c r="F27" s="314" t="s">
        <v>842</v>
      </c>
      <c r="G27" s="314" t="s">
        <v>842</v>
      </c>
      <c r="H27" s="314" t="s">
        <v>842</v>
      </c>
      <c r="I27" s="314" t="s">
        <v>842</v>
      </c>
      <c r="J27" s="314" t="s">
        <v>842</v>
      </c>
      <c r="K27" s="314" t="s">
        <v>842</v>
      </c>
      <c r="L27" s="314" t="s">
        <v>842</v>
      </c>
      <c r="M27" s="314" t="s">
        <v>842</v>
      </c>
      <c r="N27" s="314" t="s">
        <v>842</v>
      </c>
      <c r="O27" s="314" t="s">
        <v>842</v>
      </c>
      <c r="P27" s="320" t="s">
        <v>842</v>
      </c>
    </row>
    <row r="28" spans="1:16" s="18" customFormat="1">
      <c r="A28" s="29"/>
      <c r="B28" s="315">
        <v>25</v>
      </c>
      <c r="C28" s="314" t="s">
        <v>138</v>
      </c>
      <c r="D28" s="316" t="s">
        <v>2883</v>
      </c>
      <c r="E28" s="321" t="s">
        <v>2884</v>
      </c>
      <c r="F28" s="314" t="s">
        <v>2885</v>
      </c>
      <c r="G28" s="314" t="s">
        <v>842</v>
      </c>
      <c r="H28" s="314" t="s">
        <v>842</v>
      </c>
      <c r="I28" s="314" t="s">
        <v>842</v>
      </c>
      <c r="J28" s="314" t="s">
        <v>842</v>
      </c>
      <c r="K28" s="314" t="s">
        <v>842</v>
      </c>
      <c r="L28" s="314" t="s">
        <v>842</v>
      </c>
      <c r="M28" s="314" t="s">
        <v>842</v>
      </c>
      <c r="N28" s="314" t="s">
        <v>842</v>
      </c>
      <c r="O28" s="314" t="s">
        <v>842</v>
      </c>
      <c r="P28" s="320" t="s">
        <v>842</v>
      </c>
    </row>
    <row r="29" spans="1:16" s="18" customFormat="1">
      <c r="A29" s="29"/>
      <c r="B29" s="315">
        <v>26</v>
      </c>
      <c r="C29" s="314" t="s">
        <v>138</v>
      </c>
      <c r="D29" s="316" t="s">
        <v>2886</v>
      </c>
      <c r="E29" s="321" t="s">
        <v>2887</v>
      </c>
      <c r="F29" s="314" t="s">
        <v>842</v>
      </c>
      <c r="G29" s="314" t="s">
        <v>842</v>
      </c>
      <c r="H29" s="314" t="s">
        <v>842</v>
      </c>
      <c r="I29" s="314" t="s">
        <v>842</v>
      </c>
      <c r="J29" s="314" t="s">
        <v>842</v>
      </c>
      <c r="K29" s="314" t="s">
        <v>842</v>
      </c>
      <c r="L29" s="314" t="s">
        <v>842</v>
      </c>
      <c r="M29" s="314" t="s">
        <v>842</v>
      </c>
      <c r="N29" s="314" t="s">
        <v>842</v>
      </c>
      <c r="O29" s="314" t="s">
        <v>842</v>
      </c>
      <c r="P29" s="320" t="s">
        <v>842</v>
      </c>
    </row>
    <row r="30" spans="1:16" s="18" customFormat="1">
      <c r="A30" s="29"/>
      <c r="B30" s="315">
        <v>27</v>
      </c>
      <c r="C30" s="314" t="s">
        <v>138</v>
      </c>
      <c r="D30" s="316" t="s">
        <v>2888</v>
      </c>
      <c r="E30" s="321" t="s">
        <v>2889</v>
      </c>
      <c r="F30" s="314" t="s">
        <v>842</v>
      </c>
      <c r="G30" s="314" t="s">
        <v>842</v>
      </c>
      <c r="H30" s="314" t="s">
        <v>842</v>
      </c>
      <c r="I30" s="314" t="s">
        <v>842</v>
      </c>
      <c r="J30" s="314" t="s">
        <v>842</v>
      </c>
      <c r="K30" s="314" t="s">
        <v>842</v>
      </c>
      <c r="L30" s="314" t="s">
        <v>842</v>
      </c>
      <c r="M30" s="314" t="s">
        <v>842</v>
      </c>
      <c r="N30" s="314" t="s">
        <v>842</v>
      </c>
      <c r="O30" s="314" t="s">
        <v>842</v>
      </c>
      <c r="P30" s="320" t="s">
        <v>842</v>
      </c>
    </row>
    <row r="31" spans="1:16" s="18" customFormat="1">
      <c r="A31" s="29"/>
      <c r="B31" s="315">
        <v>28</v>
      </c>
      <c r="C31" s="314" t="s">
        <v>138</v>
      </c>
      <c r="D31" s="316" t="s">
        <v>2890</v>
      </c>
      <c r="E31" s="321" t="s">
        <v>2891</v>
      </c>
      <c r="F31" s="314" t="s">
        <v>842</v>
      </c>
      <c r="G31" s="314" t="s">
        <v>842</v>
      </c>
      <c r="H31" s="314" t="s">
        <v>842</v>
      </c>
      <c r="I31" s="314" t="s">
        <v>842</v>
      </c>
      <c r="J31" s="314" t="s">
        <v>842</v>
      </c>
      <c r="K31" s="314" t="s">
        <v>842</v>
      </c>
      <c r="L31" s="314" t="s">
        <v>842</v>
      </c>
      <c r="M31" s="314" t="s">
        <v>842</v>
      </c>
      <c r="N31" s="314" t="s">
        <v>842</v>
      </c>
      <c r="O31" s="314" t="s">
        <v>842</v>
      </c>
      <c r="P31" s="320" t="s">
        <v>842</v>
      </c>
    </row>
    <row r="32" spans="1:16" s="18" customFormat="1">
      <c r="A32" s="29"/>
      <c r="B32" s="315">
        <v>29</v>
      </c>
      <c r="C32" s="314" t="s">
        <v>138</v>
      </c>
      <c r="D32" s="316" t="s">
        <v>2201</v>
      </c>
      <c r="E32" s="321" t="s">
        <v>2200</v>
      </c>
      <c r="F32" s="314" t="s">
        <v>842</v>
      </c>
      <c r="G32" s="314" t="s">
        <v>842</v>
      </c>
      <c r="H32" s="314" t="s">
        <v>842</v>
      </c>
      <c r="I32" s="314" t="s">
        <v>842</v>
      </c>
      <c r="J32" s="314" t="s">
        <v>842</v>
      </c>
      <c r="K32" s="314" t="s">
        <v>842</v>
      </c>
      <c r="L32" s="314" t="s">
        <v>842</v>
      </c>
      <c r="M32" s="314" t="s">
        <v>842</v>
      </c>
      <c r="N32" s="314" t="s">
        <v>842</v>
      </c>
      <c r="O32" s="314" t="s">
        <v>842</v>
      </c>
      <c r="P32" s="320" t="s">
        <v>842</v>
      </c>
    </row>
    <row r="33" spans="1:16" s="18" customFormat="1">
      <c r="A33" s="29"/>
      <c r="B33" s="315">
        <v>30</v>
      </c>
      <c r="C33" s="314" t="s">
        <v>138</v>
      </c>
      <c r="D33" s="316" t="s">
        <v>2892</v>
      </c>
      <c r="E33" s="321" t="s">
        <v>2893</v>
      </c>
      <c r="F33" s="314" t="s">
        <v>842</v>
      </c>
      <c r="G33" s="314" t="s">
        <v>842</v>
      </c>
      <c r="H33" s="314" t="s">
        <v>842</v>
      </c>
      <c r="I33" s="314" t="s">
        <v>842</v>
      </c>
      <c r="J33" s="314" t="s">
        <v>842</v>
      </c>
      <c r="K33" s="314" t="s">
        <v>842</v>
      </c>
      <c r="L33" s="314" t="s">
        <v>842</v>
      </c>
      <c r="M33" s="314" t="s">
        <v>842</v>
      </c>
      <c r="N33" s="314" t="s">
        <v>842</v>
      </c>
      <c r="O33" s="314" t="s">
        <v>842</v>
      </c>
      <c r="P33" s="320" t="s">
        <v>842</v>
      </c>
    </row>
    <row r="34" spans="1:16" s="18" customFormat="1">
      <c r="A34" s="29"/>
      <c r="B34" s="315">
        <v>31</v>
      </c>
      <c r="C34" s="314" t="s">
        <v>138</v>
      </c>
      <c r="D34" s="316" t="s">
        <v>2894</v>
      </c>
      <c r="E34" s="321" t="s">
        <v>2895</v>
      </c>
      <c r="F34" s="314" t="s">
        <v>842</v>
      </c>
      <c r="G34" s="314" t="s">
        <v>842</v>
      </c>
      <c r="H34" s="314" t="s">
        <v>842</v>
      </c>
      <c r="I34" s="314" t="s">
        <v>842</v>
      </c>
      <c r="J34" s="314" t="s">
        <v>842</v>
      </c>
      <c r="K34" s="314" t="s">
        <v>842</v>
      </c>
      <c r="L34" s="314" t="s">
        <v>842</v>
      </c>
      <c r="M34" s="314" t="s">
        <v>842</v>
      </c>
      <c r="N34" s="314" t="s">
        <v>842</v>
      </c>
      <c r="O34" s="314" t="s">
        <v>842</v>
      </c>
      <c r="P34" s="320" t="s">
        <v>842</v>
      </c>
    </row>
    <row r="35" spans="1:16" s="18" customFormat="1">
      <c r="A35" s="29"/>
      <c r="B35" s="315">
        <v>32</v>
      </c>
      <c r="C35" s="314" t="s">
        <v>138</v>
      </c>
      <c r="D35" s="316" t="s">
        <v>2896</v>
      </c>
      <c r="E35" s="321" t="s">
        <v>2897</v>
      </c>
      <c r="F35" s="314" t="s">
        <v>842</v>
      </c>
      <c r="G35" s="314" t="s">
        <v>842</v>
      </c>
      <c r="H35" s="314" t="s">
        <v>842</v>
      </c>
      <c r="I35" s="314" t="s">
        <v>842</v>
      </c>
      <c r="J35" s="314" t="s">
        <v>842</v>
      </c>
      <c r="K35" s="314" t="s">
        <v>842</v>
      </c>
      <c r="L35" s="314" t="s">
        <v>842</v>
      </c>
      <c r="M35" s="314" t="s">
        <v>842</v>
      </c>
      <c r="N35" s="314" t="s">
        <v>842</v>
      </c>
      <c r="O35" s="314" t="s">
        <v>842</v>
      </c>
      <c r="P35" s="320" t="s">
        <v>842</v>
      </c>
    </row>
    <row r="36" spans="1:16" s="18" customFormat="1">
      <c r="A36" s="29"/>
      <c r="B36" s="315">
        <v>33</v>
      </c>
      <c r="C36" s="314" t="s">
        <v>138</v>
      </c>
      <c r="D36" s="316" t="s">
        <v>2898</v>
      </c>
      <c r="E36" s="321" t="s">
        <v>2899</v>
      </c>
      <c r="F36" s="314" t="s">
        <v>842</v>
      </c>
      <c r="G36" s="314" t="s">
        <v>842</v>
      </c>
      <c r="H36" s="314" t="s">
        <v>842</v>
      </c>
      <c r="I36" s="314" t="s">
        <v>842</v>
      </c>
      <c r="J36" s="314" t="s">
        <v>842</v>
      </c>
      <c r="K36" s="314" t="s">
        <v>842</v>
      </c>
      <c r="L36" s="314" t="s">
        <v>842</v>
      </c>
      <c r="M36" s="314" t="s">
        <v>842</v>
      </c>
      <c r="N36" s="314" t="s">
        <v>842</v>
      </c>
      <c r="O36" s="314" t="s">
        <v>842</v>
      </c>
      <c r="P36" s="320" t="s">
        <v>842</v>
      </c>
    </row>
    <row r="37" spans="1:16" s="18" customFormat="1">
      <c r="A37" s="29"/>
      <c r="B37" s="315">
        <v>34</v>
      </c>
      <c r="C37" s="314" t="s">
        <v>138</v>
      </c>
      <c r="D37" s="316" t="s">
        <v>2900</v>
      </c>
      <c r="E37" s="321" t="s">
        <v>2901</v>
      </c>
      <c r="F37" s="314" t="s">
        <v>842</v>
      </c>
      <c r="G37" s="314" t="s">
        <v>842</v>
      </c>
      <c r="H37" s="314" t="s">
        <v>842</v>
      </c>
      <c r="I37" s="314" t="s">
        <v>842</v>
      </c>
      <c r="J37" s="314" t="s">
        <v>842</v>
      </c>
      <c r="K37" s="314" t="s">
        <v>842</v>
      </c>
      <c r="L37" s="314" t="s">
        <v>842</v>
      </c>
      <c r="M37" s="314" t="s">
        <v>842</v>
      </c>
      <c r="N37" s="314" t="s">
        <v>842</v>
      </c>
      <c r="O37" s="314" t="s">
        <v>842</v>
      </c>
      <c r="P37" s="320" t="s">
        <v>842</v>
      </c>
    </row>
    <row r="38" spans="1:16" s="18" customFormat="1">
      <c r="A38" s="29"/>
      <c r="B38" s="315">
        <v>35</v>
      </c>
      <c r="C38" s="314" t="s">
        <v>138</v>
      </c>
      <c r="D38" s="316" t="s">
        <v>2902</v>
      </c>
      <c r="E38" s="321" t="s">
        <v>2903</v>
      </c>
      <c r="F38" s="314" t="s">
        <v>842</v>
      </c>
      <c r="G38" s="314" t="s">
        <v>842</v>
      </c>
      <c r="H38" s="314" t="s">
        <v>842</v>
      </c>
      <c r="I38" s="314" t="s">
        <v>842</v>
      </c>
      <c r="J38" s="314" t="s">
        <v>842</v>
      </c>
      <c r="K38" s="314" t="s">
        <v>842</v>
      </c>
      <c r="L38" s="314" t="s">
        <v>842</v>
      </c>
      <c r="M38" s="314" t="s">
        <v>842</v>
      </c>
      <c r="N38" s="314" t="s">
        <v>842</v>
      </c>
      <c r="O38" s="314" t="s">
        <v>842</v>
      </c>
      <c r="P38" s="320" t="s">
        <v>842</v>
      </c>
    </row>
    <row r="39" spans="1:16" s="18" customFormat="1">
      <c r="A39" s="29"/>
      <c r="B39" s="315">
        <v>36</v>
      </c>
      <c r="C39" s="314" t="s">
        <v>138</v>
      </c>
      <c r="D39" s="316" t="s">
        <v>2904</v>
      </c>
      <c r="E39" s="321" t="s">
        <v>2905</v>
      </c>
      <c r="F39" s="314" t="s">
        <v>842</v>
      </c>
      <c r="G39" s="314" t="s">
        <v>842</v>
      </c>
      <c r="H39" s="314" t="s">
        <v>842</v>
      </c>
      <c r="I39" s="314" t="s">
        <v>842</v>
      </c>
      <c r="J39" s="314" t="s">
        <v>842</v>
      </c>
      <c r="K39" s="314" t="s">
        <v>842</v>
      </c>
      <c r="L39" s="314" t="s">
        <v>842</v>
      </c>
      <c r="M39" s="314" t="s">
        <v>842</v>
      </c>
      <c r="N39" s="314" t="s">
        <v>842</v>
      </c>
      <c r="O39" s="314" t="s">
        <v>842</v>
      </c>
      <c r="P39" s="320" t="s">
        <v>842</v>
      </c>
    </row>
    <row r="40" spans="1:16" s="18" customFormat="1">
      <c r="A40" s="29"/>
      <c r="B40" s="315">
        <v>37</v>
      </c>
      <c r="C40" s="314" t="s">
        <v>138</v>
      </c>
      <c r="D40" s="316" t="s">
        <v>2906</v>
      </c>
      <c r="E40" s="321" t="s">
        <v>2907</v>
      </c>
      <c r="F40" s="314" t="s">
        <v>842</v>
      </c>
      <c r="G40" s="314" t="s">
        <v>842</v>
      </c>
      <c r="H40" s="314" t="s">
        <v>842</v>
      </c>
      <c r="I40" s="314" t="s">
        <v>842</v>
      </c>
      <c r="J40" s="314" t="s">
        <v>842</v>
      </c>
      <c r="K40" s="314" t="s">
        <v>842</v>
      </c>
      <c r="L40" s="314" t="s">
        <v>842</v>
      </c>
      <c r="M40" s="314" t="s">
        <v>842</v>
      </c>
      <c r="N40" s="314" t="s">
        <v>842</v>
      </c>
      <c r="O40" s="314" t="s">
        <v>842</v>
      </c>
      <c r="P40" s="320" t="s">
        <v>842</v>
      </c>
    </row>
    <row r="41" spans="1:16" s="18" customFormat="1">
      <c r="A41" s="29"/>
      <c r="B41" s="315">
        <v>38</v>
      </c>
      <c r="C41" s="314" t="s">
        <v>138</v>
      </c>
      <c r="D41" s="316" t="s">
        <v>2908</v>
      </c>
      <c r="E41" s="321" t="s">
        <v>2909</v>
      </c>
      <c r="F41" s="314" t="s">
        <v>842</v>
      </c>
      <c r="G41" s="314" t="s">
        <v>2910</v>
      </c>
      <c r="H41" s="314" t="s">
        <v>842</v>
      </c>
      <c r="I41" s="314" t="s">
        <v>842</v>
      </c>
      <c r="J41" s="314" t="s">
        <v>842</v>
      </c>
      <c r="K41" s="314" t="s">
        <v>842</v>
      </c>
      <c r="L41" s="314" t="s">
        <v>842</v>
      </c>
      <c r="M41" s="314" t="s">
        <v>842</v>
      </c>
      <c r="N41" s="314" t="s">
        <v>842</v>
      </c>
      <c r="O41" s="314" t="s">
        <v>842</v>
      </c>
      <c r="P41" s="320" t="s">
        <v>842</v>
      </c>
    </row>
    <row r="42" spans="1:16" s="18" customFormat="1">
      <c r="A42" s="29"/>
      <c r="B42" s="315">
        <v>39</v>
      </c>
      <c r="C42" s="314" t="s">
        <v>138</v>
      </c>
      <c r="D42" s="316" t="s">
        <v>2911</v>
      </c>
      <c r="E42" s="321" t="s">
        <v>2912</v>
      </c>
      <c r="F42" s="314" t="s">
        <v>842</v>
      </c>
      <c r="G42" s="314" t="s">
        <v>842</v>
      </c>
      <c r="H42" s="314" t="s">
        <v>842</v>
      </c>
      <c r="I42" s="314" t="s">
        <v>842</v>
      </c>
      <c r="J42" s="314" t="s">
        <v>842</v>
      </c>
      <c r="K42" s="314" t="s">
        <v>842</v>
      </c>
      <c r="L42" s="314" t="s">
        <v>842</v>
      </c>
      <c r="M42" s="314" t="s">
        <v>842</v>
      </c>
      <c r="N42" s="314" t="s">
        <v>842</v>
      </c>
      <c r="O42" s="314" t="s">
        <v>842</v>
      </c>
      <c r="P42" s="320" t="s">
        <v>842</v>
      </c>
    </row>
    <row r="43" spans="1:16" s="18" customFormat="1">
      <c r="A43" s="29"/>
      <c r="B43" s="315">
        <v>40</v>
      </c>
      <c r="C43" s="314" t="s">
        <v>138</v>
      </c>
      <c r="D43" s="316" t="s">
        <v>2913</v>
      </c>
      <c r="E43" s="321" t="s">
        <v>2914</v>
      </c>
      <c r="F43" s="314" t="s">
        <v>842</v>
      </c>
      <c r="G43" s="314" t="s">
        <v>842</v>
      </c>
      <c r="H43" s="314" t="s">
        <v>842</v>
      </c>
      <c r="I43" s="314" t="s">
        <v>842</v>
      </c>
      <c r="J43" s="314" t="s">
        <v>842</v>
      </c>
      <c r="K43" s="314" t="s">
        <v>842</v>
      </c>
      <c r="L43" s="314" t="s">
        <v>842</v>
      </c>
      <c r="M43" s="314" t="s">
        <v>842</v>
      </c>
      <c r="N43" s="314" t="s">
        <v>842</v>
      </c>
      <c r="O43" s="314" t="s">
        <v>842</v>
      </c>
      <c r="P43" s="320" t="s">
        <v>842</v>
      </c>
    </row>
    <row r="44" spans="1:16" s="18" customFormat="1">
      <c r="A44" s="29"/>
      <c r="B44" s="315">
        <v>41</v>
      </c>
      <c r="C44" s="314" t="s">
        <v>138</v>
      </c>
      <c r="D44" s="316" t="s">
        <v>1408</v>
      </c>
      <c r="E44" s="321" t="s">
        <v>1407</v>
      </c>
      <c r="F44" s="314" t="s">
        <v>842</v>
      </c>
      <c r="G44" s="314" t="s">
        <v>842</v>
      </c>
      <c r="H44" s="314" t="s">
        <v>842</v>
      </c>
      <c r="I44" s="314" t="s">
        <v>842</v>
      </c>
      <c r="J44" s="314" t="s">
        <v>842</v>
      </c>
      <c r="K44" s="314" t="s">
        <v>842</v>
      </c>
      <c r="L44" s="314" t="s">
        <v>842</v>
      </c>
      <c r="M44" s="314" t="s">
        <v>842</v>
      </c>
      <c r="N44" s="314" t="s">
        <v>842</v>
      </c>
      <c r="O44" s="314" t="s">
        <v>842</v>
      </c>
      <c r="P44" s="320" t="s">
        <v>842</v>
      </c>
    </row>
    <row r="45" spans="1:16" s="18" customFormat="1">
      <c r="A45" s="29"/>
      <c r="B45" s="315">
        <v>42</v>
      </c>
      <c r="C45" s="314" t="s">
        <v>138</v>
      </c>
      <c r="D45" s="316" t="s">
        <v>2915</v>
      </c>
      <c r="E45" s="321" t="s">
        <v>2916</v>
      </c>
      <c r="F45" s="314" t="s">
        <v>842</v>
      </c>
      <c r="G45" s="314" t="s">
        <v>842</v>
      </c>
      <c r="H45" s="314" t="s">
        <v>842</v>
      </c>
      <c r="I45" s="314" t="s">
        <v>842</v>
      </c>
      <c r="J45" s="314" t="s">
        <v>842</v>
      </c>
      <c r="K45" s="314" t="s">
        <v>842</v>
      </c>
      <c r="L45" s="314" t="s">
        <v>842</v>
      </c>
      <c r="M45" s="314" t="s">
        <v>842</v>
      </c>
      <c r="N45" s="314" t="s">
        <v>842</v>
      </c>
      <c r="O45" s="314" t="s">
        <v>842</v>
      </c>
      <c r="P45" s="320" t="s">
        <v>842</v>
      </c>
    </row>
    <row r="46" spans="1:16" s="18" customFormat="1">
      <c r="A46" s="29"/>
      <c r="B46" s="315">
        <v>43</v>
      </c>
      <c r="C46" s="314" t="s">
        <v>138</v>
      </c>
      <c r="D46" s="316" t="s">
        <v>2917</v>
      </c>
      <c r="E46" s="321" t="s">
        <v>2918</v>
      </c>
      <c r="F46" s="314" t="s">
        <v>842</v>
      </c>
      <c r="G46" s="314" t="s">
        <v>842</v>
      </c>
      <c r="H46" s="314" t="s">
        <v>842</v>
      </c>
      <c r="I46" s="314" t="s">
        <v>842</v>
      </c>
      <c r="J46" s="314" t="s">
        <v>842</v>
      </c>
      <c r="K46" s="314" t="s">
        <v>842</v>
      </c>
      <c r="L46" s="314" t="s">
        <v>842</v>
      </c>
      <c r="M46" s="314" t="s">
        <v>842</v>
      </c>
      <c r="N46" s="314" t="s">
        <v>842</v>
      </c>
      <c r="O46" s="314" t="s">
        <v>842</v>
      </c>
      <c r="P46" s="320" t="s">
        <v>842</v>
      </c>
    </row>
    <row r="47" spans="1:16" s="18" customFormat="1">
      <c r="A47" s="335" t="s">
        <v>2919</v>
      </c>
      <c r="B47" s="315">
        <v>44</v>
      </c>
      <c r="C47" s="314" t="s">
        <v>138</v>
      </c>
      <c r="D47" s="316" t="s">
        <v>2920</v>
      </c>
      <c r="E47" s="321" t="s">
        <v>2921</v>
      </c>
      <c r="F47" s="314" t="s">
        <v>2921</v>
      </c>
      <c r="G47" s="314" t="s">
        <v>842</v>
      </c>
      <c r="H47" s="314" t="s">
        <v>842</v>
      </c>
      <c r="I47" s="314" t="s">
        <v>842</v>
      </c>
      <c r="J47" s="314" t="s">
        <v>842</v>
      </c>
      <c r="K47" s="314" t="s">
        <v>842</v>
      </c>
      <c r="L47" s="314" t="s">
        <v>842</v>
      </c>
      <c r="M47" s="314" t="s">
        <v>842</v>
      </c>
      <c r="N47" s="314" t="s">
        <v>842</v>
      </c>
      <c r="O47" s="314" t="s">
        <v>842</v>
      </c>
      <c r="P47" s="320" t="s">
        <v>842</v>
      </c>
    </row>
    <row r="48" spans="1:16" s="18" customFormat="1">
      <c r="A48" s="29"/>
      <c r="B48" s="315">
        <v>45</v>
      </c>
      <c r="C48" s="314" t="s">
        <v>138</v>
      </c>
      <c r="D48" s="316" t="s">
        <v>2922</v>
      </c>
      <c r="E48" s="321" t="s">
        <v>2923</v>
      </c>
      <c r="F48" s="314" t="s">
        <v>842</v>
      </c>
      <c r="G48" s="314" t="s">
        <v>842</v>
      </c>
      <c r="H48" s="314" t="s">
        <v>842</v>
      </c>
      <c r="I48" s="314" t="s">
        <v>842</v>
      </c>
      <c r="J48" s="314" t="s">
        <v>842</v>
      </c>
      <c r="K48" s="314" t="s">
        <v>842</v>
      </c>
      <c r="L48" s="314" t="s">
        <v>842</v>
      </c>
      <c r="M48" s="314" t="s">
        <v>842</v>
      </c>
      <c r="N48" s="314" t="s">
        <v>842</v>
      </c>
      <c r="O48" s="314" t="s">
        <v>842</v>
      </c>
      <c r="P48" s="320" t="s">
        <v>842</v>
      </c>
    </row>
    <row r="49" spans="1:16" s="18" customFormat="1">
      <c r="A49" s="29"/>
      <c r="B49" s="315">
        <v>46</v>
      </c>
      <c r="C49" s="314" t="s">
        <v>138</v>
      </c>
      <c r="D49" s="316" t="s">
        <v>664</v>
      </c>
      <c r="E49" s="321" t="s">
        <v>663</v>
      </c>
      <c r="F49" s="314" t="s">
        <v>842</v>
      </c>
      <c r="G49" s="314" t="s">
        <v>842</v>
      </c>
      <c r="H49" s="314" t="s">
        <v>842</v>
      </c>
      <c r="I49" s="314" t="s">
        <v>842</v>
      </c>
      <c r="J49" s="314" t="s">
        <v>842</v>
      </c>
      <c r="K49" s="314" t="s">
        <v>842</v>
      </c>
      <c r="L49" s="314" t="s">
        <v>842</v>
      </c>
      <c r="M49" s="314" t="s">
        <v>842</v>
      </c>
      <c r="N49" s="314" t="s">
        <v>842</v>
      </c>
      <c r="O49" s="314" t="s">
        <v>842</v>
      </c>
      <c r="P49" s="320" t="s">
        <v>842</v>
      </c>
    </row>
    <row r="50" spans="1:16" s="18" customFormat="1">
      <c r="A50" s="29"/>
      <c r="B50" s="315">
        <v>47</v>
      </c>
      <c r="C50" s="314" t="s">
        <v>138</v>
      </c>
      <c r="D50" s="316" t="s">
        <v>668</v>
      </c>
      <c r="E50" s="321" t="s">
        <v>667</v>
      </c>
      <c r="F50" s="314" t="s">
        <v>842</v>
      </c>
      <c r="G50" s="314" t="s">
        <v>842</v>
      </c>
      <c r="H50" s="314" t="s">
        <v>842</v>
      </c>
      <c r="I50" s="314" t="s">
        <v>842</v>
      </c>
      <c r="J50" s="314" t="s">
        <v>842</v>
      </c>
      <c r="K50" s="314" t="s">
        <v>842</v>
      </c>
      <c r="L50" s="314" t="s">
        <v>842</v>
      </c>
      <c r="M50" s="314" t="s">
        <v>842</v>
      </c>
      <c r="N50" s="314" t="s">
        <v>842</v>
      </c>
      <c r="O50" s="314" t="s">
        <v>842</v>
      </c>
      <c r="P50" s="320" t="s">
        <v>842</v>
      </c>
    </row>
    <row r="51" spans="1:16" s="18" customFormat="1">
      <c r="A51" s="29"/>
      <c r="B51" s="315">
        <v>48</v>
      </c>
      <c r="C51" s="314" t="s">
        <v>138</v>
      </c>
      <c r="D51" s="316" t="s">
        <v>666</v>
      </c>
      <c r="E51" s="321" t="s">
        <v>665</v>
      </c>
      <c r="F51" s="314" t="s">
        <v>842</v>
      </c>
      <c r="G51" s="314" t="s">
        <v>842</v>
      </c>
      <c r="H51" s="314" t="s">
        <v>842</v>
      </c>
      <c r="I51" s="314" t="s">
        <v>842</v>
      </c>
      <c r="J51" s="314" t="s">
        <v>842</v>
      </c>
      <c r="K51" s="314" t="s">
        <v>842</v>
      </c>
      <c r="L51" s="314" t="s">
        <v>842</v>
      </c>
      <c r="M51" s="314" t="s">
        <v>842</v>
      </c>
      <c r="N51" s="314" t="s">
        <v>842</v>
      </c>
      <c r="O51" s="314" t="s">
        <v>842</v>
      </c>
      <c r="P51" s="320" t="s">
        <v>842</v>
      </c>
    </row>
    <row r="52" spans="1:16" s="18" customFormat="1">
      <c r="A52" s="29"/>
      <c r="B52" s="315">
        <v>49</v>
      </c>
      <c r="C52" s="314" t="s">
        <v>138</v>
      </c>
      <c r="D52" s="316" t="s">
        <v>674</v>
      </c>
      <c r="E52" s="321" t="s">
        <v>673</v>
      </c>
      <c r="F52" s="314" t="s">
        <v>842</v>
      </c>
      <c r="G52" s="314" t="s">
        <v>842</v>
      </c>
      <c r="H52" s="314" t="s">
        <v>842</v>
      </c>
      <c r="I52" s="314" t="s">
        <v>842</v>
      </c>
      <c r="J52" s="314" t="s">
        <v>842</v>
      </c>
      <c r="K52" s="314" t="s">
        <v>842</v>
      </c>
      <c r="L52" s="314" t="s">
        <v>842</v>
      </c>
      <c r="M52" s="314" t="s">
        <v>842</v>
      </c>
      <c r="N52" s="314" t="s">
        <v>842</v>
      </c>
      <c r="O52" s="314" t="s">
        <v>842</v>
      </c>
      <c r="P52" s="320" t="s">
        <v>842</v>
      </c>
    </row>
    <row r="53" spans="1:16" s="18" customFormat="1">
      <c r="A53" s="29"/>
      <c r="B53" s="315">
        <v>50</v>
      </c>
      <c r="C53" s="314" t="s">
        <v>138</v>
      </c>
      <c r="D53" s="316" t="s">
        <v>686</v>
      </c>
      <c r="E53" s="321" t="s">
        <v>685</v>
      </c>
      <c r="F53" s="314" t="s">
        <v>842</v>
      </c>
      <c r="G53" s="314" t="s">
        <v>842</v>
      </c>
      <c r="H53" s="314" t="s">
        <v>842</v>
      </c>
      <c r="I53" s="314" t="s">
        <v>842</v>
      </c>
      <c r="J53" s="314" t="s">
        <v>842</v>
      </c>
      <c r="K53" s="314" t="s">
        <v>842</v>
      </c>
      <c r="L53" s="314" t="s">
        <v>842</v>
      </c>
      <c r="M53" s="314" t="s">
        <v>842</v>
      </c>
      <c r="N53" s="314" t="s">
        <v>842</v>
      </c>
      <c r="O53" s="314" t="s">
        <v>842</v>
      </c>
      <c r="P53" s="320" t="s">
        <v>842</v>
      </c>
    </row>
    <row r="54" spans="1:16" s="18" customFormat="1">
      <c r="A54" s="29"/>
      <c r="B54" s="315">
        <v>51</v>
      </c>
      <c r="C54" s="314" t="s">
        <v>138</v>
      </c>
      <c r="D54" s="316" t="s">
        <v>662</v>
      </c>
      <c r="E54" s="321" t="s">
        <v>661</v>
      </c>
      <c r="F54" s="314" t="s">
        <v>842</v>
      </c>
      <c r="G54" s="314" t="s">
        <v>842</v>
      </c>
      <c r="H54" s="314" t="s">
        <v>842</v>
      </c>
      <c r="I54" s="314" t="s">
        <v>842</v>
      </c>
      <c r="J54" s="314" t="s">
        <v>842</v>
      </c>
      <c r="K54" s="314" t="s">
        <v>842</v>
      </c>
      <c r="L54" s="314" t="s">
        <v>842</v>
      </c>
      <c r="M54" s="314" t="s">
        <v>842</v>
      </c>
      <c r="N54" s="314" t="s">
        <v>842</v>
      </c>
      <c r="O54" s="314" t="s">
        <v>842</v>
      </c>
      <c r="P54" s="320" t="s">
        <v>842</v>
      </c>
    </row>
    <row r="55" spans="1:16" s="18" customFormat="1">
      <c r="A55" s="29"/>
      <c r="B55" s="315">
        <v>52</v>
      </c>
      <c r="C55" s="314" t="s">
        <v>138</v>
      </c>
      <c r="D55" s="316" t="s">
        <v>676</v>
      </c>
      <c r="E55" s="321" t="s">
        <v>675</v>
      </c>
      <c r="F55" s="314" t="s">
        <v>842</v>
      </c>
      <c r="G55" s="314" t="s">
        <v>842</v>
      </c>
      <c r="H55" s="314" t="s">
        <v>842</v>
      </c>
      <c r="I55" s="314" t="s">
        <v>842</v>
      </c>
      <c r="J55" s="314" t="s">
        <v>842</v>
      </c>
      <c r="K55" s="314" t="s">
        <v>842</v>
      </c>
      <c r="L55" s="314" t="s">
        <v>842</v>
      </c>
      <c r="M55" s="314" t="s">
        <v>842</v>
      </c>
      <c r="N55" s="314" t="s">
        <v>842</v>
      </c>
      <c r="O55" s="314" t="s">
        <v>842</v>
      </c>
      <c r="P55" s="320" t="s">
        <v>842</v>
      </c>
    </row>
    <row r="56" spans="1:16" s="18" customFormat="1">
      <c r="A56" s="29"/>
      <c r="B56" s="315">
        <v>53</v>
      </c>
      <c r="C56" s="314" t="s">
        <v>138</v>
      </c>
      <c r="D56" s="316" t="s">
        <v>660</v>
      </c>
      <c r="E56" s="321" t="s">
        <v>659</v>
      </c>
      <c r="F56" s="314" t="s">
        <v>842</v>
      </c>
      <c r="G56" s="314" t="s">
        <v>842</v>
      </c>
      <c r="H56" s="314" t="s">
        <v>842</v>
      </c>
      <c r="I56" s="314" t="s">
        <v>842</v>
      </c>
      <c r="J56" s="314" t="s">
        <v>842</v>
      </c>
      <c r="K56" s="314" t="s">
        <v>842</v>
      </c>
      <c r="L56" s="314" t="s">
        <v>842</v>
      </c>
      <c r="M56" s="314" t="s">
        <v>842</v>
      </c>
      <c r="N56" s="314" t="s">
        <v>842</v>
      </c>
      <c r="O56" s="314" t="s">
        <v>842</v>
      </c>
      <c r="P56" s="320" t="s">
        <v>842</v>
      </c>
    </row>
    <row r="57" spans="1:16" s="18" customFormat="1">
      <c r="A57" s="29"/>
      <c r="B57" s="315">
        <v>54</v>
      </c>
      <c r="C57" s="314" t="s">
        <v>138</v>
      </c>
      <c r="D57" s="316" t="s">
        <v>672</v>
      </c>
      <c r="E57" s="321" t="s">
        <v>671</v>
      </c>
      <c r="F57" s="314" t="s">
        <v>842</v>
      </c>
      <c r="G57" s="314" t="s">
        <v>842</v>
      </c>
      <c r="H57" s="314" t="s">
        <v>842</v>
      </c>
      <c r="I57" s="314" t="s">
        <v>842</v>
      </c>
      <c r="J57" s="314" t="s">
        <v>842</v>
      </c>
      <c r="K57" s="314" t="s">
        <v>842</v>
      </c>
      <c r="L57" s="314" t="s">
        <v>842</v>
      </c>
      <c r="M57" s="314" t="s">
        <v>842</v>
      </c>
      <c r="N57" s="314" t="s">
        <v>842</v>
      </c>
      <c r="O57" s="314" t="s">
        <v>842</v>
      </c>
      <c r="P57" s="320" t="s">
        <v>842</v>
      </c>
    </row>
    <row r="58" spans="1:16" s="18" customFormat="1">
      <c r="A58" s="29"/>
      <c r="B58" s="315">
        <v>55</v>
      </c>
      <c r="C58" s="314" t="s">
        <v>138</v>
      </c>
      <c r="D58" s="316" t="s">
        <v>670</v>
      </c>
      <c r="E58" s="321" t="s">
        <v>669</v>
      </c>
      <c r="F58" s="314" t="s">
        <v>842</v>
      </c>
      <c r="G58" s="314" t="s">
        <v>842</v>
      </c>
      <c r="H58" s="314" t="s">
        <v>842</v>
      </c>
      <c r="I58" s="314" t="s">
        <v>842</v>
      </c>
      <c r="J58" s="314" t="s">
        <v>842</v>
      </c>
      <c r="K58" s="314" t="s">
        <v>842</v>
      </c>
      <c r="L58" s="314" t="s">
        <v>842</v>
      </c>
      <c r="M58" s="314" t="s">
        <v>842</v>
      </c>
      <c r="N58" s="314" t="s">
        <v>842</v>
      </c>
      <c r="O58" s="314" t="s">
        <v>842</v>
      </c>
      <c r="P58" s="320" t="s">
        <v>842</v>
      </c>
    </row>
    <row r="59" spans="1:16" s="18" customFormat="1">
      <c r="A59" s="29"/>
      <c r="B59" s="315">
        <v>56</v>
      </c>
      <c r="C59" s="314" t="s">
        <v>138</v>
      </c>
      <c r="D59" s="316" t="s">
        <v>692</v>
      </c>
      <c r="E59" s="321" t="s">
        <v>691</v>
      </c>
      <c r="F59" s="314" t="s">
        <v>842</v>
      </c>
      <c r="G59" s="314" t="s">
        <v>842</v>
      </c>
      <c r="H59" s="314" t="s">
        <v>842</v>
      </c>
      <c r="I59" s="314" t="s">
        <v>842</v>
      </c>
      <c r="J59" s="314" t="s">
        <v>842</v>
      </c>
      <c r="K59" s="314" t="s">
        <v>842</v>
      </c>
      <c r="L59" s="314" t="s">
        <v>842</v>
      </c>
      <c r="M59" s="314" t="s">
        <v>842</v>
      </c>
      <c r="N59" s="314" t="s">
        <v>842</v>
      </c>
      <c r="O59" s="314" t="s">
        <v>842</v>
      </c>
      <c r="P59" s="320" t="s">
        <v>842</v>
      </c>
    </row>
    <row r="60" spans="1:16" s="18" customFormat="1">
      <c r="A60" s="29"/>
      <c r="B60" s="315">
        <v>57</v>
      </c>
      <c r="C60" s="314" t="s">
        <v>138</v>
      </c>
      <c r="D60" s="316" t="s">
        <v>2924</v>
      </c>
      <c r="E60" s="321" t="s">
        <v>2925</v>
      </c>
      <c r="F60" s="314" t="s">
        <v>842</v>
      </c>
      <c r="G60" s="314" t="s">
        <v>842</v>
      </c>
      <c r="H60" s="314" t="s">
        <v>842</v>
      </c>
      <c r="I60" s="314" t="s">
        <v>842</v>
      </c>
      <c r="J60" s="314" t="s">
        <v>842</v>
      </c>
      <c r="K60" s="314" t="s">
        <v>842</v>
      </c>
      <c r="L60" s="314" t="s">
        <v>842</v>
      </c>
      <c r="M60" s="314" t="s">
        <v>842</v>
      </c>
      <c r="N60" s="314" t="s">
        <v>842</v>
      </c>
      <c r="O60" s="314" t="s">
        <v>842</v>
      </c>
      <c r="P60" s="320" t="s">
        <v>842</v>
      </c>
    </row>
    <row r="61" spans="1:16" s="18" customFormat="1">
      <c r="A61" s="29"/>
      <c r="B61" s="315">
        <v>58</v>
      </c>
      <c r="C61" s="314" t="s">
        <v>138</v>
      </c>
      <c r="D61" s="316" t="s">
        <v>2926</v>
      </c>
      <c r="E61" s="321" t="s">
        <v>2927</v>
      </c>
      <c r="F61" s="314" t="s">
        <v>842</v>
      </c>
      <c r="G61" s="314" t="s">
        <v>842</v>
      </c>
      <c r="H61" s="314" t="s">
        <v>842</v>
      </c>
      <c r="I61" s="314" t="s">
        <v>842</v>
      </c>
      <c r="J61" s="314" t="s">
        <v>842</v>
      </c>
      <c r="K61" s="314" t="s">
        <v>842</v>
      </c>
      <c r="L61" s="314" t="s">
        <v>842</v>
      </c>
      <c r="M61" s="314" t="s">
        <v>842</v>
      </c>
      <c r="N61" s="314" t="s">
        <v>842</v>
      </c>
      <c r="O61" s="314" t="s">
        <v>842</v>
      </c>
      <c r="P61" s="320" t="s">
        <v>842</v>
      </c>
    </row>
    <row r="62" spans="1:16" s="18" customFormat="1">
      <c r="A62" s="29"/>
      <c r="B62" s="315">
        <v>59</v>
      </c>
      <c r="C62" s="314" t="s">
        <v>138</v>
      </c>
      <c r="D62" s="316" t="s">
        <v>678</v>
      </c>
      <c r="E62" s="321" t="s">
        <v>677</v>
      </c>
      <c r="F62" s="314" t="s">
        <v>842</v>
      </c>
      <c r="G62" s="314" t="s">
        <v>842</v>
      </c>
      <c r="H62" s="314" t="s">
        <v>842</v>
      </c>
      <c r="I62" s="314" t="s">
        <v>842</v>
      </c>
      <c r="J62" s="314" t="s">
        <v>842</v>
      </c>
      <c r="K62" s="314" t="s">
        <v>842</v>
      </c>
      <c r="L62" s="314" t="s">
        <v>842</v>
      </c>
      <c r="M62" s="314" t="s">
        <v>842</v>
      </c>
      <c r="N62" s="314" t="s">
        <v>842</v>
      </c>
      <c r="O62" s="314" t="s">
        <v>842</v>
      </c>
      <c r="P62" s="320" t="s">
        <v>842</v>
      </c>
    </row>
    <row r="63" spans="1:16" s="18" customFormat="1">
      <c r="A63" s="29"/>
      <c r="B63" s="315">
        <v>60</v>
      </c>
      <c r="C63" s="314" t="s">
        <v>138</v>
      </c>
      <c r="D63" s="316" t="s">
        <v>698</v>
      </c>
      <c r="E63" s="321" t="s">
        <v>2928</v>
      </c>
      <c r="F63" s="314" t="s">
        <v>842</v>
      </c>
      <c r="G63" s="314" t="s">
        <v>697</v>
      </c>
      <c r="H63" s="314" t="s">
        <v>842</v>
      </c>
      <c r="I63" s="314" t="s">
        <v>842</v>
      </c>
      <c r="J63" s="314" t="s">
        <v>842</v>
      </c>
      <c r="K63" s="314" t="s">
        <v>842</v>
      </c>
      <c r="L63" s="314" t="s">
        <v>842</v>
      </c>
      <c r="M63" s="314" t="s">
        <v>842</v>
      </c>
      <c r="N63" s="314" t="s">
        <v>842</v>
      </c>
      <c r="O63" s="314" t="s">
        <v>842</v>
      </c>
      <c r="P63" s="320" t="s">
        <v>842</v>
      </c>
    </row>
    <row r="64" spans="1:16" s="18" customFormat="1">
      <c r="A64" s="29"/>
      <c r="B64" s="315">
        <v>61</v>
      </c>
      <c r="C64" s="314" t="s">
        <v>138</v>
      </c>
      <c r="D64" s="316" t="s">
        <v>658</v>
      </c>
      <c r="E64" s="321" t="s">
        <v>657</v>
      </c>
      <c r="F64" s="314" t="s">
        <v>842</v>
      </c>
      <c r="G64" s="314" t="s">
        <v>842</v>
      </c>
      <c r="H64" s="314" t="s">
        <v>842</v>
      </c>
      <c r="I64" s="314" t="s">
        <v>842</v>
      </c>
      <c r="J64" s="314" t="s">
        <v>842</v>
      </c>
      <c r="K64" s="314" t="s">
        <v>842</v>
      </c>
      <c r="L64" s="314" t="s">
        <v>842</v>
      </c>
      <c r="M64" s="314" t="s">
        <v>842</v>
      </c>
      <c r="N64" s="314" t="s">
        <v>842</v>
      </c>
      <c r="O64" s="314" t="s">
        <v>842</v>
      </c>
      <c r="P64" s="320" t="s">
        <v>842</v>
      </c>
    </row>
    <row r="65" spans="1:16" s="18" customFormat="1">
      <c r="A65" s="29"/>
      <c r="B65" s="315">
        <v>62</v>
      </c>
      <c r="C65" s="314" t="s">
        <v>138</v>
      </c>
      <c r="D65" s="316" t="s">
        <v>684</v>
      </c>
      <c r="E65" s="321" t="s">
        <v>683</v>
      </c>
      <c r="F65" s="314" t="s">
        <v>842</v>
      </c>
      <c r="G65" s="314" t="s">
        <v>842</v>
      </c>
      <c r="H65" s="314" t="s">
        <v>842</v>
      </c>
      <c r="I65" s="314" t="s">
        <v>842</v>
      </c>
      <c r="J65" s="314" t="s">
        <v>842</v>
      </c>
      <c r="K65" s="314" t="s">
        <v>842</v>
      </c>
      <c r="L65" s="314" t="s">
        <v>842</v>
      </c>
      <c r="M65" s="314" t="s">
        <v>842</v>
      </c>
      <c r="N65" s="314" t="s">
        <v>842</v>
      </c>
      <c r="O65" s="314" t="s">
        <v>842</v>
      </c>
      <c r="P65" s="320" t="s">
        <v>842</v>
      </c>
    </row>
    <row r="66" spans="1:16" s="18" customFormat="1">
      <c r="A66" s="29"/>
      <c r="B66" s="315">
        <v>63</v>
      </c>
      <c r="C66" s="314" t="s">
        <v>138</v>
      </c>
      <c r="D66" s="316" t="s">
        <v>688</v>
      </c>
      <c r="E66" s="321" t="s">
        <v>687</v>
      </c>
      <c r="F66" s="314" t="s">
        <v>687</v>
      </c>
      <c r="G66" s="314" t="s">
        <v>842</v>
      </c>
      <c r="H66" s="314" t="s">
        <v>842</v>
      </c>
      <c r="I66" s="314" t="s">
        <v>842</v>
      </c>
      <c r="J66" s="314" t="s">
        <v>842</v>
      </c>
      <c r="K66" s="314" t="s">
        <v>842</v>
      </c>
      <c r="L66" s="314" t="s">
        <v>842</v>
      </c>
      <c r="M66" s="314" t="s">
        <v>842</v>
      </c>
      <c r="N66" s="314" t="s">
        <v>842</v>
      </c>
      <c r="O66" s="314" t="s">
        <v>842</v>
      </c>
      <c r="P66" s="320" t="s">
        <v>842</v>
      </c>
    </row>
    <row r="67" spans="1:16" s="18" customFormat="1">
      <c r="A67" s="29"/>
      <c r="B67" s="315">
        <v>64</v>
      </c>
      <c r="C67" s="314" t="s">
        <v>138</v>
      </c>
      <c r="D67" s="316" t="s">
        <v>680</v>
      </c>
      <c r="E67" s="321" t="s">
        <v>679</v>
      </c>
      <c r="F67" s="314" t="s">
        <v>842</v>
      </c>
      <c r="G67" s="314" t="s">
        <v>842</v>
      </c>
      <c r="H67" s="314" t="s">
        <v>842</v>
      </c>
      <c r="I67" s="314" t="s">
        <v>842</v>
      </c>
      <c r="J67" s="314" t="s">
        <v>842</v>
      </c>
      <c r="K67" s="314" t="s">
        <v>842</v>
      </c>
      <c r="L67" s="314" t="s">
        <v>842</v>
      </c>
      <c r="M67" s="314" t="s">
        <v>842</v>
      </c>
      <c r="N67" s="314" t="s">
        <v>842</v>
      </c>
      <c r="O67" s="314" t="s">
        <v>842</v>
      </c>
      <c r="P67" s="320" t="s">
        <v>842</v>
      </c>
    </row>
    <row r="68" spans="1:16" s="18" customFormat="1">
      <c r="A68" s="29"/>
      <c r="B68" s="315">
        <v>65</v>
      </c>
      <c r="C68" s="314" t="s">
        <v>138</v>
      </c>
      <c r="D68" s="316" t="s">
        <v>2929</v>
      </c>
      <c r="E68" s="321" t="s">
        <v>2930</v>
      </c>
      <c r="F68" s="314" t="s">
        <v>842</v>
      </c>
      <c r="G68" s="314" t="s">
        <v>842</v>
      </c>
      <c r="H68" s="314" t="s">
        <v>842</v>
      </c>
      <c r="I68" s="314" t="s">
        <v>842</v>
      </c>
      <c r="J68" s="314" t="s">
        <v>842</v>
      </c>
      <c r="K68" s="314" t="s">
        <v>842</v>
      </c>
      <c r="L68" s="314" t="s">
        <v>842</v>
      </c>
      <c r="M68" s="314" t="s">
        <v>842</v>
      </c>
      <c r="N68" s="314" t="s">
        <v>842</v>
      </c>
      <c r="O68" s="314" t="s">
        <v>842</v>
      </c>
      <c r="P68" s="320" t="s">
        <v>842</v>
      </c>
    </row>
    <row r="69" spans="1:16" s="18" customFormat="1">
      <c r="A69" s="29"/>
      <c r="B69" s="315">
        <v>66</v>
      </c>
      <c r="C69" s="314" t="s">
        <v>138</v>
      </c>
      <c r="D69" s="316" t="s">
        <v>2931</v>
      </c>
      <c r="E69" s="321" t="s">
        <v>2932</v>
      </c>
      <c r="F69" s="314" t="s">
        <v>842</v>
      </c>
      <c r="G69" s="314" t="s">
        <v>842</v>
      </c>
      <c r="H69" s="314" t="s">
        <v>842</v>
      </c>
      <c r="I69" s="314" t="s">
        <v>842</v>
      </c>
      <c r="J69" s="314" t="s">
        <v>842</v>
      </c>
      <c r="K69" s="314" t="s">
        <v>842</v>
      </c>
      <c r="L69" s="314" t="s">
        <v>842</v>
      </c>
      <c r="M69" s="314" t="s">
        <v>842</v>
      </c>
      <c r="N69" s="314" t="s">
        <v>842</v>
      </c>
      <c r="O69" s="314" t="s">
        <v>842</v>
      </c>
      <c r="P69" s="320" t="s">
        <v>842</v>
      </c>
    </row>
    <row r="70" spans="1:16" s="18" customFormat="1">
      <c r="A70" s="29"/>
      <c r="B70" s="315">
        <v>67</v>
      </c>
      <c r="C70" s="314" t="s">
        <v>138</v>
      </c>
      <c r="D70" s="316" t="s">
        <v>366</v>
      </c>
      <c r="E70" s="321" t="s">
        <v>365</v>
      </c>
      <c r="F70" s="314" t="s">
        <v>365</v>
      </c>
      <c r="G70" s="314" t="s">
        <v>842</v>
      </c>
      <c r="H70" s="314" t="s">
        <v>842</v>
      </c>
      <c r="I70" s="314" t="s">
        <v>842</v>
      </c>
      <c r="J70" s="314" t="s">
        <v>842</v>
      </c>
      <c r="K70" s="314" t="s">
        <v>842</v>
      </c>
      <c r="L70" s="314" t="s">
        <v>842</v>
      </c>
      <c r="M70" s="314" t="s">
        <v>842</v>
      </c>
      <c r="N70" s="314" t="s">
        <v>842</v>
      </c>
      <c r="O70" s="314" t="s">
        <v>842</v>
      </c>
      <c r="P70" s="320" t="s">
        <v>842</v>
      </c>
    </row>
    <row r="71" spans="1:16" s="18" customFormat="1">
      <c r="A71" s="29"/>
      <c r="B71" s="315">
        <v>68</v>
      </c>
      <c r="C71" s="314" t="s">
        <v>138</v>
      </c>
      <c r="D71" s="316" t="s">
        <v>2933</v>
      </c>
      <c r="E71" s="321" t="s">
        <v>2934</v>
      </c>
      <c r="F71" s="314" t="s">
        <v>842</v>
      </c>
      <c r="G71" s="314" t="s">
        <v>842</v>
      </c>
      <c r="H71" s="314" t="s">
        <v>842</v>
      </c>
      <c r="I71" s="314" t="s">
        <v>842</v>
      </c>
      <c r="J71" s="314" t="s">
        <v>842</v>
      </c>
      <c r="K71" s="314" t="s">
        <v>842</v>
      </c>
      <c r="L71" s="314" t="s">
        <v>842</v>
      </c>
      <c r="M71" s="314" t="s">
        <v>842</v>
      </c>
      <c r="N71" s="314" t="s">
        <v>842</v>
      </c>
      <c r="O71" s="314" t="s">
        <v>842</v>
      </c>
      <c r="P71" s="320" t="s">
        <v>842</v>
      </c>
    </row>
    <row r="72" spans="1:16" s="18" customFormat="1">
      <c r="A72" s="29"/>
      <c r="B72" s="315">
        <v>69</v>
      </c>
      <c r="C72" s="314" t="s">
        <v>138</v>
      </c>
      <c r="D72" s="316" t="s">
        <v>2935</v>
      </c>
      <c r="E72" s="321" t="s">
        <v>2936</v>
      </c>
      <c r="F72" s="314" t="s">
        <v>842</v>
      </c>
      <c r="G72" s="314" t="s">
        <v>842</v>
      </c>
      <c r="H72" s="314" t="s">
        <v>842</v>
      </c>
      <c r="I72" s="314" t="s">
        <v>842</v>
      </c>
      <c r="J72" s="314" t="s">
        <v>842</v>
      </c>
      <c r="K72" s="314" t="s">
        <v>842</v>
      </c>
      <c r="L72" s="314" t="s">
        <v>842</v>
      </c>
      <c r="M72" s="314" t="s">
        <v>842</v>
      </c>
      <c r="N72" s="314" t="s">
        <v>842</v>
      </c>
      <c r="O72" s="314" t="s">
        <v>842</v>
      </c>
      <c r="P72" s="320" t="s">
        <v>842</v>
      </c>
    </row>
    <row r="73" spans="1:16" s="18" customFormat="1">
      <c r="A73" s="29"/>
      <c r="B73" s="315">
        <v>70</v>
      </c>
      <c r="C73" s="314" t="s">
        <v>138</v>
      </c>
      <c r="D73" s="316" t="s">
        <v>2937</v>
      </c>
      <c r="E73" s="321" t="s">
        <v>2938</v>
      </c>
      <c r="F73" s="314" t="s">
        <v>842</v>
      </c>
      <c r="G73" s="314" t="s">
        <v>842</v>
      </c>
      <c r="H73" s="314" t="s">
        <v>842</v>
      </c>
      <c r="I73" s="314" t="s">
        <v>842</v>
      </c>
      <c r="J73" s="314" t="s">
        <v>842</v>
      </c>
      <c r="K73" s="314" t="s">
        <v>842</v>
      </c>
      <c r="L73" s="314" t="s">
        <v>842</v>
      </c>
      <c r="M73" s="314" t="s">
        <v>842</v>
      </c>
      <c r="N73" s="314" t="s">
        <v>842</v>
      </c>
      <c r="O73" s="314" t="s">
        <v>842</v>
      </c>
      <c r="P73" s="320" t="s">
        <v>842</v>
      </c>
    </row>
    <row r="74" spans="1:16" s="18" customFormat="1">
      <c r="A74" s="29"/>
      <c r="B74" s="315">
        <v>71</v>
      </c>
      <c r="C74" s="314" t="s">
        <v>138</v>
      </c>
      <c r="D74" s="316" t="s">
        <v>2939</v>
      </c>
      <c r="E74" s="321" t="s">
        <v>2940</v>
      </c>
      <c r="F74" s="314" t="s">
        <v>842</v>
      </c>
      <c r="G74" s="314" t="s">
        <v>842</v>
      </c>
      <c r="H74" s="314" t="s">
        <v>842</v>
      </c>
      <c r="I74" s="314" t="s">
        <v>842</v>
      </c>
      <c r="J74" s="314" t="s">
        <v>842</v>
      </c>
      <c r="K74" s="314" t="s">
        <v>842</v>
      </c>
      <c r="L74" s="314" t="s">
        <v>842</v>
      </c>
      <c r="M74" s="314" t="s">
        <v>842</v>
      </c>
      <c r="N74" s="314" t="s">
        <v>842</v>
      </c>
      <c r="O74" s="314" t="s">
        <v>842</v>
      </c>
      <c r="P74" s="320" t="s">
        <v>842</v>
      </c>
    </row>
    <row r="75" spans="1:16" s="18" customFormat="1">
      <c r="A75" s="29"/>
      <c r="B75" s="315">
        <v>72</v>
      </c>
      <c r="C75" s="314" t="s">
        <v>138</v>
      </c>
      <c r="D75" s="316" t="s">
        <v>2941</v>
      </c>
      <c r="E75" s="321" t="s">
        <v>2942</v>
      </c>
      <c r="F75" s="314" t="s">
        <v>842</v>
      </c>
      <c r="G75" s="314" t="s">
        <v>842</v>
      </c>
      <c r="H75" s="314" t="s">
        <v>842</v>
      </c>
      <c r="I75" s="314" t="s">
        <v>842</v>
      </c>
      <c r="J75" s="314" t="s">
        <v>842</v>
      </c>
      <c r="K75" s="314" t="s">
        <v>842</v>
      </c>
      <c r="L75" s="314" t="s">
        <v>842</v>
      </c>
      <c r="M75" s="314" t="s">
        <v>842</v>
      </c>
      <c r="N75" s="314" t="s">
        <v>842</v>
      </c>
      <c r="O75" s="314" t="s">
        <v>842</v>
      </c>
      <c r="P75" s="320" t="s">
        <v>842</v>
      </c>
    </row>
    <row r="76" spans="1:16" s="18" customFormat="1">
      <c r="A76" s="29"/>
      <c r="B76" s="315">
        <v>73</v>
      </c>
      <c r="C76" s="314" t="s">
        <v>138</v>
      </c>
      <c r="D76" s="316" t="s">
        <v>2943</v>
      </c>
      <c r="E76" s="321" t="s">
        <v>2944</v>
      </c>
      <c r="F76" s="314" t="s">
        <v>842</v>
      </c>
      <c r="G76" s="314" t="s">
        <v>842</v>
      </c>
      <c r="H76" s="314" t="s">
        <v>842</v>
      </c>
      <c r="I76" s="314" t="s">
        <v>842</v>
      </c>
      <c r="J76" s="314" t="s">
        <v>842</v>
      </c>
      <c r="K76" s="314" t="s">
        <v>842</v>
      </c>
      <c r="L76" s="314" t="s">
        <v>842</v>
      </c>
      <c r="M76" s="314" t="s">
        <v>842</v>
      </c>
      <c r="N76" s="314" t="s">
        <v>842</v>
      </c>
      <c r="O76" s="314" t="s">
        <v>842</v>
      </c>
      <c r="P76" s="320" t="s">
        <v>842</v>
      </c>
    </row>
    <row r="77" spans="1:16" s="18" customFormat="1">
      <c r="A77" s="29"/>
      <c r="B77" s="315">
        <v>74</v>
      </c>
      <c r="C77" s="314" t="s">
        <v>138</v>
      </c>
      <c r="D77" s="316" t="s">
        <v>2945</v>
      </c>
      <c r="E77" s="321" t="s">
        <v>2946</v>
      </c>
      <c r="F77" s="314" t="s">
        <v>842</v>
      </c>
      <c r="G77" s="314" t="s">
        <v>842</v>
      </c>
      <c r="H77" s="314" t="s">
        <v>842</v>
      </c>
      <c r="I77" s="314" t="s">
        <v>842</v>
      </c>
      <c r="J77" s="314" t="s">
        <v>842</v>
      </c>
      <c r="K77" s="314" t="s">
        <v>842</v>
      </c>
      <c r="L77" s="314" t="s">
        <v>842</v>
      </c>
      <c r="M77" s="314" t="s">
        <v>842</v>
      </c>
      <c r="N77" s="314" t="s">
        <v>842</v>
      </c>
      <c r="O77" s="314" t="s">
        <v>842</v>
      </c>
      <c r="P77" s="320" t="s">
        <v>842</v>
      </c>
    </row>
    <row r="78" spans="1:16" s="18" customFormat="1">
      <c r="A78" s="29"/>
      <c r="B78" s="315">
        <v>75</v>
      </c>
      <c r="C78" s="314" t="s">
        <v>138</v>
      </c>
      <c r="D78" s="316" t="s">
        <v>865</v>
      </c>
      <c r="E78" s="321" t="s">
        <v>864</v>
      </c>
      <c r="F78" s="314" t="s">
        <v>842</v>
      </c>
      <c r="G78" s="314" t="s">
        <v>842</v>
      </c>
      <c r="H78" s="314" t="s">
        <v>842</v>
      </c>
      <c r="I78" s="314" t="s">
        <v>842</v>
      </c>
      <c r="J78" s="314" t="s">
        <v>842</v>
      </c>
      <c r="K78" s="314" t="s">
        <v>842</v>
      </c>
      <c r="L78" s="314" t="s">
        <v>842</v>
      </c>
      <c r="M78" s="314" t="s">
        <v>842</v>
      </c>
      <c r="N78" s="314" t="s">
        <v>842</v>
      </c>
      <c r="O78" s="314" t="s">
        <v>842</v>
      </c>
      <c r="P78" s="320" t="s">
        <v>842</v>
      </c>
    </row>
    <row r="79" spans="1:16" s="18" customFormat="1">
      <c r="A79" s="29"/>
      <c r="B79" s="315">
        <v>76</v>
      </c>
      <c r="C79" s="314" t="s">
        <v>138</v>
      </c>
      <c r="D79" s="316" t="s">
        <v>2947</v>
      </c>
      <c r="E79" s="321" t="s">
        <v>2948</v>
      </c>
      <c r="F79" s="314" t="s">
        <v>842</v>
      </c>
      <c r="G79" s="314" t="s">
        <v>842</v>
      </c>
      <c r="H79" s="314" t="s">
        <v>842</v>
      </c>
      <c r="I79" s="314" t="s">
        <v>842</v>
      </c>
      <c r="J79" s="314" t="s">
        <v>842</v>
      </c>
      <c r="K79" s="314" t="s">
        <v>842</v>
      </c>
      <c r="L79" s="314" t="s">
        <v>842</v>
      </c>
      <c r="M79" s="314" t="s">
        <v>842</v>
      </c>
      <c r="N79" s="314" t="s">
        <v>842</v>
      </c>
      <c r="O79" s="314" t="s">
        <v>842</v>
      </c>
      <c r="P79" s="320" t="s">
        <v>842</v>
      </c>
    </row>
    <row r="80" spans="1:16" s="18" customFormat="1">
      <c r="A80" s="29"/>
      <c r="B80" s="315">
        <v>77</v>
      </c>
      <c r="C80" s="314" t="s">
        <v>138</v>
      </c>
      <c r="D80" s="316" t="s">
        <v>2949</v>
      </c>
      <c r="E80" s="321" t="s">
        <v>2950</v>
      </c>
      <c r="F80" s="314" t="s">
        <v>842</v>
      </c>
      <c r="G80" s="314" t="s">
        <v>842</v>
      </c>
      <c r="H80" s="314" t="s">
        <v>842</v>
      </c>
      <c r="I80" s="314" t="s">
        <v>842</v>
      </c>
      <c r="J80" s="314" t="s">
        <v>842</v>
      </c>
      <c r="K80" s="314" t="s">
        <v>842</v>
      </c>
      <c r="L80" s="314" t="s">
        <v>842</v>
      </c>
      <c r="M80" s="314" t="s">
        <v>842</v>
      </c>
      <c r="N80" s="314" t="s">
        <v>842</v>
      </c>
      <c r="O80" s="314" t="s">
        <v>842</v>
      </c>
      <c r="P80" s="320" t="s">
        <v>842</v>
      </c>
    </row>
    <row r="81" spans="1:16" s="18" customFormat="1">
      <c r="A81" s="29"/>
      <c r="B81" s="315">
        <v>78</v>
      </c>
      <c r="C81" s="314" t="s">
        <v>138</v>
      </c>
      <c r="D81" s="316" t="s">
        <v>2951</v>
      </c>
      <c r="E81" s="321" t="s">
        <v>2952</v>
      </c>
      <c r="F81" s="314" t="s">
        <v>842</v>
      </c>
      <c r="G81" s="314" t="s">
        <v>842</v>
      </c>
      <c r="H81" s="314" t="s">
        <v>842</v>
      </c>
      <c r="I81" s="314" t="s">
        <v>842</v>
      </c>
      <c r="J81" s="314" t="s">
        <v>842</v>
      </c>
      <c r="K81" s="314" t="s">
        <v>842</v>
      </c>
      <c r="L81" s="314" t="s">
        <v>842</v>
      </c>
      <c r="M81" s="314" t="s">
        <v>842</v>
      </c>
      <c r="N81" s="314" t="s">
        <v>842</v>
      </c>
      <c r="O81" s="314" t="s">
        <v>842</v>
      </c>
      <c r="P81" s="320" t="s">
        <v>842</v>
      </c>
    </row>
    <row r="82" spans="1:16" s="18" customFormat="1">
      <c r="A82" s="29"/>
      <c r="B82" s="315">
        <v>79</v>
      </c>
      <c r="C82" s="314" t="s">
        <v>138</v>
      </c>
      <c r="D82" s="316" t="s">
        <v>2953</v>
      </c>
      <c r="E82" s="321" t="s">
        <v>2954</v>
      </c>
      <c r="F82" s="314" t="s">
        <v>2954</v>
      </c>
      <c r="G82" s="314" t="s">
        <v>842</v>
      </c>
      <c r="H82" s="314" t="s">
        <v>842</v>
      </c>
      <c r="I82" s="314" t="s">
        <v>842</v>
      </c>
      <c r="J82" s="314" t="s">
        <v>842</v>
      </c>
      <c r="K82" s="314" t="s">
        <v>842</v>
      </c>
      <c r="L82" s="314" t="s">
        <v>842</v>
      </c>
      <c r="M82" s="314" t="s">
        <v>842</v>
      </c>
      <c r="N82" s="314" t="s">
        <v>842</v>
      </c>
      <c r="O82" s="314" t="s">
        <v>842</v>
      </c>
      <c r="P82" s="320" t="s">
        <v>842</v>
      </c>
    </row>
    <row r="83" spans="1:16" s="18" customFormat="1">
      <c r="A83" s="29"/>
      <c r="B83" s="315">
        <v>80</v>
      </c>
      <c r="C83" s="314" t="s">
        <v>138</v>
      </c>
      <c r="D83" s="316" t="s">
        <v>2955</v>
      </c>
      <c r="E83" s="321" t="s">
        <v>2956</v>
      </c>
      <c r="F83" s="314" t="s">
        <v>2956</v>
      </c>
      <c r="G83" s="314" t="s">
        <v>842</v>
      </c>
      <c r="H83" s="314" t="s">
        <v>842</v>
      </c>
      <c r="I83" s="314" t="s">
        <v>842</v>
      </c>
      <c r="J83" s="314" t="s">
        <v>842</v>
      </c>
      <c r="K83" s="314" t="s">
        <v>842</v>
      </c>
      <c r="L83" s="314" t="s">
        <v>842</v>
      </c>
      <c r="M83" s="314" t="s">
        <v>842</v>
      </c>
      <c r="N83" s="314" t="s">
        <v>842</v>
      </c>
      <c r="O83" s="314" t="s">
        <v>842</v>
      </c>
      <c r="P83" s="320" t="s">
        <v>842</v>
      </c>
    </row>
    <row r="84" spans="1:16" s="18" customFormat="1">
      <c r="A84" s="29"/>
      <c r="B84" s="315">
        <v>81</v>
      </c>
      <c r="C84" s="314" t="s">
        <v>138</v>
      </c>
      <c r="D84" s="316" t="s">
        <v>2957</v>
      </c>
      <c r="E84" s="321" t="s">
        <v>2958</v>
      </c>
      <c r="F84" s="314" t="s">
        <v>842</v>
      </c>
      <c r="G84" s="314" t="s">
        <v>842</v>
      </c>
      <c r="H84" s="314" t="s">
        <v>842</v>
      </c>
      <c r="I84" s="314" t="s">
        <v>842</v>
      </c>
      <c r="J84" s="314" t="s">
        <v>842</v>
      </c>
      <c r="K84" s="314" t="s">
        <v>842</v>
      </c>
      <c r="L84" s="314" t="s">
        <v>842</v>
      </c>
      <c r="M84" s="314" t="s">
        <v>842</v>
      </c>
      <c r="N84" s="314" t="s">
        <v>842</v>
      </c>
      <c r="O84" s="314" t="s">
        <v>842</v>
      </c>
      <c r="P84" s="320" t="s">
        <v>842</v>
      </c>
    </row>
    <row r="85" spans="1:16" s="18" customFormat="1">
      <c r="A85" s="29"/>
      <c r="B85" s="315">
        <v>82</v>
      </c>
      <c r="C85" s="314" t="s">
        <v>138</v>
      </c>
      <c r="D85" s="316" t="s">
        <v>2959</v>
      </c>
      <c r="E85" s="321" t="s">
        <v>2960</v>
      </c>
      <c r="F85" s="314" t="s">
        <v>842</v>
      </c>
      <c r="G85" s="314" t="s">
        <v>842</v>
      </c>
      <c r="H85" s="314" t="s">
        <v>842</v>
      </c>
      <c r="I85" s="314" t="s">
        <v>842</v>
      </c>
      <c r="J85" s="314" t="s">
        <v>842</v>
      </c>
      <c r="K85" s="314" t="s">
        <v>842</v>
      </c>
      <c r="L85" s="314" t="s">
        <v>842</v>
      </c>
      <c r="M85" s="314" t="s">
        <v>842</v>
      </c>
      <c r="N85" s="314" t="s">
        <v>842</v>
      </c>
      <c r="O85" s="314" t="s">
        <v>842</v>
      </c>
      <c r="P85" s="320" t="s">
        <v>842</v>
      </c>
    </row>
    <row r="86" spans="1:16" s="18" customFormat="1">
      <c r="A86" s="29"/>
      <c r="B86" s="315">
        <v>83</v>
      </c>
      <c r="C86" s="314" t="s">
        <v>138</v>
      </c>
      <c r="D86" s="316" t="s">
        <v>2961</v>
      </c>
      <c r="E86" s="321" t="s">
        <v>2962</v>
      </c>
      <c r="F86" s="314" t="s">
        <v>842</v>
      </c>
      <c r="G86" s="314" t="s">
        <v>842</v>
      </c>
      <c r="H86" s="314" t="s">
        <v>842</v>
      </c>
      <c r="I86" s="314" t="s">
        <v>842</v>
      </c>
      <c r="J86" s="314" t="s">
        <v>842</v>
      </c>
      <c r="K86" s="314" t="s">
        <v>842</v>
      </c>
      <c r="L86" s="314" t="s">
        <v>842</v>
      </c>
      <c r="M86" s="314" t="s">
        <v>842</v>
      </c>
      <c r="N86" s="314" t="s">
        <v>842</v>
      </c>
      <c r="O86" s="314" t="s">
        <v>842</v>
      </c>
      <c r="P86" s="320" t="s">
        <v>842</v>
      </c>
    </row>
    <row r="87" spans="1:16" s="18" customFormat="1">
      <c r="A87" s="29"/>
      <c r="B87" s="315">
        <v>84</v>
      </c>
      <c r="C87" s="314" t="s">
        <v>138</v>
      </c>
      <c r="D87" s="316" t="s">
        <v>2963</v>
      </c>
      <c r="E87" s="321" t="s">
        <v>2964</v>
      </c>
      <c r="F87" s="314" t="s">
        <v>842</v>
      </c>
      <c r="G87" s="314" t="s">
        <v>842</v>
      </c>
      <c r="H87" s="314" t="s">
        <v>842</v>
      </c>
      <c r="I87" s="314" t="s">
        <v>842</v>
      </c>
      <c r="J87" s="314" t="s">
        <v>842</v>
      </c>
      <c r="K87" s="314" t="s">
        <v>842</v>
      </c>
      <c r="L87" s="314" t="s">
        <v>842</v>
      </c>
      <c r="M87" s="314" t="s">
        <v>842</v>
      </c>
      <c r="N87" s="314" t="s">
        <v>842</v>
      </c>
      <c r="O87" s="314" t="s">
        <v>842</v>
      </c>
      <c r="P87" s="320" t="s">
        <v>842</v>
      </c>
    </row>
    <row r="88" spans="1:16" s="18" customFormat="1">
      <c r="A88" s="29"/>
      <c r="B88" s="315">
        <v>85</v>
      </c>
      <c r="C88" s="314" t="s">
        <v>138</v>
      </c>
      <c r="D88" s="316" t="s">
        <v>2965</v>
      </c>
      <c r="E88" s="321" t="s">
        <v>2966</v>
      </c>
      <c r="F88" s="314" t="s">
        <v>842</v>
      </c>
      <c r="G88" s="314" t="s">
        <v>842</v>
      </c>
      <c r="H88" s="314" t="s">
        <v>842</v>
      </c>
      <c r="I88" s="314" t="s">
        <v>842</v>
      </c>
      <c r="J88" s="314" t="s">
        <v>842</v>
      </c>
      <c r="K88" s="314" t="s">
        <v>842</v>
      </c>
      <c r="L88" s="314" t="s">
        <v>842</v>
      </c>
      <c r="M88" s="314" t="s">
        <v>842</v>
      </c>
      <c r="N88" s="314" t="s">
        <v>842</v>
      </c>
      <c r="O88" s="314" t="s">
        <v>842</v>
      </c>
      <c r="P88" s="320" t="s">
        <v>842</v>
      </c>
    </row>
    <row r="89" spans="1:16" s="18" customFormat="1">
      <c r="A89" s="29"/>
      <c r="B89" s="315">
        <v>86</v>
      </c>
      <c r="C89" s="314" t="s">
        <v>138</v>
      </c>
      <c r="D89" s="316" t="s">
        <v>2967</v>
      </c>
      <c r="E89" s="321" t="s">
        <v>2968</v>
      </c>
      <c r="F89" s="314" t="s">
        <v>842</v>
      </c>
      <c r="G89" s="314" t="s">
        <v>842</v>
      </c>
      <c r="H89" s="314" t="s">
        <v>842</v>
      </c>
      <c r="I89" s="314" t="s">
        <v>842</v>
      </c>
      <c r="J89" s="314" t="s">
        <v>842</v>
      </c>
      <c r="K89" s="314" t="s">
        <v>842</v>
      </c>
      <c r="L89" s="314" t="s">
        <v>842</v>
      </c>
      <c r="M89" s="314" t="s">
        <v>842</v>
      </c>
      <c r="N89" s="314" t="s">
        <v>842</v>
      </c>
      <c r="O89" s="314" t="s">
        <v>842</v>
      </c>
      <c r="P89" s="320" t="s">
        <v>842</v>
      </c>
    </row>
    <row r="90" spans="1:16" s="18" customFormat="1">
      <c r="A90" s="29"/>
      <c r="B90" s="315">
        <v>87</v>
      </c>
      <c r="C90" s="314" t="s">
        <v>138</v>
      </c>
      <c r="D90" s="316" t="s">
        <v>2969</v>
      </c>
      <c r="E90" s="321" t="s">
        <v>2970</v>
      </c>
      <c r="F90" s="314" t="s">
        <v>842</v>
      </c>
      <c r="G90" s="314" t="s">
        <v>842</v>
      </c>
      <c r="H90" s="314" t="s">
        <v>842</v>
      </c>
      <c r="I90" s="314" t="s">
        <v>842</v>
      </c>
      <c r="J90" s="314" t="s">
        <v>842</v>
      </c>
      <c r="K90" s="314" t="s">
        <v>842</v>
      </c>
      <c r="L90" s="314" t="s">
        <v>842</v>
      </c>
      <c r="M90" s="314" t="s">
        <v>842</v>
      </c>
      <c r="N90" s="314" t="s">
        <v>842</v>
      </c>
      <c r="O90" s="314" t="s">
        <v>842</v>
      </c>
      <c r="P90" s="320" t="s">
        <v>842</v>
      </c>
    </row>
    <row r="91" spans="1:16" s="18" customFormat="1">
      <c r="A91" s="29"/>
      <c r="B91" s="315">
        <v>88</v>
      </c>
      <c r="C91" s="314" t="s">
        <v>138</v>
      </c>
      <c r="D91" s="316" t="s">
        <v>2971</v>
      </c>
      <c r="E91" s="321" t="s">
        <v>2972</v>
      </c>
      <c r="F91" s="314"/>
      <c r="G91" s="314"/>
      <c r="H91" s="314"/>
      <c r="I91" s="314"/>
      <c r="J91" s="314"/>
      <c r="K91" s="314"/>
      <c r="L91" s="314"/>
      <c r="M91" s="314"/>
      <c r="N91" s="314"/>
      <c r="O91" s="314"/>
      <c r="P91" s="320"/>
    </row>
    <row r="92" spans="1:16" s="18" customFormat="1">
      <c r="A92" s="29"/>
      <c r="B92" s="315">
        <v>89</v>
      </c>
      <c r="C92" s="314" t="s">
        <v>138</v>
      </c>
      <c r="D92" s="316" t="s">
        <v>2973</v>
      </c>
      <c r="E92" s="321" t="s">
        <v>2974</v>
      </c>
      <c r="F92" s="314" t="s">
        <v>842</v>
      </c>
      <c r="G92" s="314" t="s">
        <v>842</v>
      </c>
      <c r="H92" s="314" t="s">
        <v>842</v>
      </c>
      <c r="I92" s="314" t="s">
        <v>842</v>
      </c>
      <c r="J92" s="314" t="s">
        <v>842</v>
      </c>
      <c r="K92" s="314" t="s">
        <v>842</v>
      </c>
      <c r="L92" s="314" t="s">
        <v>842</v>
      </c>
      <c r="M92" s="314" t="s">
        <v>842</v>
      </c>
      <c r="N92" s="314" t="s">
        <v>842</v>
      </c>
      <c r="O92" s="314" t="s">
        <v>842</v>
      </c>
      <c r="P92" s="320" t="s">
        <v>842</v>
      </c>
    </row>
    <row r="93" spans="1:16" s="18" customFormat="1">
      <c r="A93" s="29"/>
      <c r="B93" s="315">
        <v>90</v>
      </c>
      <c r="C93" s="314" t="s">
        <v>138</v>
      </c>
      <c r="D93" s="316" t="s">
        <v>2975</v>
      </c>
      <c r="E93" s="321" t="s">
        <v>2976</v>
      </c>
      <c r="F93" s="314" t="s">
        <v>842</v>
      </c>
      <c r="G93" s="314" t="s">
        <v>842</v>
      </c>
      <c r="H93" s="314" t="s">
        <v>842</v>
      </c>
      <c r="I93" s="314" t="s">
        <v>842</v>
      </c>
      <c r="J93" s="314" t="s">
        <v>842</v>
      </c>
      <c r="K93" s="314" t="s">
        <v>842</v>
      </c>
      <c r="L93" s="314" t="s">
        <v>842</v>
      </c>
      <c r="M93" s="314" t="s">
        <v>842</v>
      </c>
      <c r="N93" s="314" t="s">
        <v>842</v>
      </c>
      <c r="O93" s="314" t="s">
        <v>842</v>
      </c>
      <c r="P93" s="320" t="s">
        <v>842</v>
      </c>
    </row>
    <row r="94" spans="1:16" s="18" customFormat="1">
      <c r="A94" s="29"/>
      <c r="B94" s="315">
        <v>91</v>
      </c>
      <c r="C94" s="314" t="s">
        <v>138</v>
      </c>
      <c r="D94" s="316" t="s">
        <v>1259</v>
      </c>
      <c r="E94" s="321" t="s">
        <v>1258</v>
      </c>
      <c r="F94" s="314" t="s">
        <v>842</v>
      </c>
      <c r="G94" s="314" t="s">
        <v>842</v>
      </c>
      <c r="H94" s="314" t="s">
        <v>842</v>
      </c>
      <c r="I94" s="314" t="s">
        <v>842</v>
      </c>
      <c r="J94" s="314" t="s">
        <v>842</v>
      </c>
      <c r="K94" s="314" t="s">
        <v>842</v>
      </c>
      <c r="L94" s="314" t="s">
        <v>842</v>
      </c>
      <c r="M94" s="314" t="s">
        <v>842</v>
      </c>
      <c r="N94" s="314" t="s">
        <v>842</v>
      </c>
      <c r="O94" s="314" t="s">
        <v>842</v>
      </c>
      <c r="P94" s="320" t="s">
        <v>842</v>
      </c>
    </row>
    <row r="95" spans="1:16" s="18" customFormat="1">
      <c r="A95" s="29"/>
      <c r="B95" s="315">
        <v>92</v>
      </c>
      <c r="C95" s="314" t="s">
        <v>138</v>
      </c>
      <c r="D95" s="316" t="s">
        <v>2977</v>
      </c>
      <c r="E95" s="321" t="s">
        <v>2978</v>
      </c>
      <c r="F95" s="314" t="s">
        <v>842</v>
      </c>
      <c r="G95" s="314" t="s">
        <v>842</v>
      </c>
      <c r="H95" s="314" t="s">
        <v>842</v>
      </c>
      <c r="I95" s="314" t="s">
        <v>842</v>
      </c>
      <c r="J95" s="314" t="s">
        <v>842</v>
      </c>
      <c r="K95" s="314" t="s">
        <v>842</v>
      </c>
      <c r="L95" s="314" t="s">
        <v>842</v>
      </c>
      <c r="M95" s="314" t="s">
        <v>842</v>
      </c>
      <c r="N95" s="314" t="s">
        <v>842</v>
      </c>
      <c r="O95" s="314" t="s">
        <v>842</v>
      </c>
      <c r="P95" s="320" t="s">
        <v>842</v>
      </c>
    </row>
    <row r="96" spans="1:16" s="18" customFormat="1">
      <c r="A96" s="29"/>
      <c r="B96" s="315">
        <v>93</v>
      </c>
      <c r="C96" s="314" t="s">
        <v>138</v>
      </c>
      <c r="D96" s="316" t="s">
        <v>2979</v>
      </c>
      <c r="E96" s="321" t="s">
        <v>2980</v>
      </c>
      <c r="F96" s="314" t="s">
        <v>842</v>
      </c>
      <c r="G96" s="314" t="s">
        <v>842</v>
      </c>
      <c r="H96" s="314" t="s">
        <v>842</v>
      </c>
      <c r="I96" s="314" t="s">
        <v>842</v>
      </c>
      <c r="J96" s="314" t="s">
        <v>842</v>
      </c>
      <c r="K96" s="314" t="s">
        <v>842</v>
      </c>
      <c r="L96" s="314" t="s">
        <v>842</v>
      </c>
      <c r="M96" s="314" t="s">
        <v>842</v>
      </c>
      <c r="N96" s="314" t="s">
        <v>842</v>
      </c>
      <c r="O96" s="314" t="s">
        <v>842</v>
      </c>
      <c r="P96" s="320" t="s">
        <v>842</v>
      </c>
    </row>
    <row r="97" spans="1:16" s="18" customFormat="1">
      <c r="A97" s="29"/>
      <c r="B97" s="315">
        <v>94</v>
      </c>
      <c r="C97" s="314" t="s">
        <v>138</v>
      </c>
      <c r="D97" s="316" t="s">
        <v>2981</v>
      </c>
      <c r="E97" s="321" t="s">
        <v>2982</v>
      </c>
      <c r="F97" s="314" t="s">
        <v>842</v>
      </c>
      <c r="G97" s="314" t="s">
        <v>842</v>
      </c>
      <c r="H97" s="314" t="s">
        <v>842</v>
      </c>
      <c r="I97" s="314" t="s">
        <v>842</v>
      </c>
      <c r="J97" s="314" t="s">
        <v>842</v>
      </c>
      <c r="K97" s="314" t="s">
        <v>842</v>
      </c>
      <c r="L97" s="314" t="s">
        <v>842</v>
      </c>
      <c r="M97" s="314" t="s">
        <v>842</v>
      </c>
      <c r="N97" s="314" t="s">
        <v>842</v>
      </c>
      <c r="O97" s="314" t="s">
        <v>842</v>
      </c>
      <c r="P97" s="320" t="s">
        <v>842</v>
      </c>
    </row>
    <row r="98" spans="1:16" s="18" customFormat="1">
      <c r="A98" s="29"/>
      <c r="B98" s="315">
        <v>95</v>
      </c>
      <c r="C98" s="314" t="s">
        <v>138</v>
      </c>
      <c r="D98" s="316" t="s">
        <v>2983</v>
      </c>
      <c r="E98" s="321" t="s">
        <v>2984</v>
      </c>
      <c r="F98" s="314" t="s">
        <v>842</v>
      </c>
      <c r="G98" s="314" t="s">
        <v>842</v>
      </c>
      <c r="H98" s="314" t="s">
        <v>842</v>
      </c>
      <c r="I98" s="314" t="s">
        <v>842</v>
      </c>
      <c r="J98" s="314" t="s">
        <v>842</v>
      </c>
      <c r="K98" s="314" t="s">
        <v>842</v>
      </c>
      <c r="L98" s="314" t="s">
        <v>842</v>
      </c>
      <c r="M98" s="314" t="s">
        <v>842</v>
      </c>
      <c r="N98" s="314" t="s">
        <v>842</v>
      </c>
      <c r="O98" s="314" t="s">
        <v>842</v>
      </c>
      <c r="P98" s="320" t="s">
        <v>842</v>
      </c>
    </row>
    <row r="99" spans="1:16" s="18" customFormat="1">
      <c r="A99" s="29"/>
      <c r="B99" s="315">
        <v>96</v>
      </c>
      <c r="C99" s="314" t="s">
        <v>138</v>
      </c>
      <c r="D99" s="316" t="s">
        <v>2985</v>
      </c>
      <c r="E99" s="321" t="s">
        <v>2986</v>
      </c>
      <c r="F99" s="314" t="s">
        <v>842</v>
      </c>
      <c r="G99" s="314" t="s">
        <v>842</v>
      </c>
      <c r="H99" s="314" t="s">
        <v>842</v>
      </c>
      <c r="I99" s="314" t="s">
        <v>842</v>
      </c>
      <c r="J99" s="314" t="s">
        <v>842</v>
      </c>
      <c r="K99" s="314" t="s">
        <v>842</v>
      </c>
      <c r="L99" s="314" t="s">
        <v>842</v>
      </c>
      <c r="M99" s="314" t="s">
        <v>842</v>
      </c>
      <c r="N99" s="314" t="s">
        <v>842</v>
      </c>
      <c r="O99" s="314" t="s">
        <v>842</v>
      </c>
      <c r="P99" s="320" t="s">
        <v>842</v>
      </c>
    </row>
    <row r="100" spans="1:16" s="18" customFormat="1">
      <c r="A100" s="29"/>
      <c r="B100" s="315">
        <v>97</v>
      </c>
      <c r="C100" s="314" t="s">
        <v>138</v>
      </c>
      <c r="D100" s="316" t="s">
        <v>2987</v>
      </c>
      <c r="E100" s="321" t="s">
        <v>2988</v>
      </c>
      <c r="F100" s="314" t="s">
        <v>842</v>
      </c>
      <c r="G100" s="314" t="s">
        <v>842</v>
      </c>
      <c r="H100" s="314" t="s">
        <v>842</v>
      </c>
      <c r="I100" s="314" t="s">
        <v>842</v>
      </c>
      <c r="J100" s="314" t="s">
        <v>842</v>
      </c>
      <c r="K100" s="314" t="s">
        <v>842</v>
      </c>
      <c r="L100" s="314" t="s">
        <v>842</v>
      </c>
      <c r="M100" s="314" t="s">
        <v>842</v>
      </c>
      <c r="N100" s="314" t="s">
        <v>842</v>
      </c>
      <c r="O100" s="314" t="s">
        <v>842</v>
      </c>
      <c r="P100" s="320" t="s">
        <v>842</v>
      </c>
    </row>
    <row r="101" spans="1:16" s="18" customFormat="1">
      <c r="A101" s="29"/>
      <c r="B101" s="315">
        <v>98</v>
      </c>
      <c r="C101" s="314" t="s">
        <v>138</v>
      </c>
      <c r="D101" s="316" t="s">
        <v>239</v>
      </c>
      <c r="E101" s="321" t="s">
        <v>1253</v>
      </c>
      <c r="F101" s="314" t="s">
        <v>842</v>
      </c>
      <c r="G101" s="314" t="s">
        <v>238</v>
      </c>
      <c r="H101" s="314" t="s">
        <v>842</v>
      </c>
      <c r="I101" s="314" t="s">
        <v>842</v>
      </c>
      <c r="J101" s="314" t="s">
        <v>842</v>
      </c>
      <c r="K101" s="314" t="s">
        <v>842</v>
      </c>
      <c r="L101" s="314" t="s">
        <v>842</v>
      </c>
      <c r="M101" s="314" t="s">
        <v>842</v>
      </c>
      <c r="N101" s="314" t="s">
        <v>842</v>
      </c>
      <c r="O101" s="314" t="s">
        <v>842</v>
      </c>
      <c r="P101" s="320" t="s">
        <v>842</v>
      </c>
    </row>
    <row r="102" spans="1:16" s="18" customFormat="1">
      <c r="A102" s="29"/>
      <c r="B102" s="315">
        <v>99</v>
      </c>
      <c r="C102" s="314" t="s">
        <v>138</v>
      </c>
      <c r="D102" s="316" t="s">
        <v>183</v>
      </c>
      <c r="E102" s="321" t="s">
        <v>182</v>
      </c>
      <c r="F102" s="314" t="s">
        <v>842</v>
      </c>
      <c r="G102" s="314" t="s">
        <v>842</v>
      </c>
      <c r="H102" s="314" t="s">
        <v>842</v>
      </c>
      <c r="I102" s="314" t="s">
        <v>842</v>
      </c>
      <c r="J102" s="314" t="s">
        <v>842</v>
      </c>
      <c r="K102" s="314" t="s">
        <v>842</v>
      </c>
      <c r="L102" s="314" t="s">
        <v>842</v>
      </c>
      <c r="M102" s="314" t="s">
        <v>842</v>
      </c>
      <c r="N102" s="314" t="s">
        <v>842</v>
      </c>
      <c r="O102" s="314" t="s">
        <v>842</v>
      </c>
      <c r="P102" s="320" t="s">
        <v>842</v>
      </c>
    </row>
    <row r="103" spans="1:16" s="18" customFormat="1">
      <c r="A103" s="29"/>
      <c r="B103" s="315">
        <v>100</v>
      </c>
      <c r="C103" s="314" t="s">
        <v>138</v>
      </c>
      <c r="D103" s="316" t="s">
        <v>2989</v>
      </c>
      <c r="E103" s="321" t="s">
        <v>2990</v>
      </c>
      <c r="F103" s="314" t="s">
        <v>842</v>
      </c>
      <c r="G103" s="314" t="s">
        <v>842</v>
      </c>
      <c r="H103" s="314" t="s">
        <v>842</v>
      </c>
      <c r="I103" s="314" t="s">
        <v>842</v>
      </c>
      <c r="J103" s="314" t="s">
        <v>842</v>
      </c>
      <c r="K103" s="314" t="s">
        <v>842</v>
      </c>
      <c r="L103" s="314" t="s">
        <v>842</v>
      </c>
      <c r="M103" s="314" t="s">
        <v>842</v>
      </c>
      <c r="N103" s="314" t="s">
        <v>842</v>
      </c>
      <c r="O103" s="314" t="s">
        <v>842</v>
      </c>
      <c r="P103" s="320" t="s">
        <v>842</v>
      </c>
    </row>
    <row r="104" spans="1:16" s="18" customFormat="1">
      <c r="A104" s="29"/>
      <c r="B104" s="315">
        <v>101</v>
      </c>
      <c r="C104" s="314" t="s">
        <v>138</v>
      </c>
      <c r="D104" s="316" t="s">
        <v>2991</v>
      </c>
      <c r="E104" s="321" t="s">
        <v>2992</v>
      </c>
      <c r="F104" s="314" t="s">
        <v>842</v>
      </c>
      <c r="G104" s="314" t="s">
        <v>842</v>
      </c>
      <c r="H104" s="314" t="s">
        <v>842</v>
      </c>
      <c r="I104" s="314" t="s">
        <v>842</v>
      </c>
      <c r="J104" s="314" t="s">
        <v>842</v>
      </c>
      <c r="K104" s="314" t="s">
        <v>842</v>
      </c>
      <c r="L104" s="314" t="s">
        <v>842</v>
      </c>
      <c r="M104" s="314" t="s">
        <v>842</v>
      </c>
      <c r="N104" s="314" t="s">
        <v>842</v>
      </c>
      <c r="O104" s="314" t="s">
        <v>842</v>
      </c>
      <c r="P104" s="320" t="s">
        <v>842</v>
      </c>
    </row>
    <row r="105" spans="1:16" s="18" customFormat="1">
      <c r="A105" s="29"/>
      <c r="B105" s="315">
        <v>102</v>
      </c>
      <c r="C105" s="314" t="s">
        <v>138</v>
      </c>
      <c r="D105" s="316" t="s">
        <v>2993</v>
      </c>
      <c r="E105" s="321" t="s">
        <v>2994</v>
      </c>
      <c r="F105" s="314" t="s">
        <v>842</v>
      </c>
      <c r="G105" s="314" t="s">
        <v>842</v>
      </c>
      <c r="H105" s="314" t="s">
        <v>842</v>
      </c>
      <c r="I105" s="314" t="s">
        <v>842</v>
      </c>
      <c r="J105" s="314" t="s">
        <v>842</v>
      </c>
      <c r="K105" s="314" t="s">
        <v>842</v>
      </c>
      <c r="L105" s="314" t="s">
        <v>842</v>
      </c>
      <c r="M105" s="314" t="s">
        <v>842</v>
      </c>
      <c r="N105" s="314" t="s">
        <v>842</v>
      </c>
      <c r="O105" s="314" t="s">
        <v>842</v>
      </c>
      <c r="P105" s="320" t="s">
        <v>842</v>
      </c>
    </row>
    <row r="106" spans="1:16" s="18" customFormat="1">
      <c r="A106" s="29"/>
      <c r="B106" s="315">
        <v>103</v>
      </c>
      <c r="C106" s="314" t="s">
        <v>138</v>
      </c>
      <c r="D106" s="316" t="s">
        <v>2995</v>
      </c>
      <c r="E106" s="321" t="s">
        <v>2996</v>
      </c>
      <c r="F106" s="314" t="s">
        <v>842</v>
      </c>
      <c r="G106" s="314" t="s">
        <v>842</v>
      </c>
      <c r="H106" s="314" t="s">
        <v>842</v>
      </c>
      <c r="I106" s="314" t="s">
        <v>842</v>
      </c>
      <c r="J106" s="314" t="s">
        <v>842</v>
      </c>
      <c r="K106" s="314" t="s">
        <v>842</v>
      </c>
      <c r="L106" s="314" t="s">
        <v>842</v>
      </c>
      <c r="M106" s="314" t="s">
        <v>842</v>
      </c>
      <c r="N106" s="314" t="s">
        <v>842</v>
      </c>
      <c r="O106" s="314" t="s">
        <v>842</v>
      </c>
      <c r="P106" s="320" t="s">
        <v>842</v>
      </c>
    </row>
    <row r="107" spans="1:16" s="18" customFormat="1">
      <c r="A107" s="29"/>
      <c r="B107" s="315">
        <v>104</v>
      </c>
      <c r="C107" s="314" t="s">
        <v>138</v>
      </c>
      <c r="D107" s="316" t="s">
        <v>2997</v>
      </c>
      <c r="E107" s="321" t="s">
        <v>2998</v>
      </c>
      <c r="F107" s="314" t="s">
        <v>842</v>
      </c>
      <c r="G107" s="314" t="s">
        <v>842</v>
      </c>
      <c r="H107" s="314" t="s">
        <v>842</v>
      </c>
      <c r="I107" s="314" t="s">
        <v>842</v>
      </c>
      <c r="J107" s="314" t="s">
        <v>842</v>
      </c>
      <c r="K107" s="314" t="s">
        <v>842</v>
      </c>
      <c r="L107" s="314" t="s">
        <v>842</v>
      </c>
      <c r="M107" s="314" t="s">
        <v>842</v>
      </c>
      <c r="N107" s="314" t="s">
        <v>842</v>
      </c>
      <c r="O107" s="314" t="s">
        <v>842</v>
      </c>
      <c r="P107" s="320" t="s">
        <v>842</v>
      </c>
    </row>
    <row r="108" spans="1:16" s="18" customFormat="1">
      <c r="A108" s="29"/>
      <c r="B108" s="315">
        <v>105</v>
      </c>
      <c r="C108" s="314" t="s">
        <v>138</v>
      </c>
      <c r="D108" s="316" t="s">
        <v>2999</v>
      </c>
      <c r="E108" s="321" t="s">
        <v>3000</v>
      </c>
      <c r="F108" s="314" t="s">
        <v>842</v>
      </c>
      <c r="G108" s="314" t="s">
        <v>842</v>
      </c>
      <c r="H108" s="314" t="s">
        <v>842</v>
      </c>
      <c r="I108" s="314" t="s">
        <v>842</v>
      </c>
      <c r="J108" s="314" t="s">
        <v>842</v>
      </c>
      <c r="K108" s="314" t="s">
        <v>842</v>
      </c>
      <c r="L108" s="314" t="s">
        <v>842</v>
      </c>
      <c r="M108" s="314" t="s">
        <v>842</v>
      </c>
      <c r="N108" s="314" t="s">
        <v>842</v>
      </c>
      <c r="O108" s="314" t="s">
        <v>842</v>
      </c>
      <c r="P108" s="320" t="s">
        <v>842</v>
      </c>
    </row>
    <row r="109" spans="1:16" s="18" customFormat="1">
      <c r="A109" s="29"/>
      <c r="B109" s="315">
        <v>106</v>
      </c>
      <c r="C109" s="314" t="s">
        <v>138</v>
      </c>
      <c r="D109" s="316" t="s">
        <v>3001</v>
      </c>
      <c r="E109" s="321" t="s">
        <v>3002</v>
      </c>
      <c r="F109" s="314" t="s">
        <v>842</v>
      </c>
      <c r="G109" s="314" t="s">
        <v>842</v>
      </c>
      <c r="H109" s="314" t="s">
        <v>842</v>
      </c>
      <c r="I109" s="314" t="s">
        <v>842</v>
      </c>
      <c r="J109" s="314" t="s">
        <v>842</v>
      </c>
      <c r="K109" s="314" t="s">
        <v>842</v>
      </c>
      <c r="L109" s="314" t="s">
        <v>842</v>
      </c>
      <c r="M109" s="314" t="s">
        <v>842</v>
      </c>
      <c r="N109" s="314" t="s">
        <v>842</v>
      </c>
      <c r="O109" s="314" t="s">
        <v>842</v>
      </c>
      <c r="P109" s="320" t="s">
        <v>842</v>
      </c>
    </row>
    <row r="110" spans="1:16" s="18" customFormat="1">
      <c r="A110" s="29"/>
      <c r="B110" s="315">
        <v>107</v>
      </c>
      <c r="C110" s="314" t="s">
        <v>138</v>
      </c>
      <c r="D110" s="316" t="s">
        <v>3003</v>
      </c>
      <c r="E110" s="321" t="s">
        <v>3004</v>
      </c>
      <c r="F110" s="314" t="s">
        <v>842</v>
      </c>
      <c r="G110" s="314" t="s">
        <v>842</v>
      </c>
      <c r="H110" s="314" t="s">
        <v>842</v>
      </c>
      <c r="I110" s="314" t="s">
        <v>842</v>
      </c>
      <c r="J110" s="314" t="s">
        <v>842</v>
      </c>
      <c r="K110" s="314" t="s">
        <v>842</v>
      </c>
      <c r="L110" s="314" t="s">
        <v>842</v>
      </c>
      <c r="M110" s="314" t="s">
        <v>842</v>
      </c>
      <c r="N110" s="314" t="s">
        <v>842</v>
      </c>
      <c r="O110" s="314" t="s">
        <v>842</v>
      </c>
      <c r="P110" s="320" t="s">
        <v>842</v>
      </c>
    </row>
    <row r="111" spans="1:16" s="18" customFormat="1">
      <c r="A111" s="29"/>
      <c r="B111" s="315">
        <v>108</v>
      </c>
      <c r="C111" s="314" t="s">
        <v>138</v>
      </c>
      <c r="D111" s="316" t="s">
        <v>3005</v>
      </c>
      <c r="E111" s="321" t="s">
        <v>3006</v>
      </c>
      <c r="F111" s="314" t="s">
        <v>842</v>
      </c>
      <c r="G111" s="314" t="s">
        <v>842</v>
      </c>
      <c r="H111" s="314" t="s">
        <v>842</v>
      </c>
      <c r="I111" s="314" t="s">
        <v>842</v>
      </c>
      <c r="J111" s="314" t="s">
        <v>842</v>
      </c>
      <c r="K111" s="314" t="s">
        <v>842</v>
      </c>
      <c r="L111" s="314" t="s">
        <v>842</v>
      </c>
      <c r="M111" s="314" t="s">
        <v>842</v>
      </c>
      <c r="N111" s="314" t="s">
        <v>842</v>
      </c>
      <c r="O111" s="314" t="s">
        <v>842</v>
      </c>
      <c r="P111" s="320" t="s">
        <v>842</v>
      </c>
    </row>
    <row r="112" spans="1:16" s="18" customFormat="1">
      <c r="A112" s="29"/>
      <c r="B112" s="315">
        <v>109</v>
      </c>
      <c r="C112" s="314" t="s">
        <v>138</v>
      </c>
      <c r="D112" s="316" t="s">
        <v>1593</v>
      </c>
      <c r="E112" s="321" t="s">
        <v>1592</v>
      </c>
      <c r="F112" s="314" t="s">
        <v>842</v>
      </c>
      <c r="G112" s="314" t="s">
        <v>842</v>
      </c>
      <c r="H112" s="314" t="s">
        <v>842</v>
      </c>
      <c r="I112" s="314" t="s">
        <v>842</v>
      </c>
      <c r="J112" s="314" t="s">
        <v>842</v>
      </c>
      <c r="K112" s="314" t="s">
        <v>842</v>
      </c>
      <c r="L112" s="314" t="s">
        <v>842</v>
      </c>
      <c r="M112" s="314" t="s">
        <v>842</v>
      </c>
      <c r="N112" s="314" t="s">
        <v>842</v>
      </c>
      <c r="O112" s="314" t="s">
        <v>842</v>
      </c>
      <c r="P112" s="320" t="s">
        <v>842</v>
      </c>
    </row>
    <row r="113" spans="1:16" s="18" customFormat="1">
      <c r="A113" s="29"/>
      <c r="B113" s="315">
        <v>110</v>
      </c>
      <c r="C113" s="314" t="s">
        <v>138</v>
      </c>
      <c r="D113" s="316" t="s">
        <v>3007</v>
      </c>
      <c r="E113" s="321" t="s">
        <v>3008</v>
      </c>
      <c r="F113" s="314" t="s">
        <v>842</v>
      </c>
      <c r="G113" s="314" t="s">
        <v>842</v>
      </c>
      <c r="H113" s="314" t="s">
        <v>842</v>
      </c>
      <c r="I113" s="314" t="s">
        <v>842</v>
      </c>
      <c r="J113" s="314" t="s">
        <v>842</v>
      </c>
      <c r="K113" s="314" t="s">
        <v>842</v>
      </c>
      <c r="L113" s="314" t="s">
        <v>842</v>
      </c>
      <c r="M113" s="314" t="s">
        <v>842</v>
      </c>
      <c r="N113" s="314" t="s">
        <v>842</v>
      </c>
      <c r="O113" s="314" t="s">
        <v>842</v>
      </c>
      <c r="P113" s="320" t="s">
        <v>842</v>
      </c>
    </row>
    <row r="114" spans="1:16" s="18" customFormat="1">
      <c r="A114" s="29"/>
      <c r="B114" s="315">
        <v>111</v>
      </c>
      <c r="C114" s="314" t="s">
        <v>138</v>
      </c>
      <c r="D114" s="316" t="s">
        <v>3009</v>
      </c>
      <c r="E114" s="321" t="s">
        <v>3010</v>
      </c>
      <c r="F114" s="314" t="s">
        <v>842</v>
      </c>
      <c r="G114" s="314" t="s">
        <v>842</v>
      </c>
      <c r="H114" s="314" t="s">
        <v>842</v>
      </c>
      <c r="I114" s="314" t="s">
        <v>842</v>
      </c>
      <c r="J114" s="314" t="s">
        <v>842</v>
      </c>
      <c r="K114" s="314" t="s">
        <v>842</v>
      </c>
      <c r="L114" s="314" t="s">
        <v>842</v>
      </c>
      <c r="M114" s="314" t="s">
        <v>842</v>
      </c>
      <c r="N114" s="314" t="s">
        <v>842</v>
      </c>
      <c r="O114" s="314" t="s">
        <v>842</v>
      </c>
      <c r="P114" s="320" t="s">
        <v>842</v>
      </c>
    </row>
    <row r="115" spans="1:16" s="18" customFormat="1">
      <c r="A115" s="29"/>
      <c r="B115" s="315">
        <v>112</v>
      </c>
      <c r="C115" s="314" t="s">
        <v>138</v>
      </c>
      <c r="D115" s="316" t="s">
        <v>3011</v>
      </c>
      <c r="E115" s="321" t="s">
        <v>3012</v>
      </c>
      <c r="F115" s="314" t="s">
        <v>842</v>
      </c>
      <c r="G115" s="314" t="s">
        <v>842</v>
      </c>
      <c r="H115" s="314" t="s">
        <v>842</v>
      </c>
      <c r="I115" s="314" t="s">
        <v>842</v>
      </c>
      <c r="J115" s="314" t="s">
        <v>842</v>
      </c>
      <c r="K115" s="314" t="s">
        <v>842</v>
      </c>
      <c r="L115" s="314" t="s">
        <v>842</v>
      </c>
      <c r="M115" s="314" t="s">
        <v>842</v>
      </c>
      <c r="N115" s="314" t="s">
        <v>842</v>
      </c>
      <c r="O115" s="314" t="s">
        <v>842</v>
      </c>
      <c r="P115" s="320" t="s">
        <v>842</v>
      </c>
    </row>
    <row r="116" spans="1:16" s="18" customFormat="1">
      <c r="A116" s="29"/>
      <c r="B116" s="315">
        <v>113</v>
      </c>
      <c r="C116" s="314" t="s">
        <v>138</v>
      </c>
      <c r="D116" s="316" t="s">
        <v>456</v>
      </c>
      <c r="E116" s="321" t="s">
        <v>455</v>
      </c>
      <c r="F116" s="314" t="s">
        <v>842</v>
      </c>
      <c r="G116" s="314" t="s">
        <v>842</v>
      </c>
      <c r="H116" s="314" t="s">
        <v>842</v>
      </c>
      <c r="I116" s="314" t="s">
        <v>842</v>
      </c>
      <c r="J116" s="314" t="s">
        <v>842</v>
      </c>
      <c r="K116" s="314" t="s">
        <v>842</v>
      </c>
      <c r="L116" s="314" t="s">
        <v>842</v>
      </c>
      <c r="M116" s="314" t="s">
        <v>842</v>
      </c>
      <c r="N116" s="314" t="s">
        <v>842</v>
      </c>
      <c r="O116" s="314" t="s">
        <v>842</v>
      </c>
      <c r="P116" s="320" t="s">
        <v>842</v>
      </c>
    </row>
    <row r="117" spans="1:16" s="18" customFormat="1">
      <c r="A117" s="29"/>
      <c r="B117" s="315">
        <v>114</v>
      </c>
      <c r="C117" s="314" t="s">
        <v>138</v>
      </c>
      <c r="D117" s="316" t="s">
        <v>3013</v>
      </c>
      <c r="E117" s="321" t="s">
        <v>3014</v>
      </c>
      <c r="F117" s="314" t="s">
        <v>842</v>
      </c>
      <c r="G117" s="314" t="s">
        <v>3015</v>
      </c>
      <c r="H117" s="314" t="s">
        <v>842</v>
      </c>
      <c r="I117" s="314" t="s">
        <v>842</v>
      </c>
      <c r="J117" s="314" t="s">
        <v>842</v>
      </c>
      <c r="K117" s="314" t="s">
        <v>842</v>
      </c>
      <c r="L117" s="314" t="s">
        <v>842</v>
      </c>
      <c r="M117" s="314" t="s">
        <v>842</v>
      </c>
      <c r="N117" s="314" t="s">
        <v>842</v>
      </c>
      <c r="O117" s="314" t="s">
        <v>842</v>
      </c>
      <c r="P117" s="320" t="s">
        <v>842</v>
      </c>
    </row>
    <row r="118" spans="1:16" s="18" customFormat="1">
      <c r="A118" s="29"/>
      <c r="B118" s="315">
        <v>115</v>
      </c>
      <c r="C118" s="314" t="s">
        <v>138</v>
      </c>
      <c r="D118" s="316" t="s">
        <v>1036</v>
      </c>
      <c r="E118" s="321" t="s">
        <v>1035</v>
      </c>
      <c r="F118" s="314" t="s">
        <v>842</v>
      </c>
      <c r="G118" s="314" t="s">
        <v>842</v>
      </c>
      <c r="H118" s="314" t="s">
        <v>842</v>
      </c>
      <c r="I118" s="314" t="s">
        <v>842</v>
      </c>
      <c r="J118" s="314" t="s">
        <v>842</v>
      </c>
      <c r="K118" s="314" t="s">
        <v>842</v>
      </c>
      <c r="L118" s="314" t="s">
        <v>842</v>
      </c>
      <c r="M118" s="314" t="s">
        <v>842</v>
      </c>
      <c r="N118" s="314" t="s">
        <v>842</v>
      </c>
      <c r="O118" s="314" t="s">
        <v>842</v>
      </c>
      <c r="P118" s="320" t="s">
        <v>842</v>
      </c>
    </row>
    <row r="119" spans="1:16" s="18" customFormat="1">
      <c r="A119" s="29"/>
      <c r="B119" s="315">
        <v>116</v>
      </c>
      <c r="C119" s="314" t="s">
        <v>138</v>
      </c>
      <c r="D119" s="316" t="s">
        <v>1046</v>
      </c>
      <c r="E119" s="321" t="s">
        <v>1045</v>
      </c>
      <c r="F119" s="314" t="s">
        <v>842</v>
      </c>
      <c r="G119" s="314" t="s">
        <v>842</v>
      </c>
      <c r="H119" s="314" t="s">
        <v>842</v>
      </c>
      <c r="I119" s="314" t="s">
        <v>842</v>
      </c>
      <c r="J119" s="314" t="s">
        <v>842</v>
      </c>
      <c r="K119" s="314" t="s">
        <v>842</v>
      </c>
      <c r="L119" s="314" t="s">
        <v>842</v>
      </c>
      <c r="M119" s="314" t="s">
        <v>842</v>
      </c>
      <c r="N119" s="314" t="s">
        <v>842</v>
      </c>
      <c r="O119" s="314" t="s">
        <v>842</v>
      </c>
      <c r="P119" s="320" t="s">
        <v>842</v>
      </c>
    </row>
    <row r="120" spans="1:16" s="18" customFormat="1">
      <c r="A120" s="29"/>
      <c r="B120" s="315">
        <v>117</v>
      </c>
      <c r="C120" s="314" t="s">
        <v>138</v>
      </c>
      <c r="D120" s="316" t="s">
        <v>3016</v>
      </c>
      <c r="E120" s="321" t="s">
        <v>3017</v>
      </c>
      <c r="F120" s="314" t="s">
        <v>3017</v>
      </c>
      <c r="G120" s="314" t="s">
        <v>842</v>
      </c>
      <c r="H120" s="314" t="s">
        <v>842</v>
      </c>
      <c r="I120" s="314" t="s">
        <v>842</v>
      </c>
      <c r="J120" s="314" t="s">
        <v>842</v>
      </c>
      <c r="K120" s="314" t="s">
        <v>842</v>
      </c>
      <c r="L120" s="314" t="s">
        <v>842</v>
      </c>
      <c r="M120" s="314" t="s">
        <v>842</v>
      </c>
      <c r="N120" s="314" t="s">
        <v>842</v>
      </c>
      <c r="O120" s="314" t="s">
        <v>842</v>
      </c>
      <c r="P120" s="320" t="s">
        <v>842</v>
      </c>
    </row>
    <row r="121" spans="1:16" s="18" customFormat="1">
      <c r="A121" s="29"/>
      <c r="B121" s="315">
        <v>118</v>
      </c>
      <c r="C121" s="314" t="s">
        <v>138</v>
      </c>
      <c r="D121" s="316" t="s">
        <v>412</v>
      </c>
      <c r="E121" s="321" t="s">
        <v>411</v>
      </c>
      <c r="F121" s="314" t="s">
        <v>842</v>
      </c>
      <c r="G121" s="314" t="s">
        <v>842</v>
      </c>
      <c r="H121" s="314" t="s">
        <v>842</v>
      </c>
      <c r="I121" s="314" t="s">
        <v>842</v>
      </c>
      <c r="J121" s="314" t="s">
        <v>842</v>
      </c>
      <c r="K121" s="314" t="s">
        <v>842</v>
      </c>
      <c r="L121" s="314" t="s">
        <v>842</v>
      </c>
      <c r="M121" s="314" t="s">
        <v>842</v>
      </c>
      <c r="N121" s="314" t="s">
        <v>842</v>
      </c>
      <c r="O121" s="314" t="s">
        <v>842</v>
      </c>
      <c r="P121" s="320" t="s">
        <v>842</v>
      </c>
    </row>
    <row r="122" spans="1:16" s="18" customFormat="1">
      <c r="A122" s="29"/>
      <c r="B122" s="315">
        <v>119</v>
      </c>
      <c r="C122" s="314" t="s">
        <v>138</v>
      </c>
      <c r="D122" s="316" t="s">
        <v>408</v>
      </c>
      <c r="E122" s="321" t="s">
        <v>407</v>
      </c>
      <c r="F122" s="314" t="s">
        <v>842</v>
      </c>
      <c r="G122" s="314" t="s">
        <v>842</v>
      </c>
      <c r="H122" s="314" t="s">
        <v>842</v>
      </c>
      <c r="I122" s="314" t="s">
        <v>842</v>
      </c>
      <c r="J122" s="314" t="s">
        <v>842</v>
      </c>
      <c r="K122" s="314" t="s">
        <v>842</v>
      </c>
      <c r="L122" s="314" t="s">
        <v>842</v>
      </c>
      <c r="M122" s="314" t="s">
        <v>842</v>
      </c>
      <c r="N122" s="314" t="s">
        <v>842</v>
      </c>
      <c r="O122" s="314" t="s">
        <v>842</v>
      </c>
      <c r="P122" s="320" t="s">
        <v>842</v>
      </c>
    </row>
    <row r="123" spans="1:16" s="18" customFormat="1">
      <c r="A123" s="29"/>
      <c r="B123" s="315">
        <v>120</v>
      </c>
      <c r="C123" s="314" t="s">
        <v>138</v>
      </c>
      <c r="D123" s="316" t="s">
        <v>410</v>
      </c>
      <c r="E123" s="321" t="s">
        <v>409</v>
      </c>
      <c r="F123" s="314" t="s">
        <v>842</v>
      </c>
      <c r="G123" s="314" t="s">
        <v>842</v>
      </c>
      <c r="H123" s="314" t="s">
        <v>842</v>
      </c>
      <c r="I123" s="314" t="s">
        <v>842</v>
      </c>
      <c r="J123" s="314" t="s">
        <v>842</v>
      </c>
      <c r="K123" s="314" t="s">
        <v>842</v>
      </c>
      <c r="L123" s="314" t="s">
        <v>842</v>
      </c>
      <c r="M123" s="314" t="s">
        <v>842</v>
      </c>
      <c r="N123" s="314" t="s">
        <v>842</v>
      </c>
      <c r="O123" s="314" t="s">
        <v>842</v>
      </c>
      <c r="P123" s="320" t="s">
        <v>842</v>
      </c>
    </row>
    <row r="124" spans="1:16" s="18" customFormat="1">
      <c r="A124" s="29"/>
      <c r="B124" s="315">
        <v>121</v>
      </c>
      <c r="C124" s="314" t="s">
        <v>138</v>
      </c>
      <c r="D124" s="316" t="s">
        <v>406</v>
      </c>
      <c r="E124" s="321" t="s">
        <v>405</v>
      </c>
      <c r="F124" s="314" t="s">
        <v>842</v>
      </c>
      <c r="G124" s="314" t="s">
        <v>842</v>
      </c>
      <c r="H124" s="314" t="s">
        <v>842</v>
      </c>
      <c r="I124" s="314" t="s">
        <v>842</v>
      </c>
      <c r="J124" s="314" t="s">
        <v>842</v>
      </c>
      <c r="K124" s="314" t="s">
        <v>842</v>
      </c>
      <c r="L124" s="314" t="s">
        <v>842</v>
      </c>
      <c r="M124" s="314" t="s">
        <v>842</v>
      </c>
      <c r="N124" s="314" t="s">
        <v>842</v>
      </c>
      <c r="O124" s="314" t="s">
        <v>842</v>
      </c>
      <c r="P124" s="320" t="s">
        <v>842</v>
      </c>
    </row>
    <row r="125" spans="1:16" s="18" customFormat="1">
      <c r="A125" s="29"/>
      <c r="B125" s="315">
        <v>122</v>
      </c>
      <c r="C125" s="314" t="s">
        <v>138</v>
      </c>
      <c r="D125" s="316" t="s">
        <v>3018</v>
      </c>
      <c r="E125" s="321" t="s">
        <v>3019</v>
      </c>
      <c r="F125" s="314" t="s">
        <v>842</v>
      </c>
      <c r="G125" s="314" t="s">
        <v>842</v>
      </c>
      <c r="H125" s="314" t="s">
        <v>842</v>
      </c>
      <c r="I125" s="314" t="s">
        <v>842</v>
      </c>
      <c r="J125" s="314" t="s">
        <v>842</v>
      </c>
      <c r="K125" s="314" t="s">
        <v>842</v>
      </c>
      <c r="L125" s="314" t="s">
        <v>842</v>
      </c>
      <c r="M125" s="314" t="s">
        <v>842</v>
      </c>
      <c r="N125" s="314" t="s">
        <v>842</v>
      </c>
      <c r="O125" s="314" t="s">
        <v>842</v>
      </c>
      <c r="P125" s="320" t="s">
        <v>842</v>
      </c>
    </row>
    <row r="126" spans="1:16" s="18" customFormat="1">
      <c r="A126" s="29"/>
      <c r="B126" s="315">
        <v>123</v>
      </c>
      <c r="C126" s="314" t="s">
        <v>138</v>
      </c>
      <c r="D126" s="316" t="s">
        <v>3020</v>
      </c>
      <c r="E126" s="321" t="s">
        <v>3021</v>
      </c>
      <c r="F126" s="314" t="s">
        <v>842</v>
      </c>
      <c r="G126" s="314" t="s">
        <v>842</v>
      </c>
      <c r="H126" s="314" t="s">
        <v>842</v>
      </c>
      <c r="I126" s="314" t="s">
        <v>842</v>
      </c>
      <c r="J126" s="314" t="s">
        <v>842</v>
      </c>
      <c r="K126" s="314" t="s">
        <v>842</v>
      </c>
      <c r="L126" s="314" t="s">
        <v>842</v>
      </c>
      <c r="M126" s="314" t="s">
        <v>842</v>
      </c>
      <c r="N126" s="314" t="s">
        <v>842</v>
      </c>
      <c r="O126" s="314" t="s">
        <v>842</v>
      </c>
      <c r="P126" s="320" t="s">
        <v>842</v>
      </c>
    </row>
    <row r="127" spans="1:16" s="18" customFormat="1">
      <c r="A127" s="29"/>
      <c r="B127" s="315">
        <v>124</v>
      </c>
      <c r="C127" s="314" t="s">
        <v>138</v>
      </c>
      <c r="D127" s="316" t="s">
        <v>3022</v>
      </c>
      <c r="E127" s="321" t="s">
        <v>3023</v>
      </c>
      <c r="F127" s="314" t="s">
        <v>842</v>
      </c>
      <c r="G127" s="314" t="s">
        <v>842</v>
      </c>
      <c r="H127" s="314" t="s">
        <v>842</v>
      </c>
      <c r="I127" s="314" t="s">
        <v>842</v>
      </c>
      <c r="J127" s="314" t="s">
        <v>842</v>
      </c>
      <c r="K127" s="314" t="s">
        <v>842</v>
      </c>
      <c r="L127" s="314" t="s">
        <v>842</v>
      </c>
      <c r="M127" s="314" t="s">
        <v>842</v>
      </c>
      <c r="N127" s="314" t="s">
        <v>842</v>
      </c>
      <c r="O127" s="314" t="s">
        <v>842</v>
      </c>
      <c r="P127" s="320" t="s">
        <v>842</v>
      </c>
    </row>
    <row r="128" spans="1:16" s="18" customFormat="1">
      <c r="A128" s="29"/>
      <c r="B128" s="315">
        <v>125</v>
      </c>
      <c r="C128" s="314" t="s">
        <v>138</v>
      </c>
      <c r="D128" s="316" t="s">
        <v>3024</v>
      </c>
      <c r="E128" s="321" t="s">
        <v>3025</v>
      </c>
      <c r="F128" s="314" t="s">
        <v>842</v>
      </c>
      <c r="G128" s="314" t="s">
        <v>842</v>
      </c>
      <c r="H128" s="314" t="s">
        <v>842</v>
      </c>
      <c r="I128" s="314" t="s">
        <v>842</v>
      </c>
      <c r="J128" s="314" t="s">
        <v>842</v>
      </c>
      <c r="K128" s="314" t="s">
        <v>842</v>
      </c>
      <c r="L128" s="314" t="s">
        <v>842</v>
      </c>
      <c r="M128" s="314" t="s">
        <v>842</v>
      </c>
      <c r="N128" s="314" t="s">
        <v>842</v>
      </c>
      <c r="O128" s="314" t="s">
        <v>842</v>
      </c>
      <c r="P128" s="320" t="s">
        <v>842</v>
      </c>
    </row>
    <row r="129" spans="1:16" s="18" customFormat="1">
      <c r="A129" s="29"/>
      <c r="B129" s="315">
        <v>126</v>
      </c>
      <c r="C129" s="314" t="s">
        <v>138</v>
      </c>
      <c r="D129" s="316" t="s">
        <v>3026</v>
      </c>
      <c r="E129" s="321" t="s">
        <v>3027</v>
      </c>
      <c r="F129" s="314" t="s">
        <v>842</v>
      </c>
      <c r="G129" s="314" t="s">
        <v>842</v>
      </c>
      <c r="H129" s="314" t="s">
        <v>842</v>
      </c>
      <c r="I129" s="314" t="s">
        <v>842</v>
      </c>
      <c r="J129" s="314" t="s">
        <v>842</v>
      </c>
      <c r="K129" s="314" t="s">
        <v>842</v>
      </c>
      <c r="L129" s="314" t="s">
        <v>842</v>
      </c>
      <c r="M129" s="314" t="s">
        <v>842</v>
      </c>
      <c r="N129" s="314" t="s">
        <v>842</v>
      </c>
      <c r="O129" s="314" t="s">
        <v>842</v>
      </c>
      <c r="P129" s="320" t="s">
        <v>842</v>
      </c>
    </row>
    <row r="130" spans="1:16" s="18" customFormat="1">
      <c r="A130" s="29"/>
      <c r="B130" s="315">
        <v>127</v>
      </c>
      <c r="C130" s="314" t="s">
        <v>138</v>
      </c>
      <c r="D130" s="316" t="s">
        <v>336</v>
      </c>
      <c r="E130" s="321" t="s">
        <v>335</v>
      </c>
      <c r="F130" s="314" t="s">
        <v>842</v>
      </c>
      <c r="G130" s="314" t="s">
        <v>842</v>
      </c>
      <c r="H130" s="314" t="s">
        <v>3028</v>
      </c>
      <c r="I130" s="314" t="s">
        <v>3029</v>
      </c>
      <c r="J130" s="314" t="s">
        <v>842</v>
      </c>
      <c r="K130" s="314" t="s">
        <v>842</v>
      </c>
      <c r="L130" s="314" t="s">
        <v>842</v>
      </c>
      <c r="M130" s="314" t="s">
        <v>842</v>
      </c>
      <c r="N130" s="314" t="s">
        <v>842</v>
      </c>
      <c r="O130" s="314" t="s">
        <v>842</v>
      </c>
      <c r="P130" s="320" t="s">
        <v>842</v>
      </c>
    </row>
    <row r="131" spans="1:16" s="18" customFormat="1">
      <c r="A131" s="29"/>
      <c r="B131" s="315">
        <v>128</v>
      </c>
      <c r="C131" s="314" t="s">
        <v>138</v>
      </c>
      <c r="D131" s="316" t="s">
        <v>3030</v>
      </c>
      <c r="E131" s="321" t="s">
        <v>3031</v>
      </c>
      <c r="F131" s="314" t="s">
        <v>842</v>
      </c>
      <c r="G131" s="314" t="s">
        <v>842</v>
      </c>
      <c r="H131" s="314" t="s">
        <v>842</v>
      </c>
      <c r="I131" s="314" t="s">
        <v>842</v>
      </c>
      <c r="J131" s="314" t="s">
        <v>842</v>
      </c>
      <c r="K131" s="314" t="s">
        <v>842</v>
      </c>
      <c r="L131" s="314" t="s">
        <v>842</v>
      </c>
      <c r="M131" s="314" t="s">
        <v>842</v>
      </c>
      <c r="N131" s="314" t="s">
        <v>842</v>
      </c>
      <c r="O131" s="314" t="s">
        <v>842</v>
      </c>
      <c r="P131" s="320" t="s">
        <v>842</v>
      </c>
    </row>
    <row r="132" spans="1:16" s="18" customFormat="1">
      <c r="A132" s="29"/>
      <c r="B132" s="315">
        <v>129</v>
      </c>
      <c r="C132" s="314" t="s">
        <v>138</v>
      </c>
      <c r="D132" s="316" t="s">
        <v>3032</v>
      </c>
      <c r="E132" s="321" t="s">
        <v>3033</v>
      </c>
      <c r="F132" s="314" t="s">
        <v>842</v>
      </c>
      <c r="G132" s="314" t="s">
        <v>842</v>
      </c>
      <c r="H132" s="314" t="s">
        <v>842</v>
      </c>
      <c r="I132" s="314" t="s">
        <v>842</v>
      </c>
      <c r="J132" s="314" t="s">
        <v>842</v>
      </c>
      <c r="K132" s="314" t="s">
        <v>842</v>
      </c>
      <c r="L132" s="314" t="s">
        <v>842</v>
      </c>
      <c r="M132" s="314" t="s">
        <v>842</v>
      </c>
      <c r="N132" s="314" t="s">
        <v>842</v>
      </c>
      <c r="O132" s="314" t="s">
        <v>842</v>
      </c>
      <c r="P132" s="320" t="s">
        <v>842</v>
      </c>
    </row>
    <row r="133" spans="1:16" s="18" customFormat="1">
      <c r="A133" s="29"/>
      <c r="B133" s="315">
        <v>130</v>
      </c>
      <c r="C133" s="314" t="s">
        <v>138</v>
      </c>
      <c r="D133" s="316" t="s">
        <v>3034</v>
      </c>
      <c r="E133" s="321" t="s">
        <v>3035</v>
      </c>
      <c r="F133" s="314" t="s">
        <v>842</v>
      </c>
      <c r="G133" s="314" t="s">
        <v>842</v>
      </c>
      <c r="H133" s="314" t="s">
        <v>842</v>
      </c>
      <c r="I133" s="314" t="s">
        <v>842</v>
      </c>
      <c r="J133" s="314" t="s">
        <v>842</v>
      </c>
      <c r="K133" s="314" t="s">
        <v>842</v>
      </c>
      <c r="L133" s="314" t="s">
        <v>842</v>
      </c>
      <c r="M133" s="314" t="s">
        <v>842</v>
      </c>
      <c r="N133" s="314" t="s">
        <v>842</v>
      </c>
      <c r="O133" s="314" t="s">
        <v>842</v>
      </c>
      <c r="P133" s="320" t="s">
        <v>842</v>
      </c>
    </row>
    <row r="134" spans="1:16" s="18" customFormat="1">
      <c r="A134" s="29"/>
      <c r="B134" s="315">
        <v>131</v>
      </c>
      <c r="C134" s="314" t="s">
        <v>138</v>
      </c>
      <c r="D134" s="316" t="s">
        <v>3036</v>
      </c>
      <c r="E134" s="321" t="s">
        <v>3037</v>
      </c>
      <c r="F134" s="314" t="s">
        <v>842</v>
      </c>
      <c r="G134" s="314" t="s">
        <v>842</v>
      </c>
      <c r="H134" s="314" t="s">
        <v>842</v>
      </c>
      <c r="I134" s="314" t="s">
        <v>842</v>
      </c>
      <c r="J134" s="314" t="s">
        <v>842</v>
      </c>
      <c r="K134" s="314" t="s">
        <v>842</v>
      </c>
      <c r="L134" s="314" t="s">
        <v>842</v>
      </c>
      <c r="M134" s="314" t="s">
        <v>842</v>
      </c>
      <c r="N134" s="314" t="s">
        <v>842</v>
      </c>
      <c r="O134" s="314" t="s">
        <v>842</v>
      </c>
      <c r="P134" s="320" t="s">
        <v>842</v>
      </c>
    </row>
    <row r="135" spans="1:16" s="18" customFormat="1">
      <c r="A135" s="29"/>
      <c r="B135" s="315">
        <v>132</v>
      </c>
      <c r="C135" s="314" t="s">
        <v>138</v>
      </c>
      <c r="D135" s="316" t="s">
        <v>3038</v>
      </c>
      <c r="E135" s="321" t="s">
        <v>3039</v>
      </c>
      <c r="F135" s="314" t="s">
        <v>842</v>
      </c>
      <c r="G135" s="314" t="s">
        <v>842</v>
      </c>
      <c r="H135" s="314" t="s">
        <v>842</v>
      </c>
      <c r="I135" s="314" t="s">
        <v>842</v>
      </c>
      <c r="J135" s="314" t="s">
        <v>842</v>
      </c>
      <c r="K135" s="314" t="s">
        <v>842</v>
      </c>
      <c r="L135" s="314" t="s">
        <v>842</v>
      </c>
      <c r="M135" s="314" t="s">
        <v>842</v>
      </c>
      <c r="N135" s="314" t="s">
        <v>842</v>
      </c>
      <c r="O135" s="314" t="s">
        <v>842</v>
      </c>
      <c r="P135" s="320" t="s">
        <v>842</v>
      </c>
    </row>
    <row r="136" spans="1:16" s="18" customFormat="1">
      <c r="A136" s="29"/>
      <c r="B136" s="315">
        <v>133</v>
      </c>
      <c r="C136" s="314" t="s">
        <v>138</v>
      </c>
      <c r="D136" s="316" t="s">
        <v>3040</v>
      </c>
      <c r="E136" s="321" t="s">
        <v>3041</v>
      </c>
      <c r="F136" s="314" t="s">
        <v>842</v>
      </c>
      <c r="G136" s="314" t="s">
        <v>842</v>
      </c>
      <c r="H136" s="314" t="s">
        <v>842</v>
      </c>
      <c r="I136" s="314" t="s">
        <v>842</v>
      </c>
      <c r="J136" s="314" t="s">
        <v>842</v>
      </c>
      <c r="K136" s="314" t="s">
        <v>842</v>
      </c>
      <c r="L136" s="314" t="s">
        <v>842</v>
      </c>
      <c r="M136" s="314" t="s">
        <v>842</v>
      </c>
      <c r="N136" s="314" t="s">
        <v>842</v>
      </c>
      <c r="O136" s="314" t="s">
        <v>842</v>
      </c>
      <c r="P136" s="320" t="s">
        <v>842</v>
      </c>
    </row>
    <row r="137" spans="1:16" s="18" customFormat="1">
      <c r="A137" s="29"/>
      <c r="B137" s="315">
        <v>134</v>
      </c>
      <c r="C137" s="314" t="s">
        <v>138</v>
      </c>
      <c r="D137" s="316" t="s">
        <v>1133</v>
      </c>
      <c r="E137" s="321" t="s">
        <v>3042</v>
      </c>
      <c r="F137" s="314" t="s">
        <v>842</v>
      </c>
      <c r="G137" s="314" t="s">
        <v>1132</v>
      </c>
      <c r="H137" s="314" t="s">
        <v>842</v>
      </c>
      <c r="I137" s="314" t="s">
        <v>842</v>
      </c>
      <c r="J137" s="314" t="s">
        <v>842</v>
      </c>
      <c r="K137" s="314" t="s">
        <v>842</v>
      </c>
      <c r="L137" s="314" t="s">
        <v>842</v>
      </c>
      <c r="M137" s="314" t="s">
        <v>842</v>
      </c>
      <c r="N137" s="314" t="s">
        <v>842</v>
      </c>
      <c r="O137" s="314" t="s">
        <v>842</v>
      </c>
      <c r="P137" s="320" t="s">
        <v>842</v>
      </c>
    </row>
    <row r="138" spans="1:16" s="18" customFormat="1">
      <c r="A138" s="29"/>
      <c r="B138" s="315">
        <v>135</v>
      </c>
      <c r="C138" s="314" t="s">
        <v>138</v>
      </c>
      <c r="D138" s="316" t="s">
        <v>1121</v>
      </c>
      <c r="E138" s="321" t="s">
        <v>1120</v>
      </c>
      <c r="F138" s="314" t="s">
        <v>842</v>
      </c>
      <c r="G138" s="314" t="s">
        <v>842</v>
      </c>
      <c r="H138" s="314" t="s">
        <v>842</v>
      </c>
      <c r="I138" s="314" t="s">
        <v>842</v>
      </c>
      <c r="J138" s="314" t="s">
        <v>842</v>
      </c>
      <c r="K138" s="314" t="s">
        <v>842</v>
      </c>
      <c r="L138" s="314" t="s">
        <v>842</v>
      </c>
      <c r="M138" s="314" t="s">
        <v>842</v>
      </c>
      <c r="N138" s="314" t="s">
        <v>842</v>
      </c>
      <c r="O138" s="314" t="s">
        <v>842</v>
      </c>
      <c r="P138" s="320" t="s">
        <v>842</v>
      </c>
    </row>
    <row r="139" spans="1:16" s="18" customFormat="1">
      <c r="A139" s="29"/>
      <c r="B139" s="315">
        <v>136</v>
      </c>
      <c r="C139" s="314" t="s">
        <v>138</v>
      </c>
      <c r="D139" s="316" t="s">
        <v>886</v>
      </c>
      <c r="E139" s="321" t="s">
        <v>885</v>
      </c>
      <c r="F139" s="314" t="s">
        <v>842</v>
      </c>
      <c r="G139" s="314" t="s">
        <v>842</v>
      </c>
      <c r="H139" s="314" t="s">
        <v>842</v>
      </c>
      <c r="I139" s="314" t="s">
        <v>842</v>
      </c>
      <c r="J139" s="314" t="s">
        <v>842</v>
      </c>
      <c r="K139" s="314" t="s">
        <v>842</v>
      </c>
      <c r="L139" s="314" t="s">
        <v>842</v>
      </c>
      <c r="M139" s="314" t="s">
        <v>842</v>
      </c>
      <c r="N139" s="314" t="s">
        <v>842</v>
      </c>
      <c r="O139" s="314" t="s">
        <v>842</v>
      </c>
      <c r="P139" s="320" t="s">
        <v>842</v>
      </c>
    </row>
    <row r="140" spans="1:16" s="18" customFormat="1">
      <c r="A140" s="29"/>
      <c r="B140" s="315">
        <v>137</v>
      </c>
      <c r="C140" s="314" t="s">
        <v>138</v>
      </c>
      <c r="D140" s="316" t="s">
        <v>3043</v>
      </c>
      <c r="E140" s="321" t="s">
        <v>3044</v>
      </c>
      <c r="F140" s="314" t="s">
        <v>842</v>
      </c>
      <c r="G140" s="314" t="s">
        <v>842</v>
      </c>
      <c r="H140" s="314" t="s">
        <v>842</v>
      </c>
      <c r="I140" s="314" t="s">
        <v>842</v>
      </c>
      <c r="J140" s="314" t="s">
        <v>842</v>
      </c>
      <c r="K140" s="314" t="s">
        <v>842</v>
      </c>
      <c r="L140" s="314" t="s">
        <v>842</v>
      </c>
      <c r="M140" s="314" t="s">
        <v>842</v>
      </c>
      <c r="N140" s="314" t="s">
        <v>842</v>
      </c>
      <c r="O140" s="314" t="s">
        <v>842</v>
      </c>
      <c r="P140" s="320" t="s">
        <v>842</v>
      </c>
    </row>
    <row r="141" spans="1:16" s="18" customFormat="1">
      <c r="A141" s="29"/>
      <c r="B141" s="315">
        <v>138</v>
      </c>
      <c r="C141" s="314" t="s">
        <v>138</v>
      </c>
      <c r="D141" s="316" t="s">
        <v>855</v>
      </c>
      <c r="E141" s="321" t="s">
        <v>854</v>
      </c>
      <c r="F141" s="314" t="s">
        <v>842</v>
      </c>
      <c r="G141" s="314" t="s">
        <v>842</v>
      </c>
      <c r="H141" s="314" t="s">
        <v>842</v>
      </c>
      <c r="I141" s="314" t="s">
        <v>842</v>
      </c>
      <c r="J141" s="314" t="s">
        <v>842</v>
      </c>
      <c r="K141" s="314" t="s">
        <v>842</v>
      </c>
      <c r="L141" s="314" t="s">
        <v>842</v>
      </c>
      <c r="M141" s="314" t="s">
        <v>842</v>
      </c>
      <c r="N141" s="314" t="s">
        <v>842</v>
      </c>
      <c r="O141" s="314" t="s">
        <v>842</v>
      </c>
      <c r="P141" s="320" t="s">
        <v>842</v>
      </c>
    </row>
    <row r="142" spans="1:16" s="18" customFormat="1">
      <c r="A142" s="29"/>
      <c r="B142" s="315">
        <v>139</v>
      </c>
      <c r="C142" s="314" t="s">
        <v>138</v>
      </c>
      <c r="D142" s="316" t="s">
        <v>3045</v>
      </c>
      <c r="E142" s="321" t="s">
        <v>3046</v>
      </c>
      <c r="F142" s="314" t="s">
        <v>842</v>
      </c>
      <c r="G142" s="314" t="s">
        <v>842</v>
      </c>
      <c r="H142" s="314" t="s">
        <v>842</v>
      </c>
      <c r="I142" s="314" t="s">
        <v>842</v>
      </c>
      <c r="J142" s="314" t="s">
        <v>842</v>
      </c>
      <c r="K142" s="314" t="s">
        <v>842</v>
      </c>
      <c r="L142" s="314" t="s">
        <v>842</v>
      </c>
      <c r="M142" s="314" t="s">
        <v>842</v>
      </c>
      <c r="N142" s="314" t="s">
        <v>842</v>
      </c>
      <c r="O142" s="314" t="s">
        <v>842</v>
      </c>
      <c r="P142" s="320" t="s">
        <v>842</v>
      </c>
    </row>
    <row r="143" spans="1:16" s="18" customFormat="1">
      <c r="A143" s="29"/>
      <c r="B143" s="315">
        <v>140</v>
      </c>
      <c r="C143" s="314" t="s">
        <v>138</v>
      </c>
      <c r="D143" s="316" t="s">
        <v>3047</v>
      </c>
      <c r="E143" s="321" t="s">
        <v>3048</v>
      </c>
      <c r="F143" s="314" t="s">
        <v>842</v>
      </c>
      <c r="G143" s="314" t="s">
        <v>842</v>
      </c>
      <c r="H143" s="314" t="s">
        <v>842</v>
      </c>
      <c r="I143" s="314" t="s">
        <v>842</v>
      </c>
      <c r="J143" s="314" t="s">
        <v>842</v>
      </c>
      <c r="K143" s="314" t="s">
        <v>842</v>
      </c>
      <c r="L143" s="314" t="s">
        <v>842</v>
      </c>
      <c r="M143" s="314" t="s">
        <v>842</v>
      </c>
      <c r="N143" s="314" t="s">
        <v>842</v>
      </c>
      <c r="O143" s="314" t="s">
        <v>842</v>
      </c>
      <c r="P143" s="320" t="s">
        <v>842</v>
      </c>
    </row>
    <row r="144" spans="1:16" s="18" customFormat="1">
      <c r="A144" s="29"/>
      <c r="B144" s="315">
        <v>141</v>
      </c>
      <c r="C144" s="314" t="s">
        <v>138</v>
      </c>
      <c r="D144" s="316" t="s">
        <v>3049</v>
      </c>
      <c r="E144" s="321" t="s">
        <v>3050</v>
      </c>
      <c r="F144" s="314" t="s">
        <v>842</v>
      </c>
      <c r="G144" s="314" t="s">
        <v>842</v>
      </c>
      <c r="H144" s="314" t="s">
        <v>842</v>
      </c>
      <c r="I144" s="314" t="s">
        <v>842</v>
      </c>
      <c r="J144" s="314" t="s">
        <v>842</v>
      </c>
      <c r="K144" s="314" t="s">
        <v>842</v>
      </c>
      <c r="L144" s="314" t="s">
        <v>842</v>
      </c>
      <c r="M144" s="314" t="s">
        <v>842</v>
      </c>
      <c r="N144" s="314" t="s">
        <v>842</v>
      </c>
      <c r="O144" s="314" t="s">
        <v>842</v>
      </c>
      <c r="P144" s="320" t="s">
        <v>842</v>
      </c>
    </row>
    <row r="145" spans="1:16" s="18" customFormat="1">
      <c r="A145" s="29"/>
      <c r="B145" s="315">
        <v>142</v>
      </c>
      <c r="C145" s="314" t="s">
        <v>138</v>
      </c>
      <c r="D145" s="316" t="s">
        <v>3051</v>
      </c>
      <c r="E145" s="321" t="s">
        <v>3052</v>
      </c>
      <c r="F145" s="314" t="s">
        <v>842</v>
      </c>
      <c r="G145" s="314" t="s">
        <v>842</v>
      </c>
      <c r="H145" s="314" t="s">
        <v>842</v>
      </c>
      <c r="I145" s="314" t="s">
        <v>842</v>
      </c>
      <c r="J145" s="314" t="s">
        <v>842</v>
      </c>
      <c r="K145" s="314" t="s">
        <v>842</v>
      </c>
      <c r="L145" s="314" t="s">
        <v>842</v>
      </c>
      <c r="M145" s="314" t="s">
        <v>842</v>
      </c>
      <c r="N145" s="314" t="s">
        <v>842</v>
      </c>
      <c r="O145" s="314" t="s">
        <v>842</v>
      </c>
      <c r="P145" s="320" t="s">
        <v>842</v>
      </c>
    </row>
    <row r="146" spans="1:16" s="18" customFormat="1">
      <c r="A146" s="29"/>
      <c r="B146" s="315">
        <v>143</v>
      </c>
      <c r="C146" s="314" t="s">
        <v>138</v>
      </c>
      <c r="D146" s="316" t="s">
        <v>1398</v>
      </c>
      <c r="E146" s="321" t="s">
        <v>1528</v>
      </c>
      <c r="F146" s="314" t="s">
        <v>842</v>
      </c>
      <c r="G146" s="314" t="s">
        <v>842</v>
      </c>
      <c r="H146" s="314" t="s">
        <v>842</v>
      </c>
      <c r="I146" s="314" t="s">
        <v>842</v>
      </c>
      <c r="J146" s="314" t="s">
        <v>842</v>
      </c>
      <c r="K146" s="314" t="s">
        <v>842</v>
      </c>
      <c r="L146" s="314" t="s">
        <v>842</v>
      </c>
      <c r="M146" s="314" t="s">
        <v>842</v>
      </c>
      <c r="N146" s="314" t="s">
        <v>842</v>
      </c>
      <c r="O146" s="314" t="s">
        <v>842</v>
      </c>
      <c r="P146" s="320" t="s">
        <v>842</v>
      </c>
    </row>
    <row r="147" spans="1:16" s="18" customFormat="1">
      <c r="A147" s="29"/>
      <c r="B147" s="315">
        <v>144</v>
      </c>
      <c r="C147" s="314" t="s">
        <v>138</v>
      </c>
      <c r="D147" s="316" t="s">
        <v>1530</v>
      </c>
      <c r="E147" s="321" t="s">
        <v>1529</v>
      </c>
      <c r="F147" s="314" t="s">
        <v>842</v>
      </c>
      <c r="G147" s="314" t="s">
        <v>842</v>
      </c>
      <c r="H147" s="314" t="s">
        <v>842</v>
      </c>
      <c r="I147" s="314" t="s">
        <v>842</v>
      </c>
      <c r="J147" s="314" t="s">
        <v>842</v>
      </c>
      <c r="K147" s="314" t="s">
        <v>842</v>
      </c>
      <c r="L147" s="314" t="s">
        <v>842</v>
      </c>
      <c r="M147" s="314" t="s">
        <v>842</v>
      </c>
      <c r="N147" s="314" t="s">
        <v>842</v>
      </c>
      <c r="O147" s="314" t="s">
        <v>842</v>
      </c>
      <c r="P147" s="320" t="s">
        <v>842</v>
      </c>
    </row>
    <row r="148" spans="1:16" s="18" customFormat="1">
      <c r="A148" s="29"/>
      <c r="B148" s="315">
        <v>145</v>
      </c>
      <c r="C148" s="314" t="s">
        <v>138</v>
      </c>
      <c r="D148" s="316" t="s">
        <v>3053</v>
      </c>
      <c r="E148" s="321" t="s">
        <v>3054</v>
      </c>
      <c r="F148" s="314" t="s">
        <v>842</v>
      </c>
      <c r="G148" s="314" t="s">
        <v>842</v>
      </c>
      <c r="H148" s="314" t="s">
        <v>842</v>
      </c>
      <c r="I148" s="314" t="s">
        <v>842</v>
      </c>
      <c r="J148" s="314" t="s">
        <v>842</v>
      </c>
      <c r="K148" s="314" t="s">
        <v>842</v>
      </c>
      <c r="L148" s="314" t="s">
        <v>842</v>
      </c>
      <c r="M148" s="314" t="s">
        <v>842</v>
      </c>
      <c r="N148" s="314" t="s">
        <v>842</v>
      </c>
      <c r="O148" s="314" t="s">
        <v>842</v>
      </c>
      <c r="P148" s="320" t="s">
        <v>842</v>
      </c>
    </row>
    <row r="149" spans="1:16" s="18" customFormat="1">
      <c r="A149" s="29"/>
      <c r="B149" s="315">
        <v>146</v>
      </c>
      <c r="C149" s="314" t="s">
        <v>138</v>
      </c>
      <c r="D149" s="316" t="s">
        <v>1038</v>
      </c>
      <c r="E149" s="321" t="s">
        <v>3055</v>
      </c>
      <c r="F149" s="314" t="s">
        <v>842</v>
      </c>
      <c r="G149" s="314" t="s">
        <v>1037</v>
      </c>
      <c r="H149" s="314" t="s">
        <v>842</v>
      </c>
      <c r="I149" s="314" t="s">
        <v>842</v>
      </c>
      <c r="J149" s="314" t="s">
        <v>842</v>
      </c>
      <c r="K149" s="314" t="s">
        <v>842</v>
      </c>
      <c r="L149" s="314" t="s">
        <v>842</v>
      </c>
      <c r="M149" s="314" t="s">
        <v>842</v>
      </c>
      <c r="N149" s="314" t="s">
        <v>842</v>
      </c>
      <c r="O149" s="314" t="s">
        <v>842</v>
      </c>
      <c r="P149" s="320" t="s">
        <v>842</v>
      </c>
    </row>
    <row r="150" spans="1:16" s="18" customFormat="1">
      <c r="A150" s="29"/>
      <c r="B150" s="315">
        <v>147</v>
      </c>
      <c r="C150" s="314" t="s">
        <v>138</v>
      </c>
      <c r="D150" s="316" t="s">
        <v>1032</v>
      </c>
      <c r="E150" s="321" t="s">
        <v>1031</v>
      </c>
      <c r="F150" s="314" t="s">
        <v>842</v>
      </c>
      <c r="G150" s="314" t="s">
        <v>842</v>
      </c>
      <c r="H150" s="314" t="s">
        <v>842</v>
      </c>
      <c r="I150" s="314" t="s">
        <v>842</v>
      </c>
      <c r="J150" s="314" t="s">
        <v>842</v>
      </c>
      <c r="K150" s="314" t="s">
        <v>842</v>
      </c>
      <c r="L150" s="314" t="s">
        <v>842</v>
      </c>
      <c r="M150" s="314" t="s">
        <v>842</v>
      </c>
      <c r="N150" s="314" t="s">
        <v>842</v>
      </c>
      <c r="O150" s="314" t="s">
        <v>842</v>
      </c>
      <c r="P150" s="320" t="s">
        <v>842</v>
      </c>
    </row>
    <row r="151" spans="1:16" s="18" customFormat="1">
      <c r="A151" s="29"/>
      <c r="B151" s="315">
        <v>148</v>
      </c>
      <c r="C151" s="314" t="s">
        <v>138</v>
      </c>
      <c r="D151" s="316" t="s">
        <v>585</v>
      </c>
      <c r="E151" s="321" t="s">
        <v>3056</v>
      </c>
      <c r="F151" s="314" t="s">
        <v>842</v>
      </c>
      <c r="G151" s="314" t="s">
        <v>842</v>
      </c>
      <c r="H151" s="314" t="s">
        <v>842</v>
      </c>
      <c r="I151" s="314" t="s">
        <v>842</v>
      </c>
      <c r="J151" s="314" t="s">
        <v>584</v>
      </c>
      <c r="K151" s="314" t="s">
        <v>584</v>
      </c>
      <c r="L151" s="314" t="s">
        <v>842</v>
      </c>
      <c r="M151" s="314" t="s">
        <v>842</v>
      </c>
      <c r="N151" s="314" t="s">
        <v>842</v>
      </c>
      <c r="O151" s="314" t="s">
        <v>842</v>
      </c>
      <c r="P151" s="320" t="s">
        <v>842</v>
      </c>
    </row>
    <row r="152" spans="1:16" s="18" customFormat="1">
      <c r="A152" s="29"/>
      <c r="B152" s="315">
        <v>149</v>
      </c>
      <c r="C152" s="314" t="s">
        <v>138</v>
      </c>
      <c r="D152" s="316" t="s">
        <v>187</v>
      </c>
      <c r="E152" s="321" t="s">
        <v>186</v>
      </c>
      <c r="F152" s="314" t="s">
        <v>842</v>
      </c>
      <c r="G152" s="314" t="s">
        <v>1051</v>
      </c>
      <c r="H152" s="314" t="s">
        <v>646</v>
      </c>
      <c r="I152" s="314" t="s">
        <v>648</v>
      </c>
      <c r="J152" s="314" t="s">
        <v>842</v>
      </c>
      <c r="K152" s="314" t="s">
        <v>842</v>
      </c>
      <c r="L152" s="314" t="s">
        <v>842</v>
      </c>
      <c r="M152" s="314" t="s">
        <v>842</v>
      </c>
      <c r="N152" s="314" t="s">
        <v>842</v>
      </c>
      <c r="O152" s="314" t="s">
        <v>842</v>
      </c>
      <c r="P152" s="320" t="s">
        <v>842</v>
      </c>
    </row>
    <row r="153" spans="1:16" s="18" customFormat="1">
      <c r="A153" s="29"/>
      <c r="B153" s="315">
        <v>150</v>
      </c>
      <c r="C153" s="314" t="s">
        <v>138</v>
      </c>
      <c r="D153" s="316" t="s">
        <v>1030</v>
      </c>
      <c r="E153" s="321" t="s">
        <v>1029</v>
      </c>
      <c r="F153" s="314" t="s">
        <v>842</v>
      </c>
      <c r="G153" s="314" t="s">
        <v>842</v>
      </c>
      <c r="H153" s="314" t="s">
        <v>842</v>
      </c>
      <c r="I153" s="314" t="s">
        <v>842</v>
      </c>
      <c r="J153" s="314" t="s">
        <v>842</v>
      </c>
      <c r="K153" s="314" t="s">
        <v>842</v>
      </c>
      <c r="L153" s="314" t="s">
        <v>842</v>
      </c>
      <c r="M153" s="314" t="s">
        <v>842</v>
      </c>
      <c r="N153" s="314" t="s">
        <v>842</v>
      </c>
      <c r="O153" s="314" t="s">
        <v>842</v>
      </c>
      <c r="P153" s="320" t="s">
        <v>842</v>
      </c>
    </row>
    <row r="154" spans="1:16" s="18" customFormat="1">
      <c r="A154" s="29"/>
      <c r="B154" s="315">
        <v>151</v>
      </c>
      <c r="C154" s="314" t="s">
        <v>138</v>
      </c>
      <c r="D154" s="316" t="s">
        <v>3057</v>
      </c>
      <c r="E154" s="321" t="s">
        <v>3058</v>
      </c>
      <c r="F154" s="314" t="s">
        <v>842</v>
      </c>
      <c r="G154" s="314" t="s">
        <v>842</v>
      </c>
      <c r="H154" s="314" t="s">
        <v>842</v>
      </c>
      <c r="I154" s="314" t="s">
        <v>842</v>
      </c>
      <c r="J154" s="314" t="s">
        <v>842</v>
      </c>
      <c r="K154" s="314" t="s">
        <v>842</v>
      </c>
      <c r="L154" s="314" t="s">
        <v>842</v>
      </c>
      <c r="M154" s="314" t="s">
        <v>842</v>
      </c>
      <c r="N154" s="314" t="s">
        <v>842</v>
      </c>
      <c r="O154" s="314" t="s">
        <v>842</v>
      </c>
      <c r="P154" s="320" t="s">
        <v>842</v>
      </c>
    </row>
    <row r="155" spans="1:16" s="18" customFormat="1">
      <c r="A155" s="29"/>
      <c r="B155" s="315">
        <v>152</v>
      </c>
      <c r="C155" s="314" t="s">
        <v>138</v>
      </c>
      <c r="D155" s="316" t="s">
        <v>3059</v>
      </c>
      <c r="E155" s="321" t="s">
        <v>3060</v>
      </c>
      <c r="F155" s="314" t="s">
        <v>842</v>
      </c>
      <c r="G155" s="314" t="s">
        <v>842</v>
      </c>
      <c r="H155" s="314" t="s">
        <v>842</v>
      </c>
      <c r="I155" s="314" t="s">
        <v>842</v>
      </c>
      <c r="J155" s="314" t="s">
        <v>842</v>
      </c>
      <c r="K155" s="314" t="s">
        <v>842</v>
      </c>
      <c r="L155" s="314" t="s">
        <v>842</v>
      </c>
      <c r="M155" s="314" t="s">
        <v>842</v>
      </c>
      <c r="N155" s="314" t="s">
        <v>842</v>
      </c>
      <c r="O155" s="314" t="s">
        <v>842</v>
      </c>
      <c r="P155" s="320" t="s">
        <v>842</v>
      </c>
    </row>
    <row r="156" spans="1:16" s="18" customFormat="1">
      <c r="A156" s="29"/>
      <c r="B156" s="315">
        <v>153</v>
      </c>
      <c r="C156" s="314" t="s">
        <v>138</v>
      </c>
      <c r="D156" s="316" t="s">
        <v>1048</v>
      </c>
      <c r="E156" s="321" t="s">
        <v>3061</v>
      </c>
      <c r="F156" s="314" t="s">
        <v>842</v>
      </c>
      <c r="G156" s="314" t="s">
        <v>1047</v>
      </c>
      <c r="H156" s="314" t="s">
        <v>842</v>
      </c>
      <c r="I156" s="314" t="s">
        <v>842</v>
      </c>
      <c r="J156" s="314" t="s">
        <v>842</v>
      </c>
      <c r="K156" s="314" t="s">
        <v>842</v>
      </c>
      <c r="L156" s="314" t="s">
        <v>842</v>
      </c>
      <c r="M156" s="314" t="s">
        <v>842</v>
      </c>
      <c r="N156" s="314" t="s">
        <v>842</v>
      </c>
      <c r="O156" s="314" t="s">
        <v>842</v>
      </c>
      <c r="P156" s="320" t="s">
        <v>842</v>
      </c>
    </row>
    <row r="157" spans="1:16" s="18" customFormat="1">
      <c r="A157" s="29"/>
      <c r="B157" s="315">
        <v>154</v>
      </c>
      <c r="C157" s="314" t="s">
        <v>138</v>
      </c>
      <c r="D157" s="316" t="s">
        <v>1040</v>
      </c>
      <c r="E157" s="321" t="s">
        <v>1039</v>
      </c>
      <c r="F157" s="314" t="s">
        <v>842</v>
      </c>
      <c r="G157" s="314" t="s">
        <v>842</v>
      </c>
      <c r="H157" s="314" t="s">
        <v>842</v>
      </c>
      <c r="I157" s="314" t="s">
        <v>842</v>
      </c>
      <c r="J157" s="314" t="s">
        <v>842</v>
      </c>
      <c r="K157" s="314" t="s">
        <v>842</v>
      </c>
      <c r="L157" s="314" t="s">
        <v>842</v>
      </c>
      <c r="M157" s="314" t="s">
        <v>842</v>
      </c>
      <c r="N157" s="314" t="s">
        <v>842</v>
      </c>
      <c r="O157" s="314" t="s">
        <v>842</v>
      </c>
      <c r="P157" s="320" t="s">
        <v>842</v>
      </c>
    </row>
    <row r="158" spans="1:16" s="18" customFormat="1">
      <c r="A158" s="29"/>
      <c r="B158" s="315">
        <v>155</v>
      </c>
      <c r="C158" s="314" t="s">
        <v>138</v>
      </c>
      <c r="D158" s="316" t="s">
        <v>464</v>
      </c>
      <c r="E158" s="321" t="s">
        <v>463</v>
      </c>
      <c r="F158" s="314" t="s">
        <v>842</v>
      </c>
      <c r="G158" s="314" t="s">
        <v>842</v>
      </c>
      <c r="H158" s="314" t="s">
        <v>842</v>
      </c>
      <c r="I158" s="314" t="s">
        <v>842</v>
      </c>
      <c r="J158" s="314" t="s">
        <v>842</v>
      </c>
      <c r="K158" s="314" t="s">
        <v>842</v>
      </c>
      <c r="L158" s="314" t="s">
        <v>842</v>
      </c>
      <c r="M158" s="314" t="s">
        <v>842</v>
      </c>
      <c r="N158" s="314" t="s">
        <v>842</v>
      </c>
      <c r="O158" s="314" t="s">
        <v>842</v>
      </c>
      <c r="P158" s="320" t="s">
        <v>842</v>
      </c>
    </row>
    <row r="159" spans="1:16" s="18" customFormat="1">
      <c r="A159" s="29"/>
      <c r="B159" s="315">
        <v>156</v>
      </c>
      <c r="C159" s="314" t="s">
        <v>138</v>
      </c>
      <c r="D159" s="316" t="s">
        <v>3062</v>
      </c>
      <c r="E159" s="321" t="s">
        <v>3063</v>
      </c>
      <c r="F159" s="314" t="s">
        <v>842</v>
      </c>
      <c r="G159" s="314" t="s">
        <v>842</v>
      </c>
      <c r="H159" s="314" t="s">
        <v>842</v>
      </c>
      <c r="I159" s="314" t="s">
        <v>842</v>
      </c>
      <c r="J159" s="314" t="s">
        <v>842</v>
      </c>
      <c r="K159" s="314" t="s">
        <v>842</v>
      </c>
      <c r="L159" s="314" t="s">
        <v>842</v>
      </c>
      <c r="M159" s="314" t="s">
        <v>842</v>
      </c>
      <c r="N159" s="314" t="s">
        <v>842</v>
      </c>
      <c r="O159" s="314" t="s">
        <v>842</v>
      </c>
      <c r="P159" s="320" t="s">
        <v>842</v>
      </c>
    </row>
    <row r="160" spans="1:16" s="18" customFormat="1">
      <c r="A160" s="29"/>
      <c r="B160" s="315">
        <v>157</v>
      </c>
      <c r="C160" s="314" t="s">
        <v>138</v>
      </c>
      <c r="D160" s="316" t="s">
        <v>3064</v>
      </c>
      <c r="E160" s="321" t="s">
        <v>3065</v>
      </c>
      <c r="F160" s="314" t="s">
        <v>842</v>
      </c>
      <c r="G160" s="314" t="s">
        <v>842</v>
      </c>
      <c r="H160" s="314" t="s">
        <v>842</v>
      </c>
      <c r="I160" s="314" t="s">
        <v>842</v>
      </c>
      <c r="J160" s="314" t="s">
        <v>842</v>
      </c>
      <c r="K160" s="314" t="s">
        <v>842</v>
      </c>
      <c r="L160" s="314" t="s">
        <v>842</v>
      </c>
      <c r="M160" s="314" t="s">
        <v>842</v>
      </c>
      <c r="N160" s="314" t="s">
        <v>842</v>
      </c>
      <c r="O160" s="314" t="s">
        <v>842</v>
      </c>
      <c r="P160" s="320" t="s">
        <v>842</v>
      </c>
    </row>
    <row r="161" spans="1:16" s="18" customFormat="1">
      <c r="A161" s="29"/>
      <c r="B161" s="315">
        <v>158</v>
      </c>
      <c r="C161" s="314" t="s">
        <v>138</v>
      </c>
      <c r="D161" s="316" t="s">
        <v>555</v>
      </c>
      <c r="E161" s="321" t="s">
        <v>3066</v>
      </c>
      <c r="F161" s="314" t="s">
        <v>842</v>
      </c>
      <c r="G161" s="314" t="s">
        <v>842</v>
      </c>
      <c r="H161" s="314" t="s">
        <v>842</v>
      </c>
      <c r="I161" s="314" t="s">
        <v>842</v>
      </c>
      <c r="J161" s="314" t="s">
        <v>842</v>
      </c>
      <c r="K161" s="314" t="s">
        <v>554</v>
      </c>
      <c r="L161" s="314" t="s">
        <v>842</v>
      </c>
      <c r="M161" s="314" t="s">
        <v>842</v>
      </c>
      <c r="N161" s="314" t="s">
        <v>842</v>
      </c>
      <c r="O161" s="314" t="s">
        <v>842</v>
      </c>
      <c r="P161" s="320" t="s">
        <v>842</v>
      </c>
    </row>
    <row r="162" spans="1:16" s="18" customFormat="1">
      <c r="A162" s="29"/>
      <c r="B162" s="315">
        <v>159</v>
      </c>
      <c r="C162" s="314" t="s">
        <v>138</v>
      </c>
      <c r="D162" s="316" t="s">
        <v>3067</v>
      </c>
      <c r="E162" s="321" t="s">
        <v>3068</v>
      </c>
      <c r="F162" s="314" t="s">
        <v>842</v>
      </c>
      <c r="G162" s="314" t="s">
        <v>842</v>
      </c>
      <c r="H162" s="314" t="s">
        <v>842</v>
      </c>
      <c r="I162" s="314" t="s">
        <v>842</v>
      </c>
      <c r="J162" s="314" t="s">
        <v>842</v>
      </c>
      <c r="K162" s="314" t="s">
        <v>842</v>
      </c>
      <c r="L162" s="314" t="s">
        <v>842</v>
      </c>
      <c r="M162" s="314" t="s">
        <v>842</v>
      </c>
      <c r="N162" s="314" t="s">
        <v>842</v>
      </c>
      <c r="O162" s="314" t="s">
        <v>842</v>
      </c>
      <c r="P162" s="320" t="s">
        <v>842</v>
      </c>
    </row>
    <row r="163" spans="1:16" s="18" customFormat="1">
      <c r="A163" s="29"/>
      <c r="B163" s="315">
        <v>160</v>
      </c>
      <c r="C163" s="314" t="s">
        <v>138</v>
      </c>
      <c r="D163" s="316" t="s">
        <v>3069</v>
      </c>
      <c r="E163" s="321" t="s">
        <v>3070</v>
      </c>
      <c r="F163" s="314" t="s">
        <v>842</v>
      </c>
      <c r="G163" s="314" t="s">
        <v>842</v>
      </c>
      <c r="H163" s="314" t="s">
        <v>842</v>
      </c>
      <c r="I163" s="314" t="s">
        <v>842</v>
      </c>
      <c r="J163" s="314" t="s">
        <v>842</v>
      </c>
      <c r="K163" s="314" t="s">
        <v>842</v>
      </c>
      <c r="L163" s="314" t="s">
        <v>842</v>
      </c>
      <c r="M163" s="314" t="s">
        <v>842</v>
      </c>
      <c r="N163" s="314" t="s">
        <v>842</v>
      </c>
      <c r="O163" s="314" t="s">
        <v>842</v>
      </c>
      <c r="P163" s="320" t="s">
        <v>842</v>
      </c>
    </row>
    <row r="164" spans="1:16" s="18" customFormat="1">
      <c r="A164" s="29"/>
      <c r="B164" s="315">
        <v>161</v>
      </c>
      <c r="C164" s="314" t="s">
        <v>138</v>
      </c>
      <c r="D164" s="316" t="s">
        <v>3071</v>
      </c>
      <c r="E164" s="321" t="s">
        <v>3072</v>
      </c>
      <c r="F164" s="314" t="s">
        <v>842</v>
      </c>
      <c r="G164" s="314" t="s">
        <v>842</v>
      </c>
      <c r="H164" s="314" t="s">
        <v>842</v>
      </c>
      <c r="I164" s="314" t="s">
        <v>842</v>
      </c>
      <c r="J164" s="314" t="s">
        <v>842</v>
      </c>
      <c r="K164" s="314" t="s">
        <v>842</v>
      </c>
      <c r="L164" s="314" t="s">
        <v>842</v>
      </c>
      <c r="M164" s="314" t="s">
        <v>842</v>
      </c>
      <c r="N164" s="314" t="s">
        <v>842</v>
      </c>
      <c r="O164" s="314" t="s">
        <v>842</v>
      </c>
      <c r="P164" s="320" t="s">
        <v>842</v>
      </c>
    </row>
    <row r="165" spans="1:16" s="18" customFormat="1">
      <c r="A165" s="29"/>
      <c r="B165" s="315">
        <v>162</v>
      </c>
      <c r="C165" s="314" t="s">
        <v>138</v>
      </c>
      <c r="D165" s="316" t="s">
        <v>3073</v>
      </c>
      <c r="E165" s="321" t="s">
        <v>3074</v>
      </c>
      <c r="F165" s="314" t="s">
        <v>842</v>
      </c>
      <c r="G165" s="314" t="s">
        <v>842</v>
      </c>
      <c r="H165" s="314" t="s">
        <v>842</v>
      </c>
      <c r="I165" s="314" t="s">
        <v>842</v>
      </c>
      <c r="J165" s="314" t="s">
        <v>842</v>
      </c>
      <c r="K165" s="314" t="s">
        <v>842</v>
      </c>
      <c r="L165" s="314" t="s">
        <v>842</v>
      </c>
      <c r="M165" s="314" t="s">
        <v>842</v>
      </c>
      <c r="N165" s="314" t="s">
        <v>842</v>
      </c>
      <c r="O165" s="314" t="s">
        <v>842</v>
      </c>
      <c r="P165" s="320" t="s">
        <v>842</v>
      </c>
    </row>
    <row r="166" spans="1:16" s="18" customFormat="1">
      <c r="A166" s="29"/>
      <c r="B166" s="315">
        <v>163</v>
      </c>
      <c r="C166" s="314" t="s">
        <v>138</v>
      </c>
      <c r="D166" s="316" t="s">
        <v>3075</v>
      </c>
      <c r="E166" s="321" t="s">
        <v>3076</v>
      </c>
      <c r="F166" s="314" t="s">
        <v>842</v>
      </c>
      <c r="G166" s="314" t="s">
        <v>842</v>
      </c>
      <c r="H166" s="314" t="s">
        <v>842</v>
      </c>
      <c r="I166" s="314" t="s">
        <v>842</v>
      </c>
      <c r="J166" s="314" t="s">
        <v>842</v>
      </c>
      <c r="K166" s="314" t="s">
        <v>842</v>
      </c>
      <c r="L166" s="314" t="s">
        <v>842</v>
      </c>
      <c r="M166" s="314" t="s">
        <v>842</v>
      </c>
      <c r="N166" s="314" t="s">
        <v>842</v>
      </c>
      <c r="O166" s="314" t="s">
        <v>842</v>
      </c>
      <c r="P166" s="320" t="s">
        <v>842</v>
      </c>
    </row>
    <row r="167" spans="1:16" s="18" customFormat="1">
      <c r="A167" s="29"/>
      <c r="B167" s="315">
        <v>164</v>
      </c>
      <c r="C167" s="314" t="s">
        <v>138</v>
      </c>
      <c r="D167" s="316" t="s">
        <v>637</v>
      </c>
      <c r="E167" s="321" t="s">
        <v>3077</v>
      </c>
      <c r="F167" s="314" t="s">
        <v>842</v>
      </c>
      <c r="G167" s="314" t="s">
        <v>842</v>
      </c>
      <c r="H167" s="314" t="s">
        <v>842</v>
      </c>
      <c r="I167" s="314" t="s">
        <v>842</v>
      </c>
      <c r="J167" s="314" t="s">
        <v>842</v>
      </c>
      <c r="K167" s="314" t="s">
        <v>842</v>
      </c>
      <c r="L167" s="314" t="s">
        <v>636</v>
      </c>
      <c r="M167" s="314" t="s">
        <v>842</v>
      </c>
      <c r="N167" s="314" t="s">
        <v>842</v>
      </c>
      <c r="O167" s="314" t="s">
        <v>842</v>
      </c>
      <c r="P167" s="320" t="s">
        <v>842</v>
      </c>
    </row>
    <row r="168" spans="1:16" s="18" customFormat="1">
      <c r="A168" s="29"/>
      <c r="B168" s="315">
        <v>165</v>
      </c>
      <c r="C168" s="314" t="s">
        <v>138</v>
      </c>
      <c r="D168" s="316" t="s">
        <v>602</v>
      </c>
      <c r="E168" s="321" t="s">
        <v>601</v>
      </c>
      <c r="F168" s="314" t="s">
        <v>842</v>
      </c>
      <c r="G168" s="314" t="s">
        <v>842</v>
      </c>
      <c r="H168" s="314" t="s">
        <v>842</v>
      </c>
      <c r="I168" s="314" t="s">
        <v>842</v>
      </c>
      <c r="J168" s="314" t="s">
        <v>842</v>
      </c>
      <c r="K168" s="314" t="s">
        <v>842</v>
      </c>
      <c r="L168" s="314" t="s">
        <v>842</v>
      </c>
      <c r="M168" s="314" t="s">
        <v>842</v>
      </c>
      <c r="N168" s="314" t="s">
        <v>842</v>
      </c>
      <c r="O168" s="314" t="s">
        <v>842</v>
      </c>
      <c r="P168" s="320" t="s">
        <v>842</v>
      </c>
    </row>
    <row r="169" spans="1:16" s="18" customFormat="1">
      <c r="A169" s="29"/>
      <c r="B169" s="315">
        <v>166</v>
      </c>
      <c r="C169" s="314" t="s">
        <v>138</v>
      </c>
      <c r="D169" s="316" t="s">
        <v>3078</v>
      </c>
      <c r="E169" s="321" t="s">
        <v>3079</v>
      </c>
      <c r="F169" s="314" t="s">
        <v>842</v>
      </c>
      <c r="G169" s="314" t="s">
        <v>842</v>
      </c>
      <c r="H169" s="314" t="s">
        <v>842</v>
      </c>
      <c r="I169" s="314" t="s">
        <v>842</v>
      </c>
      <c r="J169" s="314" t="s">
        <v>842</v>
      </c>
      <c r="K169" s="314" t="s">
        <v>842</v>
      </c>
      <c r="L169" s="314" t="s">
        <v>3080</v>
      </c>
      <c r="M169" s="314" t="s">
        <v>842</v>
      </c>
      <c r="N169" s="314" t="s">
        <v>842</v>
      </c>
      <c r="O169" s="314" t="s">
        <v>842</v>
      </c>
      <c r="P169" s="320" t="s">
        <v>842</v>
      </c>
    </row>
    <row r="170" spans="1:16" s="18" customFormat="1">
      <c r="A170" s="29"/>
      <c r="B170" s="315">
        <v>167</v>
      </c>
      <c r="C170" s="314" t="s">
        <v>138</v>
      </c>
      <c r="D170" s="316" t="s">
        <v>3081</v>
      </c>
      <c r="E170" s="321" t="s">
        <v>3082</v>
      </c>
      <c r="F170" s="314" t="s">
        <v>842</v>
      </c>
      <c r="G170" s="314" t="s">
        <v>842</v>
      </c>
      <c r="H170" s="314" t="s">
        <v>842</v>
      </c>
      <c r="I170" s="314" t="s">
        <v>842</v>
      </c>
      <c r="J170" s="314" t="s">
        <v>842</v>
      </c>
      <c r="K170" s="314" t="s">
        <v>842</v>
      </c>
      <c r="L170" s="314" t="s">
        <v>3083</v>
      </c>
      <c r="M170" s="314" t="s">
        <v>842</v>
      </c>
      <c r="N170" s="314" t="s">
        <v>842</v>
      </c>
      <c r="O170" s="314" t="s">
        <v>842</v>
      </c>
      <c r="P170" s="320" t="s">
        <v>842</v>
      </c>
    </row>
    <row r="171" spans="1:16" s="18" customFormat="1">
      <c r="A171" s="29"/>
      <c r="B171" s="315">
        <v>168</v>
      </c>
      <c r="C171" s="314" t="s">
        <v>138</v>
      </c>
      <c r="D171" s="316" t="s">
        <v>3084</v>
      </c>
      <c r="E171" s="321" t="s">
        <v>3085</v>
      </c>
      <c r="F171" s="314" t="s">
        <v>842</v>
      </c>
      <c r="G171" s="314" t="s">
        <v>842</v>
      </c>
      <c r="H171" s="314" t="s">
        <v>842</v>
      </c>
      <c r="I171" s="314" t="s">
        <v>842</v>
      </c>
      <c r="J171" s="314" t="s">
        <v>842</v>
      </c>
      <c r="K171" s="314" t="s">
        <v>842</v>
      </c>
      <c r="L171" s="314" t="s">
        <v>842</v>
      </c>
      <c r="M171" s="314" t="s">
        <v>842</v>
      </c>
      <c r="N171" s="314" t="s">
        <v>842</v>
      </c>
      <c r="O171" s="314" t="s">
        <v>842</v>
      </c>
      <c r="P171" s="320" t="s">
        <v>842</v>
      </c>
    </row>
    <row r="172" spans="1:16" s="18" customFormat="1">
      <c r="A172" s="29"/>
      <c r="B172" s="315">
        <v>169</v>
      </c>
      <c r="C172" s="314" t="s">
        <v>138</v>
      </c>
      <c r="D172" s="316" t="s">
        <v>3086</v>
      </c>
      <c r="E172" s="321" t="s">
        <v>3087</v>
      </c>
      <c r="F172" s="314" t="s">
        <v>842</v>
      </c>
      <c r="G172" s="314" t="s">
        <v>842</v>
      </c>
      <c r="H172" s="314" t="s">
        <v>842</v>
      </c>
      <c r="I172" s="314" t="s">
        <v>842</v>
      </c>
      <c r="J172" s="314" t="s">
        <v>842</v>
      </c>
      <c r="K172" s="314" t="s">
        <v>842</v>
      </c>
      <c r="L172" s="314" t="s">
        <v>842</v>
      </c>
      <c r="M172" s="314" t="s">
        <v>842</v>
      </c>
      <c r="N172" s="314" t="s">
        <v>842</v>
      </c>
      <c r="O172" s="314" t="s">
        <v>842</v>
      </c>
      <c r="P172" s="320" t="s">
        <v>842</v>
      </c>
    </row>
    <row r="173" spans="1:16" s="18" customFormat="1">
      <c r="A173" s="29"/>
      <c r="B173" s="315">
        <v>170</v>
      </c>
      <c r="C173" s="314" t="s">
        <v>138</v>
      </c>
      <c r="D173" s="316" t="s">
        <v>600</v>
      </c>
      <c r="E173" s="321" t="s">
        <v>3088</v>
      </c>
      <c r="F173" s="314" t="s">
        <v>842</v>
      </c>
      <c r="G173" s="314" t="s">
        <v>842</v>
      </c>
      <c r="H173" s="314" t="s">
        <v>842</v>
      </c>
      <c r="I173" s="314" t="s">
        <v>842</v>
      </c>
      <c r="J173" s="314" t="s">
        <v>842</v>
      </c>
      <c r="K173" s="314" t="s">
        <v>842</v>
      </c>
      <c r="L173" s="314" t="s">
        <v>599</v>
      </c>
      <c r="M173" s="314" t="s">
        <v>842</v>
      </c>
      <c r="N173" s="314" t="s">
        <v>842</v>
      </c>
      <c r="O173" s="314" t="s">
        <v>842</v>
      </c>
      <c r="P173" s="320" t="s">
        <v>842</v>
      </c>
    </row>
    <row r="174" spans="1:16" s="18" customFormat="1">
      <c r="A174" s="29"/>
      <c r="B174" s="315">
        <v>171</v>
      </c>
      <c r="C174" s="314" t="s">
        <v>138</v>
      </c>
      <c r="D174" s="316" t="s">
        <v>553</v>
      </c>
      <c r="E174" s="321" t="s">
        <v>552</v>
      </c>
      <c r="F174" s="314" t="s">
        <v>842</v>
      </c>
      <c r="G174" s="314" t="s">
        <v>842</v>
      </c>
      <c r="H174" s="314" t="s">
        <v>842</v>
      </c>
      <c r="I174" s="314" t="s">
        <v>842</v>
      </c>
      <c r="J174" s="314" t="s">
        <v>842</v>
      </c>
      <c r="K174" s="314" t="s">
        <v>842</v>
      </c>
      <c r="L174" s="314" t="s">
        <v>842</v>
      </c>
      <c r="M174" s="314" t="s">
        <v>842</v>
      </c>
      <c r="N174" s="314" t="s">
        <v>842</v>
      </c>
      <c r="O174" s="314" t="s">
        <v>842</v>
      </c>
      <c r="P174" s="320" t="s">
        <v>842</v>
      </c>
    </row>
    <row r="175" spans="1:16" s="18" customFormat="1">
      <c r="A175" s="29"/>
      <c r="B175" s="315">
        <v>172</v>
      </c>
      <c r="C175" s="314" t="s">
        <v>138</v>
      </c>
      <c r="D175" s="316" t="s">
        <v>3089</v>
      </c>
      <c r="E175" s="321" t="s">
        <v>3090</v>
      </c>
      <c r="F175" s="314" t="s">
        <v>842</v>
      </c>
      <c r="G175" s="314" t="s">
        <v>842</v>
      </c>
      <c r="H175" s="314" t="s">
        <v>842</v>
      </c>
      <c r="I175" s="314" t="s">
        <v>842</v>
      </c>
      <c r="J175" s="314" t="s">
        <v>842</v>
      </c>
      <c r="K175" s="314" t="s">
        <v>842</v>
      </c>
      <c r="L175" s="314" t="s">
        <v>3091</v>
      </c>
      <c r="M175" s="314" t="s">
        <v>842</v>
      </c>
      <c r="N175" s="314" t="s">
        <v>842</v>
      </c>
      <c r="O175" s="314" t="s">
        <v>842</v>
      </c>
      <c r="P175" s="320" t="s">
        <v>842</v>
      </c>
    </row>
    <row r="176" spans="1:16" s="18" customFormat="1">
      <c r="A176" s="29"/>
      <c r="B176" s="315">
        <v>173</v>
      </c>
      <c r="C176" s="314" t="s">
        <v>138</v>
      </c>
      <c r="D176" s="316" t="s">
        <v>3092</v>
      </c>
      <c r="E176" s="321" t="s">
        <v>3093</v>
      </c>
      <c r="F176" s="314" t="s">
        <v>842</v>
      </c>
      <c r="G176" s="314" t="s">
        <v>842</v>
      </c>
      <c r="H176" s="314" t="s">
        <v>842</v>
      </c>
      <c r="I176" s="314" t="s">
        <v>842</v>
      </c>
      <c r="J176" s="314" t="s">
        <v>842</v>
      </c>
      <c r="K176" s="314" t="s">
        <v>842</v>
      </c>
      <c r="L176" s="314" t="s">
        <v>3094</v>
      </c>
      <c r="M176" s="314" t="s">
        <v>842</v>
      </c>
      <c r="N176" s="314" t="s">
        <v>842</v>
      </c>
      <c r="O176" s="314" t="s">
        <v>842</v>
      </c>
      <c r="P176" s="320" t="s">
        <v>842</v>
      </c>
    </row>
    <row r="177" spans="1:16" s="18" customFormat="1">
      <c r="A177" s="29"/>
      <c r="B177" s="315">
        <v>174</v>
      </c>
      <c r="C177" s="314" t="s">
        <v>138</v>
      </c>
      <c r="D177" s="316" t="s">
        <v>3095</v>
      </c>
      <c r="E177" s="321" t="s">
        <v>3096</v>
      </c>
      <c r="F177" s="314" t="s">
        <v>842</v>
      </c>
      <c r="G177" s="314" t="s">
        <v>842</v>
      </c>
      <c r="H177" s="314" t="s">
        <v>842</v>
      </c>
      <c r="I177" s="314" t="s">
        <v>842</v>
      </c>
      <c r="J177" s="314" t="s">
        <v>842</v>
      </c>
      <c r="K177" s="314" t="s">
        <v>842</v>
      </c>
      <c r="L177" s="314" t="s">
        <v>842</v>
      </c>
      <c r="M177" s="314" t="s">
        <v>842</v>
      </c>
      <c r="N177" s="314" t="s">
        <v>842</v>
      </c>
      <c r="O177" s="314" t="s">
        <v>842</v>
      </c>
      <c r="P177" s="320" t="s">
        <v>842</v>
      </c>
    </row>
    <row r="178" spans="1:16" s="18" customFormat="1">
      <c r="A178" s="29"/>
      <c r="B178" s="315">
        <v>175</v>
      </c>
      <c r="C178" s="314" t="s">
        <v>138</v>
      </c>
      <c r="D178" s="316" t="s">
        <v>551</v>
      </c>
      <c r="E178" s="321" t="s">
        <v>3097</v>
      </c>
      <c r="F178" s="314" t="s">
        <v>842</v>
      </c>
      <c r="G178" s="314" t="s">
        <v>842</v>
      </c>
      <c r="H178" s="314" t="s">
        <v>842</v>
      </c>
      <c r="I178" s="314" t="s">
        <v>842</v>
      </c>
      <c r="J178" s="314" t="s">
        <v>842</v>
      </c>
      <c r="K178" s="314" t="s">
        <v>842</v>
      </c>
      <c r="L178" s="314" t="s">
        <v>550</v>
      </c>
      <c r="M178" s="314" t="s">
        <v>842</v>
      </c>
      <c r="N178" s="314" t="s">
        <v>842</v>
      </c>
      <c r="O178" s="314" t="s">
        <v>842</v>
      </c>
      <c r="P178" s="320" t="s">
        <v>842</v>
      </c>
    </row>
    <row r="179" spans="1:16" s="18" customFormat="1">
      <c r="A179" s="29"/>
      <c r="B179" s="315">
        <v>176</v>
      </c>
      <c r="C179" s="314" t="s">
        <v>138</v>
      </c>
      <c r="D179" s="316" t="s">
        <v>507</v>
      </c>
      <c r="E179" s="321" t="s">
        <v>506</v>
      </c>
      <c r="F179" s="314" t="s">
        <v>842</v>
      </c>
      <c r="G179" s="314" t="s">
        <v>842</v>
      </c>
      <c r="H179" s="314" t="s">
        <v>842</v>
      </c>
      <c r="I179" s="314" t="s">
        <v>842</v>
      </c>
      <c r="J179" s="314" t="s">
        <v>842</v>
      </c>
      <c r="K179" s="314" t="s">
        <v>842</v>
      </c>
      <c r="L179" s="314" t="s">
        <v>842</v>
      </c>
      <c r="M179" s="314" t="s">
        <v>842</v>
      </c>
      <c r="N179" s="314" t="s">
        <v>842</v>
      </c>
      <c r="O179" s="314" t="s">
        <v>842</v>
      </c>
      <c r="P179" s="320" t="s">
        <v>842</v>
      </c>
    </row>
    <row r="180" spans="1:16" s="18" customFormat="1">
      <c r="A180" s="29"/>
      <c r="B180" s="315">
        <v>177</v>
      </c>
      <c r="C180" s="314" t="s">
        <v>138</v>
      </c>
      <c r="D180" s="316" t="s">
        <v>3098</v>
      </c>
      <c r="E180" s="321" t="s">
        <v>3099</v>
      </c>
      <c r="F180" s="314" t="s">
        <v>842</v>
      </c>
      <c r="G180" s="314" t="s">
        <v>842</v>
      </c>
      <c r="H180" s="314" t="s">
        <v>842</v>
      </c>
      <c r="I180" s="314" t="s">
        <v>842</v>
      </c>
      <c r="J180" s="314" t="s">
        <v>842</v>
      </c>
      <c r="K180" s="314" t="s">
        <v>842</v>
      </c>
      <c r="L180" s="314" t="s">
        <v>3100</v>
      </c>
      <c r="M180" s="314" t="s">
        <v>842</v>
      </c>
      <c r="N180" s="314" t="s">
        <v>842</v>
      </c>
      <c r="O180" s="314" t="s">
        <v>842</v>
      </c>
      <c r="P180" s="320" t="s">
        <v>842</v>
      </c>
    </row>
    <row r="181" spans="1:16" s="18" customFormat="1">
      <c r="A181" s="29"/>
      <c r="B181" s="315">
        <v>178</v>
      </c>
      <c r="C181" s="314" t="s">
        <v>138</v>
      </c>
      <c r="D181" s="316" t="s">
        <v>3101</v>
      </c>
      <c r="E181" s="321" t="s">
        <v>3102</v>
      </c>
      <c r="F181" s="314" t="s">
        <v>842</v>
      </c>
      <c r="G181" s="314" t="s">
        <v>842</v>
      </c>
      <c r="H181" s="314" t="s">
        <v>842</v>
      </c>
      <c r="I181" s="314" t="s">
        <v>842</v>
      </c>
      <c r="J181" s="314" t="s">
        <v>842</v>
      </c>
      <c r="K181" s="314" t="s">
        <v>842</v>
      </c>
      <c r="L181" s="314" t="s">
        <v>3103</v>
      </c>
      <c r="M181" s="314" t="s">
        <v>842</v>
      </c>
      <c r="N181" s="314" t="s">
        <v>842</v>
      </c>
      <c r="O181" s="314" t="s">
        <v>842</v>
      </c>
      <c r="P181" s="320" t="s">
        <v>842</v>
      </c>
    </row>
    <row r="182" spans="1:16" s="18" customFormat="1">
      <c r="A182" s="29"/>
      <c r="B182" s="315">
        <v>179</v>
      </c>
      <c r="C182" s="314" t="s">
        <v>138</v>
      </c>
      <c r="D182" s="316" t="s">
        <v>557</v>
      </c>
      <c r="E182" s="321" t="s">
        <v>3104</v>
      </c>
      <c r="F182" s="314" t="s">
        <v>842</v>
      </c>
      <c r="G182" s="314" t="s">
        <v>842</v>
      </c>
      <c r="H182" s="314" t="s">
        <v>842</v>
      </c>
      <c r="I182" s="314" t="s">
        <v>842</v>
      </c>
      <c r="J182" s="314" t="s">
        <v>556</v>
      </c>
      <c r="K182" s="314" t="s">
        <v>556</v>
      </c>
      <c r="L182" s="314" t="s">
        <v>842</v>
      </c>
      <c r="M182" s="314" t="s">
        <v>842</v>
      </c>
      <c r="N182" s="314" t="s">
        <v>842</v>
      </c>
      <c r="O182" s="314" t="s">
        <v>842</v>
      </c>
      <c r="P182" s="320" t="s">
        <v>842</v>
      </c>
    </row>
    <row r="183" spans="1:16" s="18" customFormat="1">
      <c r="A183" s="29"/>
      <c r="B183" s="315">
        <v>180</v>
      </c>
      <c r="C183" s="314" t="s">
        <v>138</v>
      </c>
      <c r="D183" s="316" t="s">
        <v>1034</v>
      </c>
      <c r="E183" s="321" t="s">
        <v>1033</v>
      </c>
      <c r="F183" s="314" t="s">
        <v>842</v>
      </c>
      <c r="G183" s="314" t="s">
        <v>842</v>
      </c>
      <c r="H183" s="314" t="s">
        <v>842</v>
      </c>
      <c r="I183" s="314" t="s">
        <v>842</v>
      </c>
      <c r="J183" s="314" t="s">
        <v>842</v>
      </c>
      <c r="K183" s="314" t="s">
        <v>842</v>
      </c>
      <c r="L183" s="314" t="s">
        <v>842</v>
      </c>
      <c r="M183" s="314" t="s">
        <v>842</v>
      </c>
      <c r="N183" s="314" t="s">
        <v>842</v>
      </c>
      <c r="O183" s="314" t="s">
        <v>842</v>
      </c>
      <c r="P183" s="320" t="s">
        <v>842</v>
      </c>
    </row>
    <row r="184" spans="1:16" s="18" customFormat="1">
      <c r="A184" s="29"/>
      <c r="B184" s="315">
        <v>181</v>
      </c>
      <c r="C184" s="314" t="s">
        <v>138</v>
      </c>
      <c r="D184" s="316" t="s">
        <v>589</v>
      </c>
      <c r="E184" s="321" t="s">
        <v>3105</v>
      </c>
      <c r="F184" s="314" t="s">
        <v>842</v>
      </c>
      <c r="G184" s="314" t="s">
        <v>842</v>
      </c>
      <c r="H184" s="314" t="s">
        <v>842</v>
      </c>
      <c r="I184" s="314" t="s">
        <v>842</v>
      </c>
      <c r="J184" s="314" t="s">
        <v>588</v>
      </c>
      <c r="K184" s="314" t="s">
        <v>588</v>
      </c>
      <c r="L184" s="314" t="s">
        <v>842</v>
      </c>
      <c r="M184" s="314" t="s">
        <v>842</v>
      </c>
      <c r="N184" s="314" t="s">
        <v>842</v>
      </c>
      <c r="O184" s="314" t="s">
        <v>842</v>
      </c>
      <c r="P184" s="320" t="s">
        <v>842</v>
      </c>
    </row>
    <row r="185" spans="1:16" s="18" customFormat="1">
      <c r="A185" s="29"/>
      <c r="B185" s="315">
        <v>182</v>
      </c>
      <c r="C185" s="314" t="s">
        <v>138</v>
      </c>
      <c r="D185" s="316" t="s">
        <v>591</v>
      </c>
      <c r="E185" s="321" t="s">
        <v>3106</v>
      </c>
      <c r="F185" s="314" t="s">
        <v>842</v>
      </c>
      <c r="G185" s="314" t="s">
        <v>842</v>
      </c>
      <c r="H185" s="314" t="s">
        <v>842</v>
      </c>
      <c r="I185" s="314" t="s">
        <v>842</v>
      </c>
      <c r="J185" s="314" t="s">
        <v>842</v>
      </c>
      <c r="K185" s="314" t="s">
        <v>590</v>
      </c>
      <c r="L185" s="314" t="s">
        <v>842</v>
      </c>
      <c r="M185" s="314" t="s">
        <v>842</v>
      </c>
      <c r="N185" s="314" t="s">
        <v>842</v>
      </c>
      <c r="O185" s="314" t="s">
        <v>842</v>
      </c>
      <c r="P185" s="320" t="s">
        <v>842</v>
      </c>
    </row>
    <row r="186" spans="1:16" s="18" customFormat="1">
      <c r="A186" s="29"/>
      <c r="B186" s="315">
        <v>183</v>
      </c>
      <c r="C186" s="314" t="s">
        <v>138</v>
      </c>
      <c r="D186" s="316" t="s">
        <v>587</v>
      </c>
      <c r="E186" s="321" t="s">
        <v>3107</v>
      </c>
      <c r="F186" s="314" t="s">
        <v>842</v>
      </c>
      <c r="G186" s="314" t="s">
        <v>842</v>
      </c>
      <c r="H186" s="314" t="s">
        <v>842</v>
      </c>
      <c r="I186" s="314" t="s">
        <v>842</v>
      </c>
      <c r="J186" s="314" t="s">
        <v>842</v>
      </c>
      <c r="K186" s="314" t="s">
        <v>586</v>
      </c>
      <c r="L186" s="314" t="s">
        <v>842</v>
      </c>
      <c r="M186" s="314" t="s">
        <v>842</v>
      </c>
      <c r="N186" s="314" t="s">
        <v>842</v>
      </c>
      <c r="O186" s="314" t="s">
        <v>842</v>
      </c>
      <c r="P186" s="320" t="s">
        <v>842</v>
      </c>
    </row>
    <row r="187" spans="1:16" s="18" customFormat="1">
      <c r="A187" s="29"/>
      <c r="B187" s="315">
        <v>184</v>
      </c>
      <c r="C187" s="314" t="s">
        <v>138</v>
      </c>
      <c r="D187" s="316" t="s">
        <v>3108</v>
      </c>
      <c r="E187" s="321" t="s">
        <v>3109</v>
      </c>
      <c r="F187" s="314" t="s">
        <v>842</v>
      </c>
      <c r="G187" s="314" t="s">
        <v>842</v>
      </c>
      <c r="H187" s="314" t="s">
        <v>842</v>
      </c>
      <c r="I187" s="314" t="s">
        <v>842</v>
      </c>
      <c r="J187" s="314" t="s">
        <v>842</v>
      </c>
      <c r="K187" s="314" t="s">
        <v>842</v>
      </c>
      <c r="L187" s="314" t="s">
        <v>842</v>
      </c>
      <c r="M187" s="314" t="s">
        <v>842</v>
      </c>
      <c r="N187" s="314" t="s">
        <v>842</v>
      </c>
      <c r="O187" s="314" t="s">
        <v>842</v>
      </c>
      <c r="P187" s="320" t="s">
        <v>842</v>
      </c>
    </row>
    <row r="188" spans="1:16" s="18" customFormat="1">
      <c r="A188" s="29"/>
      <c r="B188" s="315">
        <v>185</v>
      </c>
      <c r="C188" s="314" t="s">
        <v>138</v>
      </c>
      <c r="D188" s="316" t="s">
        <v>992</v>
      </c>
      <c r="E188" s="321" t="s">
        <v>991</v>
      </c>
      <c r="F188" s="314" t="s">
        <v>842</v>
      </c>
      <c r="G188" s="314" t="s">
        <v>842</v>
      </c>
      <c r="H188" s="314" t="s">
        <v>842</v>
      </c>
      <c r="I188" s="314" t="s">
        <v>842</v>
      </c>
      <c r="J188" s="314" t="s">
        <v>842</v>
      </c>
      <c r="K188" s="314" t="s">
        <v>842</v>
      </c>
      <c r="L188" s="314" t="s">
        <v>842</v>
      </c>
      <c r="M188" s="314" t="s">
        <v>842</v>
      </c>
      <c r="N188" s="314" t="s">
        <v>842</v>
      </c>
      <c r="O188" s="314" t="s">
        <v>842</v>
      </c>
      <c r="P188" s="320" t="s">
        <v>842</v>
      </c>
    </row>
    <row r="189" spans="1:16" s="18" customFormat="1">
      <c r="A189" s="29"/>
      <c r="B189" s="315">
        <v>186</v>
      </c>
      <c r="C189" s="314" t="s">
        <v>138</v>
      </c>
      <c r="D189" s="316" t="s">
        <v>3110</v>
      </c>
      <c r="E189" s="321" t="s">
        <v>3111</v>
      </c>
      <c r="F189" s="314" t="s">
        <v>842</v>
      </c>
      <c r="G189" s="314" t="s">
        <v>842</v>
      </c>
      <c r="H189" s="314" t="s">
        <v>842</v>
      </c>
      <c r="I189" s="314" t="s">
        <v>842</v>
      </c>
      <c r="J189" s="314" t="s">
        <v>842</v>
      </c>
      <c r="K189" s="314" t="s">
        <v>842</v>
      </c>
      <c r="L189" s="314" t="s">
        <v>842</v>
      </c>
      <c r="M189" s="314" t="s">
        <v>842</v>
      </c>
      <c r="N189" s="314" t="s">
        <v>842</v>
      </c>
      <c r="O189" s="314" t="s">
        <v>842</v>
      </c>
      <c r="P189" s="320" t="s">
        <v>842</v>
      </c>
    </row>
    <row r="190" spans="1:16" s="18" customFormat="1">
      <c r="A190" s="29"/>
      <c r="B190" s="315">
        <v>187</v>
      </c>
      <c r="C190" s="314" t="s">
        <v>138</v>
      </c>
      <c r="D190" s="316" t="s">
        <v>1223</v>
      </c>
      <c r="E190" s="321" t="s">
        <v>1222</v>
      </c>
      <c r="F190" s="314" t="s">
        <v>842</v>
      </c>
      <c r="G190" s="314" t="s">
        <v>842</v>
      </c>
      <c r="H190" s="314" t="s">
        <v>842</v>
      </c>
      <c r="I190" s="314" t="s">
        <v>842</v>
      </c>
      <c r="J190" s="314" t="s">
        <v>842</v>
      </c>
      <c r="K190" s="314" t="s">
        <v>842</v>
      </c>
      <c r="L190" s="314" t="s">
        <v>842</v>
      </c>
      <c r="M190" s="314" t="s">
        <v>842</v>
      </c>
      <c r="N190" s="314" t="s">
        <v>842</v>
      </c>
      <c r="O190" s="314" t="s">
        <v>842</v>
      </c>
      <c r="P190" s="320" t="s">
        <v>842</v>
      </c>
    </row>
    <row r="191" spans="1:16" s="18" customFormat="1">
      <c r="A191" s="29"/>
      <c r="B191" s="315">
        <v>188</v>
      </c>
      <c r="C191" s="314" t="s">
        <v>138</v>
      </c>
      <c r="D191" s="316" t="s">
        <v>3112</v>
      </c>
      <c r="E191" s="321" t="s">
        <v>3113</v>
      </c>
      <c r="F191" s="314" t="s">
        <v>842</v>
      </c>
      <c r="G191" s="314" t="s">
        <v>842</v>
      </c>
      <c r="H191" s="314" t="s">
        <v>842</v>
      </c>
      <c r="I191" s="314" t="s">
        <v>842</v>
      </c>
      <c r="J191" s="314" t="s">
        <v>842</v>
      </c>
      <c r="K191" s="314" t="s">
        <v>842</v>
      </c>
      <c r="L191" s="314" t="s">
        <v>842</v>
      </c>
      <c r="M191" s="314" t="s">
        <v>842</v>
      </c>
      <c r="N191" s="314" t="s">
        <v>842</v>
      </c>
      <c r="O191" s="314" t="s">
        <v>842</v>
      </c>
      <c r="P191" s="320" t="s">
        <v>842</v>
      </c>
    </row>
    <row r="192" spans="1:16" s="18" customFormat="1">
      <c r="A192" s="29"/>
      <c r="B192" s="315">
        <v>189</v>
      </c>
      <c r="C192" s="314" t="s">
        <v>138</v>
      </c>
      <c r="D192" s="316" t="s">
        <v>1585</v>
      </c>
      <c r="E192" s="321" t="s">
        <v>1584</v>
      </c>
      <c r="F192" s="314" t="s">
        <v>842</v>
      </c>
      <c r="G192" s="314" t="s">
        <v>842</v>
      </c>
      <c r="H192" s="314" t="s">
        <v>842</v>
      </c>
      <c r="I192" s="314" t="s">
        <v>842</v>
      </c>
      <c r="J192" s="314" t="s">
        <v>842</v>
      </c>
      <c r="K192" s="314" t="s">
        <v>842</v>
      </c>
      <c r="L192" s="314" t="s">
        <v>842</v>
      </c>
      <c r="M192" s="314" t="s">
        <v>842</v>
      </c>
      <c r="N192" s="314" t="s">
        <v>842</v>
      </c>
      <c r="O192" s="314" t="s">
        <v>842</v>
      </c>
      <c r="P192" s="320" t="s">
        <v>842</v>
      </c>
    </row>
    <row r="193" spans="1:16" s="18" customFormat="1">
      <c r="A193" s="29"/>
      <c r="B193" s="315">
        <v>190</v>
      </c>
      <c r="C193" s="314" t="s">
        <v>138</v>
      </c>
      <c r="D193" s="316" t="s">
        <v>3114</v>
      </c>
      <c r="E193" s="321" t="s">
        <v>3115</v>
      </c>
      <c r="F193" s="314" t="s">
        <v>842</v>
      </c>
      <c r="G193" s="314" t="s">
        <v>842</v>
      </c>
      <c r="H193" s="314" t="s">
        <v>842</v>
      </c>
      <c r="I193" s="314" t="s">
        <v>842</v>
      </c>
      <c r="J193" s="314" t="s">
        <v>842</v>
      </c>
      <c r="K193" s="314" t="s">
        <v>842</v>
      </c>
      <c r="L193" s="314" t="s">
        <v>842</v>
      </c>
      <c r="M193" s="314" t="s">
        <v>842</v>
      </c>
      <c r="N193" s="314" t="s">
        <v>842</v>
      </c>
      <c r="O193" s="314" t="s">
        <v>842</v>
      </c>
      <c r="P193" s="320" t="s">
        <v>842</v>
      </c>
    </row>
    <row r="194" spans="1:16" s="18" customFormat="1">
      <c r="A194" s="29"/>
      <c r="B194" s="315">
        <v>191</v>
      </c>
      <c r="C194" s="314" t="s">
        <v>138</v>
      </c>
      <c r="D194" s="316" t="s">
        <v>3116</v>
      </c>
      <c r="E194" s="321" t="s">
        <v>3117</v>
      </c>
      <c r="F194" s="314" t="s">
        <v>842</v>
      </c>
      <c r="G194" s="314" t="s">
        <v>842</v>
      </c>
      <c r="H194" s="314" t="s">
        <v>842</v>
      </c>
      <c r="I194" s="314" t="s">
        <v>842</v>
      </c>
      <c r="J194" s="314" t="s">
        <v>842</v>
      </c>
      <c r="K194" s="314" t="s">
        <v>842</v>
      </c>
      <c r="L194" s="314" t="s">
        <v>842</v>
      </c>
      <c r="M194" s="314" t="s">
        <v>842</v>
      </c>
      <c r="N194" s="314" t="s">
        <v>842</v>
      </c>
      <c r="O194" s="314" t="s">
        <v>842</v>
      </c>
      <c r="P194" s="320" t="s">
        <v>842</v>
      </c>
    </row>
    <row r="195" spans="1:16" s="18" customFormat="1">
      <c r="A195" s="29"/>
      <c r="B195" s="315">
        <v>192</v>
      </c>
      <c r="C195" s="314" t="s">
        <v>138</v>
      </c>
      <c r="D195" s="316" t="s">
        <v>3118</v>
      </c>
      <c r="E195" s="321" t="s">
        <v>3119</v>
      </c>
      <c r="F195" s="314" t="s">
        <v>842</v>
      </c>
      <c r="G195" s="314" t="s">
        <v>3120</v>
      </c>
      <c r="H195" s="314" t="s">
        <v>842</v>
      </c>
      <c r="I195" s="314" t="s">
        <v>842</v>
      </c>
      <c r="J195" s="314" t="s">
        <v>842</v>
      </c>
      <c r="K195" s="314" t="s">
        <v>842</v>
      </c>
      <c r="L195" s="314" t="s">
        <v>842</v>
      </c>
      <c r="M195" s="314" t="s">
        <v>842</v>
      </c>
      <c r="N195" s="314" t="s">
        <v>842</v>
      </c>
      <c r="O195" s="314" t="s">
        <v>842</v>
      </c>
      <c r="P195" s="320" t="s">
        <v>842</v>
      </c>
    </row>
    <row r="196" spans="1:16" s="18" customFormat="1">
      <c r="A196" s="29"/>
      <c r="B196" s="315">
        <v>193</v>
      </c>
      <c r="C196" s="314" t="s">
        <v>138</v>
      </c>
      <c r="D196" s="316" t="s">
        <v>3121</v>
      </c>
      <c r="E196" s="321" t="s">
        <v>3122</v>
      </c>
      <c r="F196" s="314" t="s">
        <v>842</v>
      </c>
      <c r="G196" s="314" t="s">
        <v>842</v>
      </c>
      <c r="H196" s="314" t="s">
        <v>842</v>
      </c>
      <c r="I196" s="314" t="s">
        <v>842</v>
      </c>
      <c r="J196" s="314" t="s">
        <v>842</v>
      </c>
      <c r="K196" s="314" t="s">
        <v>842</v>
      </c>
      <c r="L196" s="314" t="s">
        <v>842</v>
      </c>
      <c r="M196" s="314" t="s">
        <v>842</v>
      </c>
      <c r="N196" s="314" t="s">
        <v>842</v>
      </c>
      <c r="O196" s="314" t="s">
        <v>842</v>
      </c>
      <c r="P196" s="320" t="s">
        <v>842</v>
      </c>
    </row>
    <row r="197" spans="1:16" s="18" customFormat="1">
      <c r="A197" s="29"/>
      <c r="B197" s="315">
        <v>194</v>
      </c>
      <c r="C197" s="314" t="s">
        <v>138</v>
      </c>
      <c r="D197" s="316" t="s">
        <v>3123</v>
      </c>
      <c r="E197" s="321" t="s">
        <v>3124</v>
      </c>
      <c r="F197" s="314" t="s">
        <v>842</v>
      </c>
      <c r="G197" s="314" t="s">
        <v>3125</v>
      </c>
      <c r="H197" s="314" t="s">
        <v>842</v>
      </c>
      <c r="I197" s="314" t="s">
        <v>842</v>
      </c>
      <c r="J197" s="314" t="s">
        <v>842</v>
      </c>
      <c r="K197" s="314" t="s">
        <v>842</v>
      </c>
      <c r="L197" s="314" t="s">
        <v>842</v>
      </c>
      <c r="M197" s="314" t="s">
        <v>842</v>
      </c>
      <c r="N197" s="314" t="s">
        <v>842</v>
      </c>
      <c r="O197" s="314" t="s">
        <v>842</v>
      </c>
      <c r="P197" s="320" t="s">
        <v>842</v>
      </c>
    </row>
    <row r="198" spans="1:16" s="18" customFormat="1">
      <c r="A198" s="29"/>
      <c r="B198" s="315">
        <v>195</v>
      </c>
      <c r="C198" s="314" t="s">
        <v>138</v>
      </c>
      <c r="D198" s="316" t="s">
        <v>3126</v>
      </c>
      <c r="E198" s="321" t="s">
        <v>3127</v>
      </c>
      <c r="F198" s="314" t="s">
        <v>842</v>
      </c>
      <c r="G198" s="314" t="s">
        <v>842</v>
      </c>
      <c r="H198" s="314" t="s">
        <v>842</v>
      </c>
      <c r="I198" s="314" t="s">
        <v>842</v>
      </c>
      <c r="J198" s="314" t="s">
        <v>842</v>
      </c>
      <c r="K198" s="314" t="s">
        <v>842</v>
      </c>
      <c r="L198" s="314" t="s">
        <v>842</v>
      </c>
      <c r="M198" s="314" t="s">
        <v>842</v>
      </c>
      <c r="N198" s="314" t="s">
        <v>842</v>
      </c>
      <c r="O198" s="314" t="s">
        <v>842</v>
      </c>
      <c r="P198" s="320" t="s">
        <v>842</v>
      </c>
    </row>
    <row r="199" spans="1:16" s="18" customFormat="1">
      <c r="A199" s="29"/>
      <c r="B199" s="315">
        <v>196</v>
      </c>
      <c r="C199" s="314" t="s">
        <v>138</v>
      </c>
      <c r="D199" s="316" t="s">
        <v>764</v>
      </c>
      <c r="E199" s="321" t="s">
        <v>3128</v>
      </c>
      <c r="F199" s="314" t="s">
        <v>842</v>
      </c>
      <c r="G199" s="314" t="s">
        <v>763</v>
      </c>
      <c r="H199" s="314" t="s">
        <v>842</v>
      </c>
      <c r="I199" s="314" t="s">
        <v>842</v>
      </c>
      <c r="J199" s="314" t="s">
        <v>842</v>
      </c>
      <c r="K199" s="314" t="s">
        <v>842</v>
      </c>
      <c r="L199" s="314" t="s">
        <v>842</v>
      </c>
      <c r="M199" s="314" t="s">
        <v>842</v>
      </c>
      <c r="N199" s="314" t="s">
        <v>842</v>
      </c>
      <c r="O199" s="314" t="s">
        <v>842</v>
      </c>
      <c r="P199" s="320" t="s">
        <v>842</v>
      </c>
    </row>
    <row r="200" spans="1:16" s="18" customFormat="1">
      <c r="A200" s="29"/>
      <c r="B200" s="315">
        <v>197</v>
      </c>
      <c r="C200" s="314" t="s">
        <v>138</v>
      </c>
      <c r="D200" s="316" t="s">
        <v>746</v>
      </c>
      <c r="E200" s="321" t="s">
        <v>745</v>
      </c>
      <c r="F200" s="314" t="s">
        <v>842</v>
      </c>
      <c r="G200" s="314" t="s">
        <v>842</v>
      </c>
      <c r="H200" s="314" t="s">
        <v>842</v>
      </c>
      <c r="I200" s="314" t="s">
        <v>842</v>
      </c>
      <c r="J200" s="314" t="s">
        <v>842</v>
      </c>
      <c r="K200" s="314" t="s">
        <v>842</v>
      </c>
      <c r="L200" s="314" t="s">
        <v>842</v>
      </c>
      <c r="M200" s="314" t="s">
        <v>842</v>
      </c>
      <c r="N200" s="314" t="s">
        <v>842</v>
      </c>
      <c r="O200" s="314" t="s">
        <v>842</v>
      </c>
      <c r="P200" s="320" t="s">
        <v>842</v>
      </c>
    </row>
    <row r="201" spans="1:16" s="18" customFormat="1">
      <c r="A201" s="29"/>
      <c r="B201" s="315">
        <v>198</v>
      </c>
      <c r="C201" s="314" t="s">
        <v>138</v>
      </c>
      <c r="D201" s="316" t="s">
        <v>3129</v>
      </c>
      <c r="E201" s="321" t="s">
        <v>3130</v>
      </c>
      <c r="F201" s="314" t="s">
        <v>842</v>
      </c>
      <c r="G201" s="314" t="s">
        <v>842</v>
      </c>
      <c r="H201" s="314" t="s">
        <v>842</v>
      </c>
      <c r="I201" s="314" t="s">
        <v>842</v>
      </c>
      <c r="J201" s="314" t="s">
        <v>842</v>
      </c>
      <c r="K201" s="314" t="s">
        <v>842</v>
      </c>
      <c r="L201" s="314" t="s">
        <v>842</v>
      </c>
      <c r="M201" s="314" t="s">
        <v>842</v>
      </c>
      <c r="N201" s="314" t="s">
        <v>842</v>
      </c>
      <c r="O201" s="314" t="s">
        <v>842</v>
      </c>
      <c r="P201" s="320" t="s">
        <v>842</v>
      </c>
    </row>
    <row r="202" spans="1:16" s="18" customFormat="1">
      <c r="A202" s="29"/>
      <c r="B202" s="315">
        <v>199</v>
      </c>
      <c r="C202" s="314" t="s">
        <v>138</v>
      </c>
      <c r="D202" s="316" t="s">
        <v>3131</v>
      </c>
      <c r="E202" s="321" t="s">
        <v>3132</v>
      </c>
      <c r="F202" s="314" t="s">
        <v>842</v>
      </c>
      <c r="G202" s="314" t="s">
        <v>842</v>
      </c>
      <c r="H202" s="314" t="s">
        <v>842</v>
      </c>
      <c r="I202" s="314" t="s">
        <v>842</v>
      </c>
      <c r="J202" s="314" t="s">
        <v>842</v>
      </c>
      <c r="K202" s="314" t="s">
        <v>842</v>
      </c>
      <c r="L202" s="314" t="s">
        <v>842</v>
      </c>
      <c r="M202" s="314" t="s">
        <v>842</v>
      </c>
      <c r="N202" s="314" t="s">
        <v>842</v>
      </c>
      <c r="O202" s="314" t="s">
        <v>842</v>
      </c>
      <c r="P202" s="320" t="s">
        <v>842</v>
      </c>
    </row>
    <row r="203" spans="1:16" s="18" customFormat="1">
      <c r="A203" s="29"/>
      <c r="B203" s="315">
        <v>200</v>
      </c>
      <c r="C203" s="314" t="s">
        <v>138</v>
      </c>
      <c r="D203" s="316" t="s">
        <v>3133</v>
      </c>
      <c r="E203" s="321" t="s">
        <v>3134</v>
      </c>
      <c r="F203" s="314" t="s">
        <v>842</v>
      </c>
      <c r="G203" s="314" t="s">
        <v>842</v>
      </c>
      <c r="H203" s="314" t="s">
        <v>842</v>
      </c>
      <c r="I203" s="314" t="s">
        <v>842</v>
      </c>
      <c r="J203" s="314" t="s">
        <v>842</v>
      </c>
      <c r="K203" s="314" t="s">
        <v>842</v>
      </c>
      <c r="L203" s="314" t="s">
        <v>842</v>
      </c>
      <c r="M203" s="314" t="s">
        <v>842</v>
      </c>
      <c r="N203" s="314" t="s">
        <v>842</v>
      </c>
      <c r="O203" s="314" t="s">
        <v>842</v>
      </c>
      <c r="P203" s="320" t="s">
        <v>842</v>
      </c>
    </row>
    <row r="204" spans="1:16" s="18" customFormat="1">
      <c r="A204" s="29"/>
      <c r="B204" s="315">
        <v>201</v>
      </c>
      <c r="C204" s="314" t="s">
        <v>138</v>
      </c>
      <c r="D204" s="316" t="s">
        <v>3135</v>
      </c>
      <c r="E204" s="321" t="s">
        <v>3136</v>
      </c>
      <c r="F204" s="314" t="s">
        <v>842</v>
      </c>
      <c r="G204" s="314" t="s">
        <v>842</v>
      </c>
      <c r="H204" s="314" t="s">
        <v>842</v>
      </c>
      <c r="I204" s="314" t="s">
        <v>842</v>
      </c>
      <c r="J204" s="314" t="s">
        <v>842</v>
      </c>
      <c r="K204" s="314" t="s">
        <v>842</v>
      </c>
      <c r="L204" s="314" t="s">
        <v>842</v>
      </c>
      <c r="M204" s="314" t="s">
        <v>842</v>
      </c>
      <c r="N204" s="314" t="s">
        <v>842</v>
      </c>
      <c r="O204" s="314" t="s">
        <v>842</v>
      </c>
      <c r="P204" s="320" t="s">
        <v>842</v>
      </c>
    </row>
    <row r="205" spans="1:16" s="18" customFormat="1">
      <c r="A205" s="29"/>
      <c r="B205" s="315">
        <v>202</v>
      </c>
      <c r="C205" s="314" t="s">
        <v>138</v>
      </c>
      <c r="D205" s="316" t="s">
        <v>3137</v>
      </c>
      <c r="E205" s="321" t="s">
        <v>3138</v>
      </c>
      <c r="F205" s="314" t="s">
        <v>842</v>
      </c>
      <c r="G205" s="314" t="s">
        <v>842</v>
      </c>
      <c r="H205" s="314" t="s">
        <v>842</v>
      </c>
      <c r="I205" s="314" t="s">
        <v>842</v>
      </c>
      <c r="J205" s="314" t="s">
        <v>842</v>
      </c>
      <c r="K205" s="314" t="s">
        <v>842</v>
      </c>
      <c r="L205" s="314" t="s">
        <v>842</v>
      </c>
      <c r="M205" s="314" t="s">
        <v>842</v>
      </c>
      <c r="N205" s="314" t="s">
        <v>842</v>
      </c>
      <c r="O205" s="314" t="s">
        <v>842</v>
      </c>
      <c r="P205" s="320" t="s">
        <v>842</v>
      </c>
    </row>
    <row r="206" spans="1:16" s="18" customFormat="1">
      <c r="A206" s="29"/>
      <c r="B206" s="315">
        <v>203</v>
      </c>
      <c r="C206" s="314" t="s">
        <v>138</v>
      </c>
      <c r="D206" s="316" t="s">
        <v>3139</v>
      </c>
      <c r="E206" s="321" t="s">
        <v>3140</v>
      </c>
      <c r="F206" s="314" t="s">
        <v>842</v>
      </c>
      <c r="G206" s="314" t="s">
        <v>842</v>
      </c>
      <c r="H206" s="314" t="s">
        <v>842</v>
      </c>
      <c r="I206" s="314" t="s">
        <v>842</v>
      </c>
      <c r="J206" s="314" t="s">
        <v>842</v>
      </c>
      <c r="K206" s="314" t="s">
        <v>842</v>
      </c>
      <c r="L206" s="314" t="s">
        <v>842</v>
      </c>
      <c r="M206" s="314" t="s">
        <v>842</v>
      </c>
      <c r="N206" s="314" t="s">
        <v>842</v>
      </c>
      <c r="O206" s="314" t="s">
        <v>842</v>
      </c>
      <c r="P206" s="320" t="s">
        <v>842</v>
      </c>
    </row>
    <row r="207" spans="1:16" s="18" customFormat="1">
      <c r="A207" s="29"/>
      <c r="B207" s="315">
        <v>204</v>
      </c>
      <c r="C207" s="314" t="s">
        <v>138</v>
      </c>
      <c r="D207" s="316" t="s">
        <v>3141</v>
      </c>
      <c r="E207" s="321" t="s">
        <v>3142</v>
      </c>
      <c r="F207" s="314" t="s">
        <v>842</v>
      </c>
      <c r="G207" s="314" t="s">
        <v>3143</v>
      </c>
      <c r="H207" s="314" t="s">
        <v>842</v>
      </c>
      <c r="I207" s="314" t="s">
        <v>842</v>
      </c>
      <c r="J207" s="314" t="s">
        <v>842</v>
      </c>
      <c r="K207" s="314" t="s">
        <v>842</v>
      </c>
      <c r="L207" s="314" t="s">
        <v>842</v>
      </c>
      <c r="M207" s="314" t="s">
        <v>842</v>
      </c>
      <c r="N207" s="314" t="s">
        <v>842</v>
      </c>
      <c r="O207" s="314" t="s">
        <v>842</v>
      </c>
      <c r="P207" s="320" t="s">
        <v>842</v>
      </c>
    </row>
    <row r="208" spans="1:16" s="18" customFormat="1">
      <c r="A208" s="29"/>
      <c r="B208" s="315">
        <v>205</v>
      </c>
      <c r="C208" s="314" t="s">
        <v>138</v>
      </c>
      <c r="D208" s="316" t="s">
        <v>3144</v>
      </c>
      <c r="E208" s="321" t="s">
        <v>3145</v>
      </c>
      <c r="F208" s="314" t="s">
        <v>842</v>
      </c>
      <c r="G208" s="314" t="s">
        <v>842</v>
      </c>
      <c r="H208" s="314" t="s">
        <v>842</v>
      </c>
      <c r="I208" s="314" t="s">
        <v>842</v>
      </c>
      <c r="J208" s="314" t="s">
        <v>842</v>
      </c>
      <c r="K208" s="314" t="s">
        <v>842</v>
      </c>
      <c r="L208" s="314" t="s">
        <v>842</v>
      </c>
      <c r="M208" s="314" t="s">
        <v>842</v>
      </c>
      <c r="N208" s="314" t="s">
        <v>842</v>
      </c>
      <c r="O208" s="314" t="s">
        <v>842</v>
      </c>
      <c r="P208" s="320" t="s">
        <v>842</v>
      </c>
    </row>
    <row r="209" spans="1:16" s="18" customFormat="1">
      <c r="A209" s="29"/>
      <c r="B209" s="315">
        <v>206</v>
      </c>
      <c r="C209" s="314" t="s">
        <v>138</v>
      </c>
      <c r="D209" s="316" t="s">
        <v>3146</v>
      </c>
      <c r="E209" s="321" t="s">
        <v>3147</v>
      </c>
      <c r="F209" s="314" t="s">
        <v>842</v>
      </c>
      <c r="G209" s="314" t="s">
        <v>3148</v>
      </c>
      <c r="H209" s="314" t="s">
        <v>842</v>
      </c>
      <c r="I209" s="314" t="s">
        <v>842</v>
      </c>
      <c r="J209" s="314" t="s">
        <v>842</v>
      </c>
      <c r="K209" s="314" t="s">
        <v>842</v>
      </c>
      <c r="L209" s="314" t="s">
        <v>842</v>
      </c>
      <c r="M209" s="314" t="s">
        <v>842</v>
      </c>
      <c r="N209" s="314" t="s">
        <v>842</v>
      </c>
      <c r="O209" s="314" t="s">
        <v>842</v>
      </c>
      <c r="P209" s="320" t="s">
        <v>842</v>
      </c>
    </row>
    <row r="210" spans="1:16" s="18" customFormat="1">
      <c r="A210" s="29"/>
      <c r="B210" s="315">
        <v>207</v>
      </c>
      <c r="C210" s="314" t="s">
        <v>138</v>
      </c>
      <c r="D210" s="316" t="s">
        <v>3149</v>
      </c>
      <c r="E210" s="321" t="s">
        <v>3150</v>
      </c>
      <c r="F210" s="314" t="s">
        <v>842</v>
      </c>
      <c r="G210" s="314" t="s">
        <v>842</v>
      </c>
      <c r="H210" s="314" t="s">
        <v>842</v>
      </c>
      <c r="I210" s="314" t="s">
        <v>842</v>
      </c>
      <c r="J210" s="314" t="s">
        <v>842</v>
      </c>
      <c r="K210" s="314" t="s">
        <v>842</v>
      </c>
      <c r="L210" s="314" t="s">
        <v>842</v>
      </c>
      <c r="M210" s="314" t="s">
        <v>842</v>
      </c>
      <c r="N210" s="314" t="s">
        <v>842</v>
      </c>
      <c r="O210" s="314" t="s">
        <v>842</v>
      </c>
      <c r="P210" s="320" t="s">
        <v>842</v>
      </c>
    </row>
    <row r="211" spans="1:16" s="18" customFormat="1">
      <c r="A211" s="29"/>
      <c r="B211" s="315">
        <v>208</v>
      </c>
      <c r="C211" s="314" t="s">
        <v>138</v>
      </c>
      <c r="D211" s="316" t="s">
        <v>429</v>
      </c>
      <c r="E211" s="321" t="s">
        <v>428</v>
      </c>
      <c r="F211" s="314" t="s">
        <v>2519</v>
      </c>
      <c r="G211" s="314" t="s">
        <v>842</v>
      </c>
      <c r="H211" s="314" t="s">
        <v>842</v>
      </c>
      <c r="I211" s="314" t="s">
        <v>842</v>
      </c>
      <c r="J211" s="314" t="s">
        <v>842</v>
      </c>
      <c r="K211" s="314" t="s">
        <v>842</v>
      </c>
      <c r="L211" s="314" t="s">
        <v>842</v>
      </c>
      <c r="M211" s="314" t="s">
        <v>842</v>
      </c>
      <c r="N211" s="314" t="s">
        <v>842</v>
      </c>
      <c r="O211" s="314" t="s">
        <v>842</v>
      </c>
      <c r="P211" s="320" t="s">
        <v>842</v>
      </c>
    </row>
    <row r="212" spans="1:16" s="18" customFormat="1">
      <c r="A212" s="29"/>
      <c r="B212" s="315">
        <v>209</v>
      </c>
      <c r="C212" s="314" t="s">
        <v>138</v>
      </c>
      <c r="D212" s="316" t="s">
        <v>3151</v>
      </c>
      <c r="E212" s="321" t="s">
        <v>3152</v>
      </c>
      <c r="F212" s="314" t="s">
        <v>842</v>
      </c>
      <c r="G212" s="314" t="s">
        <v>3153</v>
      </c>
      <c r="H212" s="314" t="s">
        <v>842</v>
      </c>
      <c r="I212" s="314" t="s">
        <v>842</v>
      </c>
      <c r="J212" s="314" t="s">
        <v>842</v>
      </c>
      <c r="K212" s="314" t="s">
        <v>842</v>
      </c>
      <c r="L212" s="314" t="s">
        <v>842</v>
      </c>
      <c r="M212" s="314" t="s">
        <v>842</v>
      </c>
      <c r="N212" s="314" t="s">
        <v>842</v>
      </c>
      <c r="O212" s="314" t="s">
        <v>842</v>
      </c>
      <c r="P212" s="320" t="s">
        <v>842</v>
      </c>
    </row>
    <row r="213" spans="1:16" s="18" customFormat="1">
      <c r="A213" s="29"/>
      <c r="B213" s="315">
        <v>210</v>
      </c>
      <c r="C213" s="314" t="s">
        <v>138</v>
      </c>
      <c r="D213" s="316" t="s">
        <v>3154</v>
      </c>
      <c r="E213" s="321" t="s">
        <v>3155</v>
      </c>
      <c r="F213" s="314" t="s">
        <v>842</v>
      </c>
      <c r="G213" s="314" t="s">
        <v>842</v>
      </c>
      <c r="H213" s="314" t="s">
        <v>842</v>
      </c>
      <c r="I213" s="314" t="s">
        <v>842</v>
      </c>
      <c r="J213" s="314" t="s">
        <v>842</v>
      </c>
      <c r="K213" s="314" t="s">
        <v>842</v>
      </c>
      <c r="L213" s="314" t="s">
        <v>842</v>
      </c>
      <c r="M213" s="314" t="s">
        <v>842</v>
      </c>
      <c r="N213" s="314" t="s">
        <v>842</v>
      </c>
      <c r="O213" s="314" t="s">
        <v>842</v>
      </c>
      <c r="P213" s="320" t="s">
        <v>842</v>
      </c>
    </row>
    <row r="214" spans="1:16" s="18" customFormat="1">
      <c r="A214" s="29"/>
      <c r="B214" s="315">
        <v>211</v>
      </c>
      <c r="C214" s="314" t="s">
        <v>138</v>
      </c>
      <c r="D214" s="316" t="s">
        <v>3156</v>
      </c>
      <c r="E214" s="321" t="s">
        <v>3157</v>
      </c>
      <c r="F214" s="314" t="s">
        <v>842</v>
      </c>
      <c r="G214" s="314" t="s">
        <v>842</v>
      </c>
      <c r="H214" s="314" t="s">
        <v>842</v>
      </c>
      <c r="I214" s="314" t="s">
        <v>842</v>
      </c>
      <c r="J214" s="314" t="s">
        <v>842</v>
      </c>
      <c r="K214" s="314" t="s">
        <v>842</v>
      </c>
      <c r="L214" s="314" t="s">
        <v>842</v>
      </c>
      <c r="M214" s="314" t="s">
        <v>842</v>
      </c>
      <c r="N214" s="314" t="s">
        <v>842</v>
      </c>
      <c r="O214" s="314" t="s">
        <v>842</v>
      </c>
      <c r="P214" s="320" t="s">
        <v>842</v>
      </c>
    </row>
    <row r="215" spans="1:16" s="18" customFormat="1">
      <c r="A215" s="29"/>
      <c r="B215" s="315">
        <v>212</v>
      </c>
      <c r="C215" s="314" t="s">
        <v>138</v>
      </c>
      <c r="D215" s="316" t="s">
        <v>3158</v>
      </c>
      <c r="E215" s="321" t="s">
        <v>3159</v>
      </c>
      <c r="F215" s="314" t="s">
        <v>842</v>
      </c>
      <c r="G215" s="314" t="s">
        <v>842</v>
      </c>
      <c r="H215" s="314" t="s">
        <v>842</v>
      </c>
      <c r="I215" s="314" t="s">
        <v>842</v>
      </c>
      <c r="J215" s="314" t="s">
        <v>842</v>
      </c>
      <c r="K215" s="314" t="s">
        <v>842</v>
      </c>
      <c r="L215" s="314" t="s">
        <v>842</v>
      </c>
      <c r="M215" s="314" t="s">
        <v>842</v>
      </c>
      <c r="N215" s="314" t="s">
        <v>842</v>
      </c>
      <c r="O215" s="314" t="s">
        <v>842</v>
      </c>
      <c r="P215" s="320" t="s">
        <v>842</v>
      </c>
    </row>
    <row r="216" spans="1:16" s="18" customFormat="1">
      <c r="A216" s="29"/>
      <c r="B216" s="315">
        <v>213</v>
      </c>
      <c r="C216" s="314" t="s">
        <v>138</v>
      </c>
      <c r="D216" s="316" t="s">
        <v>3160</v>
      </c>
      <c r="E216" s="321" t="s">
        <v>3161</v>
      </c>
      <c r="F216" s="314" t="s">
        <v>842</v>
      </c>
      <c r="G216" s="314" t="s">
        <v>842</v>
      </c>
      <c r="H216" s="314" t="s">
        <v>842</v>
      </c>
      <c r="I216" s="314" t="s">
        <v>842</v>
      </c>
      <c r="J216" s="314" t="s">
        <v>842</v>
      </c>
      <c r="K216" s="314" t="s">
        <v>842</v>
      </c>
      <c r="L216" s="314" t="s">
        <v>842</v>
      </c>
      <c r="M216" s="314" t="s">
        <v>842</v>
      </c>
      <c r="N216" s="314" t="s">
        <v>842</v>
      </c>
      <c r="O216" s="314" t="s">
        <v>842</v>
      </c>
      <c r="P216" s="320" t="s">
        <v>842</v>
      </c>
    </row>
    <row r="217" spans="1:16" s="18" customFormat="1">
      <c r="A217" s="29"/>
      <c r="B217" s="315">
        <v>214</v>
      </c>
      <c r="C217" s="314" t="s">
        <v>138</v>
      </c>
      <c r="D217" s="316" t="s">
        <v>3162</v>
      </c>
      <c r="E217" s="321" t="s">
        <v>3163</v>
      </c>
      <c r="F217" s="314" t="s">
        <v>842</v>
      </c>
      <c r="G217" s="314" t="s">
        <v>3164</v>
      </c>
      <c r="H217" s="314" t="s">
        <v>842</v>
      </c>
      <c r="I217" s="314" t="s">
        <v>842</v>
      </c>
      <c r="J217" s="314" t="s">
        <v>842</v>
      </c>
      <c r="K217" s="314" t="s">
        <v>842</v>
      </c>
      <c r="L217" s="314" t="s">
        <v>842</v>
      </c>
      <c r="M217" s="314" t="s">
        <v>842</v>
      </c>
      <c r="N217" s="314" t="s">
        <v>842</v>
      </c>
      <c r="O217" s="314" t="s">
        <v>842</v>
      </c>
      <c r="P217" s="320" t="s">
        <v>842</v>
      </c>
    </row>
    <row r="218" spans="1:16" s="18" customFormat="1">
      <c r="A218" s="29"/>
      <c r="B218" s="315">
        <v>215</v>
      </c>
      <c r="C218" s="314" t="s">
        <v>138</v>
      </c>
      <c r="D218" s="316" t="s">
        <v>3165</v>
      </c>
      <c r="E218" s="321" t="s">
        <v>3166</v>
      </c>
      <c r="F218" s="314" t="s">
        <v>842</v>
      </c>
      <c r="G218" s="314" t="s">
        <v>842</v>
      </c>
      <c r="H218" s="314" t="s">
        <v>842</v>
      </c>
      <c r="I218" s="314" t="s">
        <v>842</v>
      </c>
      <c r="J218" s="314" t="s">
        <v>842</v>
      </c>
      <c r="K218" s="314" t="s">
        <v>842</v>
      </c>
      <c r="L218" s="314" t="s">
        <v>842</v>
      </c>
      <c r="M218" s="314" t="s">
        <v>842</v>
      </c>
      <c r="N218" s="314" t="s">
        <v>842</v>
      </c>
      <c r="O218" s="314" t="s">
        <v>842</v>
      </c>
      <c r="P218" s="320" t="s">
        <v>842</v>
      </c>
    </row>
    <row r="219" spans="1:16" s="18" customFormat="1">
      <c r="A219" s="29"/>
      <c r="B219" s="315">
        <v>216</v>
      </c>
      <c r="C219" s="314" t="s">
        <v>138</v>
      </c>
      <c r="D219" s="316" t="s">
        <v>3167</v>
      </c>
      <c r="E219" s="321" t="s">
        <v>3168</v>
      </c>
      <c r="F219" s="314" t="s">
        <v>842</v>
      </c>
      <c r="G219" s="314" t="s">
        <v>3169</v>
      </c>
      <c r="H219" s="314" t="s">
        <v>842</v>
      </c>
      <c r="I219" s="314" t="s">
        <v>842</v>
      </c>
      <c r="J219" s="314" t="s">
        <v>842</v>
      </c>
      <c r="K219" s="314" t="s">
        <v>842</v>
      </c>
      <c r="L219" s="314" t="s">
        <v>842</v>
      </c>
      <c r="M219" s="314" t="s">
        <v>842</v>
      </c>
      <c r="N219" s="314" t="s">
        <v>842</v>
      </c>
      <c r="O219" s="314" t="s">
        <v>842</v>
      </c>
      <c r="P219" s="320" t="s">
        <v>842</v>
      </c>
    </row>
    <row r="220" spans="1:16" s="18" customFormat="1">
      <c r="A220" s="29"/>
      <c r="B220" s="315">
        <v>217</v>
      </c>
      <c r="C220" s="314" t="s">
        <v>138</v>
      </c>
      <c r="D220" s="316" t="s">
        <v>3170</v>
      </c>
      <c r="E220" s="321" t="s">
        <v>3171</v>
      </c>
      <c r="F220" s="314" t="s">
        <v>842</v>
      </c>
      <c r="G220" s="314" t="s">
        <v>842</v>
      </c>
      <c r="H220" s="314" t="s">
        <v>842</v>
      </c>
      <c r="I220" s="314" t="s">
        <v>842</v>
      </c>
      <c r="J220" s="314" t="s">
        <v>842</v>
      </c>
      <c r="K220" s="314" t="s">
        <v>842</v>
      </c>
      <c r="L220" s="314" t="s">
        <v>842</v>
      </c>
      <c r="M220" s="314" t="s">
        <v>842</v>
      </c>
      <c r="N220" s="314" t="s">
        <v>842</v>
      </c>
      <c r="O220" s="314" t="s">
        <v>842</v>
      </c>
      <c r="P220" s="320" t="s">
        <v>842</v>
      </c>
    </row>
    <row r="221" spans="1:16" s="18" customFormat="1">
      <c r="A221" s="29"/>
      <c r="B221" s="315">
        <v>218</v>
      </c>
      <c r="C221" s="314" t="s">
        <v>138</v>
      </c>
      <c r="D221" s="316" t="s">
        <v>3172</v>
      </c>
      <c r="E221" s="321" t="s">
        <v>3173</v>
      </c>
      <c r="F221" s="314" t="s">
        <v>842</v>
      </c>
      <c r="G221" s="314" t="s">
        <v>3174</v>
      </c>
      <c r="H221" s="314" t="s">
        <v>842</v>
      </c>
      <c r="I221" s="314" t="s">
        <v>842</v>
      </c>
      <c r="J221" s="314" t="s">
        <v>842</v>
      </c>
      <c r="K221" s="314" t="s">
        <v>842</v>
      </c>
      <c r="L221" s="314" t="s">
        <v>842</v>
      </c>
      <c r="M221" s="314" t="s">
        <v>842</v>
      </c>
      <c r="N221" s="314" t="s">
        <v>842</v>
      </c>
      <c r="O221" s="314" t="s">
        <v>842</v>
      </c>
      <c r="P221" s="320" t="s">
        <v>842</v>
      </c>
    </row>
    <row r="222" spans="1:16" s="18" customFormat="1">
      <c r="A222" s="29"/>
      <c r="B222" s="315">
        <v>219</v>
      </c>
      <c r="C222" s="314" t="s">
        <v>138</v>
      </c>
      <c r="D222" s="316" t="s">
        <v>3175</v>
      </c>
      <c r="E222" s="321" t="s">
        <v>3176</v>
      </c>
      <c r="F222" s="314" t="s">
        <v>842</v>
      </c>
      <c r="G222" s="314" t="s">
        <v>842</v>
      </c>
      <c r="H222" s="314" t="s">
        <v>842</v>
      </c>
      <c r="I222" s="314" t="s">
        <v>842</v>
      </c>
      <c r="J222" s="314" t="s">
        <v>842</v>
      </c>
      <c r="K222" s="314" t="s">
        <v>842</v>
      </c>
      <c r="L222" s="314" t="s">
        <v>842</v>
      </c>
      <c r="M222" s="314" t="s">
        <v>842</v>
      </c>
      <c r="N222" s="314" t="s">
        <v>842</v>
      </c>
      <c r="O222" s="314" t="s">
        <v>842</v>
      </c>
      <c r="P222" s="320" t="s">
        <v>842</v>
      </c>
    </row>
    <row r="223" spans="1:16" s="18" customFormat="1">
      <c r="A223" s="29"/>
      <c r="B223" s="315">
        <v>220</v>
      </c>
      <c r="C223" s="314" t="s">
        <v>138</v>
      </c>
      <c r="D223" s="316" t="s">
        <v>3177</v>
      </c>
      <c r="E223" s="321" t="s">
        <v>3178</v>
      </c>
      <c r="F223" s="314" t="s">
        <v>842</v>
      </c>
      <c r="G223" s="314" t="s">
        <v>3179</v>
      </c>
      <c r="H223" s="314" t="s">
        <v>842</v>
      </c>
      <c r="I223" s="314" t="s">
        <v>842</v>
      </c>
      <c r="J223" s="314" t="s">
        <v>842</v>
      </c>
      <c r="K223" s="314" t="s">
        <v>842</v>
      </c>
      <c r="L223" s="314" t="s">
        <v>842</v>
      </c>
      <c r="M223" s="314" t="s">
        <v>842</v>
      </c>
      <c r="N223" s="314" t="s">
        <v>842</v>
      </c>
      <c r="O223" s="314" t="s">
        <v>842</v>
      </c>
      <c r="P223" s="320" t="s">
        <v>842</v>
      </c>
    </row>
    <row r="224" spans="1:16" s="18" customFormat="1">
      <c r="A224" s="29"/>
      <c r="B224" s="315">
        <v>221</v>
      </c>
      <c r="C224" s="314" t="s">
        <v>138</v>
      </c>
      <c r="D224" s="316" t="s">
        <v>3180</v>
      </c>
      <c r="E224" s="321" t="s">
        <v>3181</v>
      </c>
      <c r="F224" s="314" t="s">
        <v>842</v>
      </c>
      <c r="G224" s="314" t="s">
        <v>842</v>
      </c>
      <c r="H224" s="314" t="s">
        <v>842</v>
      </c>
      <c r="I224" s="314" t="s">
        <v>842</v>
      </c>
      <c r="J224" s="314" t="s">
        <v>842</v>
      </c>
      <c r="K224" s="314" t="s">
        <v>842</v>
      </c>
      <c r="L224" s="314" t="s">
        <v>842</v>
      </c>
      <c r="M224" s="314" t="s">
        <v>842</v>
      </c>
      <c r="N224" s="314" t="s">
        <v>842</v>
      </c>
      <c r="O224" s="314" t="s">
        <v>842</v>
      </c>
      <c r="P224" s="320" t="s">
        <v>842</v>
      </c>
    </row>
    <row r="225" spans="1:16" s="18" customFormat="1">
      <c r="A225" s="29"/>
      <c r="B225" s="315">
        <v>222</v>
      </c>
      <c r="C225" s="314" t="s">
        <v>138</v>
      </c>
      <c r="D225" s="316" t="s">
        <v>3182</v>
      </c>
      <c r="E225" s="321" t="s">
        <v>3183</v>
      </c>
      <c r="F225" s="314" t="s">
        <v>842</v>
      </c>
      <c r="G225" s="314" t="s">
        <v>842</v>
      </c>
      <c r="H225" s="314" t="s">
        <v>842</v>
      </c>
      <c r="I225" s="314" t="s">
        <v>842</v>
      </c>
      <c r="J225" s="314" t="s">
        <v>842</v>
      </c>
      <c r="K225" s="314" t="s">
        <v>842</v>
      </c>
      <c r="L225" s="314" t="s">
        <v>842</v>
      </c>
      <c r="M225" s="314" t="s">
        <v>842</v>
      </c>
      <c r="N225" s="314" t="s">
        <v>842</v>
      </c>
      <c r="O225" s="314" t="s">
        <v>842</v>
      </c>
      <c r="P225" s="320" t="s">
        <v>842</v>
      </c>
    </row>
    <row r="226" spans="1:16" s="18" customFormat="1">
      <c r="A226" s="29"/>
      <c r="B226" s="315">
        <v>223</v>
      </c>
      <c r="C226" s="314" t="s">
        <v>138</v>
      </c>
      <c r="D226" s="316" t="s">
        <v>3184</v>
      </c>
      <c r="E226" s="321" t="s">
        <v>3185</v>
      </c>
      <c r="F226" s="314" t="s">
        <v>842</v>
      </c>
      <c r="G226" s="314" t="s">
        <v>842</v>
      </c>
      <c r="H226" s="314" t="s">
        <v>842</v>
      </c>
      <c r="I226" s="314" t="s">
        <v>842</v>
      </c>
      <c r="J226" s="314" t="s">
        <v>842</v>
      </c>
      <c r="K226" s="314" t="s">
        <v>842</v>
      </c>
      <c r="L226" s="314" t="s">
        <v>842</v>
      </c>
      <c r="M226" s="314" t="s">
        <v>842</v>
      </c>
      <c r="N226" s="314" t="s">
        <v>842</v>
      </c>
      <c r="O226" s="314" t="s">
        <v>842</v>
      </c>
      <c r="P226" s="320" t="s">
        <v>842</v>
      </c>
    </row>
    <row r="227" spans="1:16" s="18" customFormat="1">
      <c r="A227" s="29"/>
      <c r="B227" s="315">
        <v>224</v>
      </c>
      <c r="C227" s="314" t="s">
        <v>138</v>
      </c>
      <c r="D227" s="316" t="s">
        <v>3186</v>
      </c>
      <c r="E227" s="321" t="s">
        <v>3187</v>
      </c>
      <c r="F227" s="314" t="s">
        <v>842</v>
      </c>
      <c r="G227" s="314" t="s">
        <v>842</v>
      </c>
      <c r="H227" s="314" t="s">
        <v>842</v>
      </c>
      <c r="I227" s="314" t="s">
        <v>842</v>
      </c>
      <c r="J227" s="314" t="s">
        <v>842</v>
      </c>
      <c r="K227" s="314" t="s">
        <v>842</v>
      </c>
      <c r="L227" s="314" t="s">
        <v>842</v>
      </c>
      <c r="M227" s="314" t="s">
        <v>842</v>
      </c>
      <c r="N227" s="314" t="s">
        <v>842</v>
      </c>
      <c r="O227" s="314" t="s">
        <v>842</v>
      </c>
      <c r="P227" s="320" t="s">
        <v>842</v>
      </c>
    </row>
    <row r="228" spans="1:16" s="18" customFormat="1">
      <c r="A228" s="29"/>
      <c r="B228" s="315">
        <v>225</v>
      </c>
      <c r="C228" s="314" t="s">
        <v>138</v>
      </c>
      <c r="D228" s="316" t="s">
        <v>3188</v>
      </c>
      <c r="E228" s="321" t="s">
        <v>3189</v>
      </c>
      <c r="F228" s="314" t="s">
        <v>842</v>
      </c>
      <c r="G228" s="314" t="s">
        <v>842</v>
      </c>
      <c r="H228" s="314" t="s">
        <v>842</v>
      </c>
      <c r="I228" s="314" t="s">
        <v>842</v>
      </c>
      <c r="J228" s="314" t="s">
        <v>842</v>
      </c>
      <c r="K228" s="314" t="s">
        <v>842</v>
      </c>
      <c r="L228" s="314" t="s">
        <v>842</v>
      </c>
      <c r="M228" s="314" t="s">
        <v>842</v>
      </c>
      <c r="N228" s="314" t="s">
        <v>842</v>
      </c>
      <c r="O228" s="314" t="s">
        <v>842</v>
      </c>
      <c r="P228" s="320" t="s">
        <v>842</v>
      </c>
    </row>
    <row r="229" spans="1:16" s="18" customFormat="1">
      <c r="A229" s="29"/>
      <c r="B229" s="315">
        <v>226</v>
      </c>
      <c r="C229" s="314" t="s">
        <v>138</v>
      </c>
      <c r="D229" s="316" t="s">
        <v>523</v>
      </c>
      <c r="E229" s="321" t="s">
        <v>522</v>
      </c>
      <c r="F229" s="314" t="s">
        <v>842</v>
      </c>
      <c r="G229" s="314" t="s">
        <v>842</v>
      </c>
      <c r="H229" s="314" t="s">
        <v>842</v>
      </c>
      <c r="I229" s="314" t="s">
        <v>842</v>
      </c>
      <c r="J229" s="314" t="s">
        <v>842</v>
      </c>
      <c r="K229" s="314" t="s">
        <v>842</v>
      </c>
      <c r="L229" s="314" t="s">
        <v>842</v>
      </c>
      <c r="M229" s="314" t="s">
        <v>842</v>
      </c>
      <c r="N229" s="314" t="s">
        <v>842</v>
      </c>
      <c r="O229" s="314" t="s">
        <v>842</v>
      </c>
      <c r="P229" s="320" t="s">
        <v>842</v>
      </c>
    </row>
    <row r="230" spans="1:16" s="18" customFormat="1">
      <c r="A230" s="29"/>
      <c r="B230" s="315">
        <v>227</v>
      </c>
      <c r="C230" s="314" t="s">
        <v>138</v>
      </c>
      <c r="D230" s="316" t="s">
        <v>509</v>
      </c>
      <c r="E230" s="321" t="s">
        <v>508</v>
      </c>
      <c r="F230" s="314" t="s">
        <v>842</v>
      </c>
      <c r="G230" s="314" t="s">
        <v>842</v>
      </c>
      <c r="H230" s="314" t="s">
        <v>842</v>
      </c>
      <c r="I230" s="314" t="s">
        <v>842</v>
      </c>
      <c r="J230" s="314" t="s">
        <v>842</v>
      </c>
      <c r="K230" s="314" t="s">
        <v>842</v>
      </c>
      <c r="L230" s="314" t="s">
        <v>842</v>
      </c>
      <c r="M230" s="314" t="s">
        <v>842</v>
      </c>
      <c r="N230" s="314" t="s">
        <v>842</v>
      </c>
      <c r="O230" s="314" t="s">
        <v>842</v>
      </c>
      <c r="P230" s="320" t="s">
        <v>842</v>
      </c>
    </row>
    <row r="231" spans="1:16" s="18" customFormat="1">
      <c r="A231" s="29"/>
      <c r="B231" s="315">
        <v>228</v>
      </c>
      <c r="C231" s="314" t="s">
        <v>138</v>
      </c>
      <c r="D231" s="316" t="s">
        <v>3190</v>
      </c>
      <c r="E231" s="321" t="s">
        <v>3191</v>
      </c>
      <c r="F231" s="314" t="s">
        <v>842</v>
      </c>
      <c r="G231" s="314" t="s">
        <v>842</v>
      </c>
      <c r="H231" s="314" t="s">
        <v>842</v>
      </c>
      <c r="I231" s="314" t="s">
        <v>842</v>
      </c>
      <c r="J231" s="314" t="s">
        <v>842</v>
      </c>
      <c r="K231" s="314" t="s">
        <v>842</v>
      </c>
      <c r="L231" s="314" t="s">
        <v>842</v>
      </c>
      <c r="M231" s="314" t="s">
        <v>842</v>
      </c>
      <c r="N231" s="314" t="s">
        <v>842</v>
      </c>
      <c r="O231" s="314" t="s">
        <v>842</v>
      </c>
      <c r="P231" s="320" t="s">
        <v>842</v>
      </c>
    </row>
    <row r="232" spans="1:16" s="18" customFormat="1">
      <c r="A232" s="29"/>
      <c r="B232" s="315">
        <v>229</v>
      </c>
      <c r="C232" s="314" t="s">
        <v>138</v>
      </c>
      <c r="D232" s="316" t="s">
        <v>1366</v>
      </c>
      <c r="E232" s="321" t="s">
        <v>1365</v>
      </c>
      <c r="F232" s="314" t="s">
        <v>842</v>
      </c>
      <c r="G232" s="314" t="s">
        <v>842</v>
      </c>
      <c r="H232" s="314" t="s">
        <v>842</v>
      </c>
      <c r="I232" s="314" t="s">
        <v>842</v>
      </c>
      <c r="J232" s="314" t="s">
        <v>842</v>
      </c>
      <c r="K232" s="314" t="s">
        <v>842</v>
      </c>
      <c r="L232" s="314" t="s">
        <v>842</v>
      </c>
      <c r="M232" s="314" t="s">
        <v>842</v>
      </c>
      <c r="N232" s="314" t="s">
        <v>842</v>
      </c>
      <c r="O232" s="314" t="s">
        <v>842</v>
      </c>
      <c r="P232" s="320" t="s">
        <v>842</v>
      </c>
    </row>
    <row r="233" spans="1:16" s="18" customFormat="1">
      <c r="A233" s="29"/>
      <c r="B233" s="315">
        <v>230</v>
      </c>
      <c r="C233" s="314" t="s">
        <v>138</v>
      </c>
      <c r="D233" s="316" t="s">
        <v>3192</v>
      </c>
      <c r="E233" s="321" t="s">
        <v>3193</v>
      </c>
      <c r="F233" s="314" t="s">
        <v>842</v>
      </c>
      <c r="G233" s="314" t="s">
        <v>842</v>
      </c>
      <c r="H233" s="314" t="s">
        <v>842</v>
      </c>
      <c r="I233" s="314" t="s">
        <v>842</v>
      </c>
      <c r="J233" s="314" t="s">
        <v>842</v>
      </c>
      <c r="K233" s="314" t="s">
        <v>842</v>
      </c>
      <c r="L233" s="314" t="s">
        <v>842</v>
      </c>
      <c r="M233" s="314" t="s">
        <v>842</v>
      </c>
      <c r="N233" s="314" t="s">
        <v>842</v>
      </c>
      <c r="O233" s="314" t="s">
        <v>842</v>
      </c>
      <c r="P233" s="320" t="s">
        <v>842</v>
      </c>
    </row>
    <row r="234" spans="1:16" s="18" customFormat="1">
      <c r="A234" s="29"/>
      <c r="B234" s="315">
        <v>231</v>
      </c>
      <c r="C234" s="314" t="s">
        <v>138</v>
      </c>
      <c r="D234" s="316" t="s">
        <v>3194</v>
      </c>
      <c r="E234" s="321" t="s">
        <v>3195</v>
      </c>
      <c r="F234" s="314" t="s">
        <v>842</v>
      </c>
      <c r="G234" s="314" t="s">
        <v>842</v>
      </c>
      <c r="H234" s="314" t="s">
        <v>842</v>
      </c>
      <c r="I234" s="314" t="s">
        <v>842</v>
      </c>
      <c r="J234" s="314" t="s">
        <v>842</v>
      </c>
      <c r="K234" s="314" t="s">
        <v>842</v>
      </c>
      <c r="L234" s="314" t="s">
        <v>842</v>
      </c>
      <c r="M234" s="314" t="s">
        <v>842</v>
      </c>
      <c r="N234" s="314" t="s">
        <v>842</v>
      </c>
      <c r="O234" s="314" t="s">
        <v>842</v>
      </c>
      <c r="P234" s="320" t="s">
        <v>842</v>
      </c>
    </row>
    <row r="235" spans="1:16" s="18" customFormat="1">
      <c r="A235" s="29"/>
      <c r="B235" s="315">
        <v>232</v>
      </c>
      <c r="C235" s="314" t="s">
        <v>138</v>
      </c>
      <c r="D235" s="316" t="s">
        <v>3196</v>
      </c>
      <c r="E235" s="321" t="s">
        <v>3197</v>
      </c>
      <c r="F235" s="314" t="s">
        <v>842</v>
      </c>
      <c r="G235" s="314" t="s">
        <v>842</v>
      </c>
      <c r="H235" s="314" t="s">
        <v>842</v>
      </c>
      <c r="I235" s="314" t="s">
        <v>842</v>
      </c>
      <c r="J235" s="314" t="s">
        <v>842</v>
      </c>
      <c r="K235" s="314" t="s">
        <v>842</v>
      </c>
      <c r="L235" s="314" t="s">
        <v>842</v>
      </c>
      <c r="M235" s="314" t="s">
        <v>842</v>
      </c>
      <c r="N235" s="314" t="s">
        <v>842</v>
      </c>
      <c r="O235" s="314" t="s">
        <v>842</v>
      </c>
      <c r="P235" s="320" t="s">
        <v>842</v>
      </c>
    </row>
    <row r="236" spans="1:16" s="18" customFormat="1">
      <c r="A236" s="29"/>
      <c r="B236" s="315">
        <v>233</v>
      </c>
      <c r="C236" s="314" t="s">
        <v>138</v>
      </c>
      <c r="D236" s="316" t="s">
        <v>3198</v>
      </c>
      <c r="E236" s="321" t="s">
        <v>3199</v>
      </c>
      <c r="F236" s="314" t="s">
        <v>842</v>
      </c>
      <c r="G236" s="314" t="s">
        <v>842</v>
      </c>
      <c r="H236" s="314" t="s">
        <v>842</v>
      </c>
      <c r="I236" s="314" t="s">
        <v>842</v>
      </c>
      <c r="J236" s="314" t="s">
        <v>842</v>
      </c>
      <c r="K236" s="314" t="s">
        <v>842</v>
      </c>
      <c r="L236" s="314" t="s">
        <v>842</v>
      </c>
      <c r="M236" s="314" t="s">
        <v>842</v>
      </c>
      <c r="N236" s="314" t="s">
        <v>842</v>
      </c>
      <c r="O236" s="314" t="s">
        <v>842</v>
      </c>
      <c r="P236" s="320" t="s">
        <v>842</v>
      </c>
    </row>
    <row r="237" spans="1:16" s="18" customFormat="1">
      <c r="A237" s="29"/>
      <c r="B237" s="315">
        <v>234</v>
      </c>
      <c r="C237" s="314" t="s">
        <v>138</v>
      </c>
      <c r="D237" s="316" t="s">
        <v>3200</v>
      </c>
      <c r="E237" s="321" t="s">
        <v>3201</v>
      </c>
      <c r="F237" s="314" t="s">
        <v>842</v>
      </c>
      <c r="G237" s="314" t="s">
        <v>842</v>
      </c>
      <c r="H237" s="314" t="s">
        <v>842</v>
      </c>
      <c r="I237" s="314" t="s">
        <v>842</v>
      </c>
      <c r="J237" s="314" t="s">
        <v>842</v>
      </c>
      <c r="K237" s="314" t="s">
        <v>842</v>
      </c>
      <c r="L237" s="314" t="s">
        <v>842</v>
      </c>
      <c r="M237" s="314" t="s">
        <v>842</v>
      </c>
      <c r="N237" s="314" t="s">
        <v>842</v>
      </c>
      <c r="O237" s="314" t="s">
        <v>842</v>
      </c>
      <c r="P237" s="320" t="s">
        <v>842</v>
      </c>
    </row>
    <row r="238" spans="1:16" s="18" customFormat="1">
      <c r="A238" s="29"/>
      <c r="B238" s="315">
        <v>235</v>
      </c>
      <c r="C238" s="314" t="s">
        <v>138</v>
      </c>
      <c r="D238" s="316" t="s">
        <v>1016</v>
      </c>
      <c r="E238" s="321" t="s">
        <v>1015</v>
      </c>
      <c r="F238" s="314" t="s">
        <v>842</v>
      </c>
      <c r="G238" s="314" t="s">
        <v>842</v>
      </c>
      <c r="H238" s="314" t="s">
        <v>842</v>
      </c>
      <c r="I238" s="314" t="s">
        <v>842</v>
      </c>
      <c r="J238" s="314" t="s">
        <v>842</v>
      </c>
      <c r="K238" s="314" t="s">
        <v>842</v>
      </c>
      <c r="L238" s="314" t="s">
        <v>842</v>
      </c>
      <c r="M238" s="314" t="s">
        <v>842</v>
      </c>
      <c r="N238" s="314" t="s">
        <v>842</v>
      </c>
      <c r="O238" s="314" t="s">
        <v>842</v>
      </c>
      <c r="P238" s="320" t="s">
        <v>842</v>
      </c>
    </row>
    <row r="239" spans="1:16" s="18" customFormat="1">
      <c r="A239" s="29"/>
      <c r="B239" s="315">
        <v>236</v>
      </c>
      <c r="C239" s="314" t="s">
        <v>138</v>
      </c>
      <c r="D239" s="316" t="s">
        <v>1060</v>
      </c>
      <c r="E239" s="321" t="s">
        <v>1059</v>
      </c>
      <c r="F239" s="314" t="s">
        <v>842</v>
      </c>
      <c r="G239" s="314" t="s">
        <v>842</v>
      </c>
      <c r="H239" s="314" t="s">
        <v>842</v>
      </c>
      <c r="I239" s="314" t="s">
        <v>842</v>
      </c>
      <c r="J239" s="314" t="s">
        <v>842</v>
      </c>
      <c r="K239" s="314" t="s">
        <v>842</v>
      </c>
      <c r="L239" s="314" t="s">
        <v>842</v>
      </c>
      <c r="M239" s="314" t="s">
        <v>842</v>
      </c>
      <c r="N239" s="314" t="s">
        <v>842</v>
      </c>
      <c r="O239" s="314" t="s">
        <v>842</v>
      </c>
      <c r="P239" s="320" t="s">
        <v>842</v>
      </c>
    </row>
    <row r="240" spans="1:16" s="18" customFormat="1">
      <c r="A240" s="29"/>
      <c r="B240" s="315">
        <v>237</v>
      </c>
      <c r="C240" s="314" t="s">
        <v>138</v>
      </c>
      <c r="D240" s="316" t="s">
        <v>3202</v>
      </c>
      <c r="E240" s="321" t="s">
        <v>3203</v>
      </c>
      <c r="F240" s="314" t="s">
        <v>842</v>
      </c>
      <c r="G240" s="314" t="s">
        <v>842</v>
      </c>
      <c r="H240" s="314" t="s">
        <v>842</v>
      </c>
      <c r="I240" s="314" t="s">
        <v>842</v>
      </c>
      <c r="J240" s="314" t="s">
        <v>842</v>
      </c>
      <c r="K240" s="314" t="s">
        <v>842</v>
      </c>
      <c r="L240" s="314" t="s">
        <v>842</v>
      </c>
      <c r="M240" s="314" t="s">
        <v>842</v>
      </c>
      <c r="N240" s="314" t="s">
        <v>842</v>
      </c>
      <c r="O240" s="314" t="s">
        <v>842</v>
      </c>
      <c r="P240" s="320" t="s">
        <v>842</v>
      </c>
    </row>
    <row r="241" spans="1:16" s="18" customFormat="1">
      <c r="A241" s="29"/>
      <c r="B241" s="315">
        <v>238</v>
      </c>
      <c r="C241" s="314" t="s">
        <v>138</v>
      </c>
      <c r="D241" s="316" t="s">
        <v>3204</v>
      </c>
      <c r="E241" s="321" t="s">
        <v>3205</v>
      </c>
      <c r="F241" s="314" t="s">
        <v>842</v>
      </c>
      <c r="G241" s="314" t="s">
        <v>842</v>
      </c>
      <c r="H241" s="314" t="s">
        <v>842</v>
      </c>
      <c r="I241" s="314" t="s">
        <v>842</v>
      </c>
      <c r="J241" s="314" t="s">
        <v>842</v>
      </c>
      <c r="K241" s="314" t="s">
        <v>842</v>
      </c>
      <c r="L241" s="314" t="s">
        <v>842</v>
      </c>
      <c r="M241" s="314" t="s">
        <v>842</v>
      </c>
      <c r="N241" s="314" t="s">
        <v>842</v>
      </c>
      <c r="O241" s="314" t="s">
        <v>842</v>
      </c>
      <c r="P241" s="320" t="s">
        <v>842</v>
      </c>
    </row>
    <row r="242" spans="1:16" s="18" customFormat="1">
      <c r="A242" s="29"/>
      <c r="B242" s="315">
        <v>239</v>
      </c>
      <c r="C242" s="314" t="s">
        <v>138</v>
      </c>
      <c r="D242" s="316" t="s">
        <v>2206</v>
      </c>
      <c r="E242" s="321" t="s">
        <v>2217</v>
      </c>
      <c r="F242" s="314" t="s">
        <v>842</v>
      </c>
      <c r="G242" s="314" t="s">
        <v>842</v>
      </c>
      <c r="H242" s="314" t="s">
        <v>842</v>
      </c>
      <c r="I242" s="314" t="s">
        <v>842</v>
      </c>
      <c r="J242" s="314" t="s">
        <v>842</v>
      </c>
      <c r="K242" s="314" t="s">
        <v>842</v>
      </c>
      <c r="L242" s="314" t="s">
        <v>842</v>
      </c>
      <c r="M242" s="314" t="s">
        <v>842</v>
      </c>
      <c r="N242" s="314" t="s">
        <v>842</v>
      </c>
      <c r="O242" s="314" t="s">
        <v>842</v>
      </c>
      <c r="P242" s="320" t="s">
        <v>842</v>
      </c>
    </row>
    <row r="243" spans="1:16" s="18" customFormat="1">
      <c r="A243" s="29"/>
      <c r="B243" s="315">
        <v>240</v>
      </c>
      <c r="C243" s="314" t="s">
        <v>138</v>
      </c>
      <c r="D243" s="316" t="s">
        <v>2219</v>
      </c>
      <c r="E243" s="321" t="s">
        <v>2218</v>
      </c>
      <c r="F243" s="314" t="s">
        <v>842</v>
      </c>
      <c r="G243" s="314" t="s">
        <v>842</v>
      </c>
      <c r="H243" s="314" t="s">
        <v>842</v>
      </c>
      <c r="I243" s="314" t="s">
        <v>842</v>
      </c>
      <c r="J243" s="314" t="s">
        <v>842</v>
      </c>
      <c r="K243" s="314" t="s">
        <v>842</v>
      </c>
      <c r="L243" s="314" t="s">
        <v>842</v>
      </c>
      <c r="M243" s="314" t="s">
        <v>842</v>
      </c>
      <c r="N243" s="314" t="s">
        <v>842</v>
      </c>
      <c r="O243" s="314" t="s">
        <v>842</v>
      </c>
      <c r="P243" s="320" t="s">
        <v>842</v>
      </c>
    </row>
    <row r="244" spans="1:16" s="18" customFormat="1">
      <c r="A244" s="29"/>
      <c r="B244" s="315">
        <v>241</v>
      </c>
      <c r="C244" s="314" t="s">
        <v>138</v>
      </c>
      <c r="D244" s="316" t="s">
        <v>3206</v>
      </c>
      <c r="E244" s="321" t="s">
        <v>3207</v>
      </c>
      <c r="F244" s="314" t="s">
        <v>842</v>
      </c>
      <c r="G244" s="314" t="s">
        <v>842</v>
      </c>
      <c r="H244" s="314" t="s">
        <v>842</v>
      </c>
      <c r="I244" s="314" t="s">
        <v>842</v>
      </c>
      <c r="J244" s="314" t="s">
        <v>842</v>
      </c>
      <c r="K244" s="314" t="s">
        <v>842</v>
      </c>
      <c r="L244" s="314" t="s">
        <v>842</v>
      </c>
      <c r="M244" s="314" t="s">
        <v>842</v>
      </c>
      <c r="N244" s="314" t="s">
        <v>842</v>
      </c>
      <c r="O244" s="314" t="s">
        <v>842</v>
      </c>
      <c r="P244" s="320" t="s">
        <v>842</v>
      </c>
    </row>
    <row r="245" spans="1:16" s="18" customFormat="1">
      <c r="A245" s="29"/>
      <c r="B245" s="315">
        <v>242</v>
      </c>
      <c r="C245" s="314" t="s">
        <v>138</v>
      </c>
      <c r="D245" s="316" t="s">
        <v>3208</v>
      </c>
      <c r="E245" s="321" t="s">
        <v>3209</v>
      </c>
      <c r="F245" s="314" t="s">
        <v>842</v>
      </c>
      <c r="G245" s="314" t="s">
        <v>842</v>
      </c>
      <c r="H245" s="314" t="s">
        <v>842</v>
      </c>
      <c r="I245" s="314" t="s">
        <v>842</v>
      </c>
      <c r="J245" s="314" t="s">
        <v>842</v>
      </c>
      <c r="K245" s="314" t="s">
        <v>842</v>
      </c>
      <c r="L245" s="314" t="s">
        <v>842</v>
      </c>
      <c r="M245" s="314" t="s">
        <v>842</v>
      </c>
      <c r="N245" s="314" t="s">
        <v>842</v>
      </c>
      <c r="O245" s="314" t="s">
        <v>842</v>
      </c>
      <c r="P245" s="320" t="s">
        <v>842</v>
      </c>
    </row>
    <row r="246" spans="1:16" s="18" customFormat="1">
      <c r="A246" s="29"/>
      <c r="B246" s="315">
        <v>243</v>
      </c>
      <c r="C246" s="314" t="s">
        <v>138</v>
      </c>
      <c r="D246" s="316" t="s">
        <v>3210</v>
      </c>
      <c r="E246" s="321" t="s">
        <v>3211</v>
      </c>
      <c r="F246" s="314" t="s">
        <v>842</v>
      </c>
      <c r="G246" s="314" t="s">
        <v>842</v>
      </c>
      <c r="H246" s="314" t="s">
        <v>842</v>
      </c>
      <c r="I246" s="314" t="s">
        <v>842</v>
      </c>
      <c r="J246" s="314" t="s">
        <v>842</v>
      </c>
      <c r="K246" s="314" t="s">
        <v>842</v>
      </c>
      <c r="L246" s="314" t="s">
        <v>842</v>
      </c>
      <c r="M246" s="314" t="s">
        <v>842</v>
      </c>
      <c r="N246" s="314" t="s">
        <v>842</v>
      </c>
      <c r="O246" s="314" t="s">
        <v>842</v>
      </c>
      <c r="P246" s="320" t="s">
        <v>842</v>
      </c>
    </row>
    <row r="247" spans="1:16" s="18" customFormat="1">
      <c r="A247" s="29"/>
      <c r="B247" s="315">
        <v>244</v>
      </c>
      <c r="C247" s="314" t="s">
        <v>138</v>
      </c>
      <c r="D247" s="316" t="s">
        <v>3212</v>
      </c>
      <c r="E247" s="321" t="s">
        <v>3213</v>
      </c>
      <c r="F247" s="314" t="s">
        <v>842</v>
      </c>
      <c r="G247" s="314" t="s">
        <v>842</v>
      </c>
      <c r="H247" s="314" t="s">
        <v>842</v>
      </c>
      <c r="I247" s="314" t="s">
        <v>842</v>
      </c>
      <c r="J247" s="314" t="s">
        <v>842</v>
      </c>
      <c r="K247" s="314" t="s">
        <v>842</v>
      </c>
      <c r="L247" s="314" t="s">
        <v>842</v>
      </c>
      <c r="M247" s="314" t="s">
        <v>842</v>
      </c>
      <c r="N247" s="314" t="s">
        <v>842</v>
      </c>
      <c r="O247" s="314" t="s">
        <v>842</v>
      </c>
      <c r="P247" s="320" t="s">
        <v>842</v>
      </c>
    </row>
    <row r="248" spans="1:16" s="18" customFormat="1">
      <c r="A248" s="29"/>
      <c r="B248" s="315">
        <v>245</v>
      </c>
      <c r="C248" s="314" t="s">
        <v>138</v>
      </c>
      <c r="D248" s="316" t="s">
        <v>3214</v>
      </c>
      <c r="E248" s="321" t="s">
        <v>3215</v>
      </c>
      <c r="F248" s="314" t="s">
        <v>842</v>
      </c>
      <c r="G248" s="314" t="s">
        <v>842</v>
      </c>
      <c r="H248" s="314" t="s">
        <v>842</v>
      </c>
      <c r="I248" s="314" t="s">
        <v>842</v>
      </c>
      <c r="J248" s="314" t="s">
        <v>842</v>
      </c>
      <c r="K248" s="314" t="s">
        <v>842</v>
      </c>
      <c r="L248" s="314" t="s">
        <v>842</v>
      </c>
      <c r="M248" s="314" t="s">
        <v>842</v>
      </c>
      <c r="N248" s="314" t="s">
        <v>842</v>
      </c>
      <c r="O248" s="314" t="s">
        <v>842</v>
      </c>
      <c r="P248" s="320" t="s">
        <v>842</v>
      </c>
    </row>
    <row r="249" spans="1:16" s="18" customFormat="1">
      <c r="A249" s="29"/>
      <c r="B249" s="315">
        <v>246</v>
      </c>
      <c r="C249" s="314" t="s">
        <v>138</v>
      </c>
      <c r="D249" s="316" t="s">
        <v>705</v>
      </c>
      <c r="E249" s="321" t="s">
        <v>704</v>
      </c>
      <c r="F249" s="314" t="s">
        <v>842</v>
      </c>
      <c r="G249" s="314" t="s">
        <v>842</v>
      </c>
      <c r="H249" s="314" t="s">
        <v>842</v>
      </c>
      <c r="I249" s="314" t="s">
        <v>842</v>
      </c>
      <c r="J249" s="314" t="s">
        <v>842</v>
      </c>
      <c r="K249" s="314" t="s">
        <v>842</v>
      </c>
      <c r="L249" s="314" t="s">
        <v>842</v>
      </c>
      <c r="M249" s="314" t="s">
        <v>842</v>
      </c>
      <c r="N249" s="314" t="s">
        <v>842</v>
      </c>
      <c r="O249" s="314" t="s">
        <v>842</v>
      </c>
      <c r="P249" s="320" t="s">
        <v>842</v>
      </c>
    </row>
    <row r="250" spans="1:16" s="18" customFormat="1">
      <c r="A250" s="29"/>
      <c r="B250" s="315">
        <v>247</v>
      </c>
      <c r="C250" s="314" t="s">
        <v>138</v>
      </c>
      <c r="D250" s="316" t="s">
        <v>3216</v>
      </c>
      <c r="E250" s="321" t="s">
        <v>3217</v>
      </c>
      <c r="F250" s="314" t="s">
        <v>842</v>
      </c>
      <c r="G250" s="314" t="s">
        <v>842</v>
      </c>
      <c r="H250" s="314" t="s">
        <v>842</v>
      </c>
      <c r="I250" s="314" t="s">
        <v>842</v>
      </c>
      <c r="J250" s="314" t="s">
        <v>842</v>
      </c>
      <c r="K250" s="314" t="s">
        <v>842</v>
      </c>
      <c r="L250" s="314" t="s">
        <v>842</v>
      </c>
      <c r="M250" s="314" t="s">
        <v>842</v>
      </c>
      <c r="N250" s="314" t="s">
        <v>842</v>
      </c>
      <c r="O250" s="314" t="s">
        <v>842</v>
      </c>
      <c r="P250" s="320" t="s">
        <v>842</v>
      </c>
    </row>
    <row r="251" spans="1:16" s="18" customFormat="1">
      <c r="A251" s="29"/>
      <c r="B251" s="315">
        <v>248</v>
      </c>
      <c r="C251" s="314" t="s">
        <v>138</v>
      </c>
      <c r="D251" s="316" t="s">
        <v>3218</v>
      </c>
      <c r="E251" s="321" t="s">
        <v>3219</v>
      </c>
      <c r="F251" s="314" t="s">
        <v>842</v>
      </c>
      <c r="G251" s="314" t="s">
        <v>842</v>
      </c>
      <c r="H251" s="314" t="s">
        <v>842</v>
      </c>
      <c r="I251" s="314" t="s">
        <v>842</v>
      </c>
      <c r="J251" s="314" t="s">
        <v>842</v>
      </c>
      <c r="K251" s="314" t="s">
        <v>842</v>
      </c>
      <c r="L251" s="314" t="s">
        <v>842</v>
      </c>
      <c r="M251" s="314" t="s">
        <v>842</v>
      </c>
      <c r="N251" s="314" t="s">
        <v>842</v>
      </c>
      <c r="O251" s="314" t="s">
        <v>842</v>
      </c>
      <c r="P251" s="320" t="s">
        <v>842</v>
      </c>
    </row>
    <row r="252" spans="1:16" s="18" customFormat="1">
      <c r="A252" s="29"/>
      <c r="B252" s="315">
        <v>249</v>
      </c>
      <c r="C252" s="314" t="s">
        <v>138</v>
      </c>
      <c r="D252" s="316" t="s">
        <v>496</v>
      </c>
      <c r="E252" s="321" t="s">
        <v>749</v>
      </c>
      <c r="F252" s="314" t="s">
        <v>842</v>
      </c>
      <c r="G252" s="314" t="s">
        <v>495</v>
      </c>
      <c r="H252" s="314" t="s">
        <v>842</v>
      </c>
      <c r="I252" s="314" t="s">
        <v>842</v>
      </c>
      <c r="J252" s="314" t="s">
        <v>842</v>
      </c>
      <c r="K252" s="314" t="s">
        <v>842</v>
      </c>
      <c r="L252" s="314" t="s">
        <v>842</v>
      </c>
      <c r="M252" s="314" t="s">
        <v>842</v>
      </c>
      <c r="N252" s="314" t="s">
        <v>842</v>
      </c>
      <c r="O252" s="314" t="s">
        <v>842</v>
      </c>
      <c r="P252" s="320" t="s">
        <v>842</v>
      </c>
    </row>
    <row r="253" spans="1:16" s="18" customFormat="1">
      <c r="A253" s="29"/>
      <c r="B253" s="315">
        <v>250</v>
      </c>
      <c r="C253" s="314" t="s">
        <v>138</v>
      </c>
      <c r="D253" s="316" t="s">
        <v>748</v>
      </c>
      <c r="E253" s="321" t="s">
        <v>747</v>
      </c>
      <c r="F253" s="314" t="s">
        <v>842</v>
      </c>
      <c r="G253" s="314" t="s">
        <v>842</v>
      </c>
      <c r="H253" s="314" t="s">
        <v>842</v>
      </c>
      <c r="I253" s="314" t="s">
        <v>842</v>
      </c>
      <c r="J253" s="314" t="s">
        <v>842</v>
      </c>
      <c r="K253" s="314" t="s">
        <v>842</v>
      </c>
      <c r="L253" s="314" t="s">
        <v>842</v>
      </c>
      <c r="M253" s="314" t="s">
        <v>842</v>
      </c>
      <c r="N253" s="314" t="s">
        <v>842</v>
      </c>
      <c r="O253" s="314" t="s">
        <v>842</v>
      </c>
      <c r="P253" s="320" t="s">
        <v>842</v>
      </c>
    </row>
    <row r="254" spans="1:16" s="18" customFormat="1">
      <c r="A254" s="29"/>
      <c r="B254" s="315">
        <v>251</v>
      </c>
      <c r="C254" s="314" t="s">
        <v>138</v>
      </c>
      <c r="D254" s="316" t="s">
        <v>498</v>
      </c>
      <c r="E254" s="321" t="s">
        <v>497</v>
      </c>
      <c r="F254" s="314" t="s">
        <v>842</v>
      </c>
      <c r="G254" s="314" t="s">
        <v>842</v>
      </c>
      <c r="H254" s="314" t="s">
        <v>842</v>
      </c>
      <c r="I254" s="314" t="s">
        <v>842</v>
      </c>
      <c r="J254" s="314" t="s">
        <v>842</v>
      </c>
      <c r="K254" s="314" t="s">
        <v>842</v>
      </c>
      <c r="L254" s="314" t="s">
        <v>842</v>
      </c>
      <c r="M254" s="314" t="s">
        <v>842</v>
      </c>
      <c r="N254" s="314" t="s">
        <v>842</v>
      </c>
      <c r="O254" s="314" t="s">
        <v>842</v>
      </c>
      <c r="P254" s="320" t="s">
        <v>842</v>
      </c>
    </row>
    <row r="255" spans="1:16" s="18" customFormat="1">
      <c r="A255" s="29"/>
      <c r="B255" s="315">
        <v>252</v>
      </c>
      <c r="C255" s="314" t="s">
        <v>138</v>
      </c>
      <c r="D255" s="316" t="s">
        <v>502</v>
      </c>
      <c r="E255" s="321" t="s">
        <v>501</v>
      </c>
      <c r="F255" s="314" t="s">
        <v>842</v>
      </c>
      <c r="G255" s="314" t="s">
        <v>842</v>
      </c>
      <c r="H255" s="314" t="s">
        <v>842</v>
      </c>
      <c r="I255" s="314" t="s">
        <v>842</v>
      </c>
      <c r="J255" s="314" t="s">
        <v>842</v>
      </c>
      <c r="K255" s="314" t="s">
        <v>842</v>
      </c>
      <c r="L255" s="314" t="s">
        <v>842</v>
      </c>
      <c r="M255" s="314" t="s">
        <v>842</v>
      </c>
      <c r="N255" s="314" t="s">
        <v>842</v>
      </c>
      <c r="O255" s="314" t="s">
        <v>842</v>
      </c>
      <c r="P255" s="320" t="s">
        <v>842</v>
      </c>
    </row>
    <row r="256" spans="1:16" s="18" customFormat="1">
      <c r="A256" s="29"/>
      <c r="B256" s="315">
        <v>253</v>
      </c>
      <c r="C256" s="314" t="s">
        <v>138</v>
      </c>
      <c r="D256" s="316" t="s">
        <v>500</v>
      </c>
      <c r="E256" s="321" t="s">
        <v>499</v>
      </c>
      <c r="F256" s="314" t="s">
        <v>842</v>
      </c>
      <c r="G256" s="314" t="s">
        <v>842</v>
      </c>
      <c r="H256" s="314" t="s">
        <v>842</v>
      </c>
      <c r="I256" s="314" t="s">
        <v>842</v>
      </c>
      <c r="J256" s="314" t="s">
        <v>842</v>
      </c>
      <c r="K256" s="314" t="s">
        <v>842</v>
      </c>
      <c r="L256" s="314" t="s">
        <v>842</v>
      </c>
      <c r="M256" s="314" t="s">
        <v>842</v>
      </c>
      <c r="N256" s="314" t="s">
        <v>842</v>
      </c>
      <c r="O256" s="314" t="s">
        <v>842</v>
      </c>
      <c r="P256" s="320" t="s">
        <v>842</v>
      </c>
    </row>
    <row r="257" spans="1:16" s="18" customFormat="1">
      <c r="A257" s="29"/>
      <c r="B257" s="315">
        <v>254</v>
      </c>
      <c r="C257" s="314" t="s">
        <v>138</v>
      </c>
      <c r="D257" s="316" t="s">
        <v>892</v>
      </c>
      <c r="E257" s="321" t="s">
        <v>891</v>
      </c>
      <c r="F257" s="314" t="s">
        <v>842</v>
      </c>
      <c r="G257" s="314" t="s">
        <v>842</v>
      </c>
      <c r="H257" s="314" t="s">
        <v>842</v>
      </c>
      <c r="I257" s="314" t="s">
        <v>842</v>
      </c>
      <c r="J257" s="314" t="s">
        <v>842</v>
      </c>
      <c r="K257" s="314" t="s">
        <v>842</v>
      </c>
      <c r="L257" s="314" t="s">
        <v>842</v>
      </c>
      <c r="M257" s="314" t="s">
        <v>842</v>
      </c>
      <c r="N257" s="314" t="s">
        <v>842</v>
      </c>
      <c r="O257" s="314" t="s">
        <v>842</v>
      </c>
      <c r="P257" s="320" t="s">
        <v>842</v>
      </c>
    </row>
    <row r="258" spans="1:16" s="18" customFormat="1">
      <c r="A258" s="29"/>
      <c r="B258" s="315">
        <v>255</v>
      </c>
      <c r="C258" s="314" t="s">
        <v>138</v>
      </c>
      <c r="D258" s="316" t="s">
        <v>3220</v>
      </c>
      <c r="E258" s="321" t="s">
        <v>3221</v>
      </c>
      <c r="F258" s="314" t="s">
        <v>842</v>
      </c>
      <c r="G258" s="314" t="s">
        <v>842</v>
      </c>
      <c r="H258" s="314" t="s">
        <v>842</v>
      </c>
      <c r="I258" s="314" t="s">
        <v>842</v>
      </c>
      <c r="J258" s="314" t="s">
        <v>842</v>
      </c>
      <c r="K258" s="314" t="s">
        <v>842</v>
      </c>
      <c r="L258" s="314" t="s">
        <v>842</v>
      </c>
      <c r="M258" s="314" t="s">
        <v>842</v>
      </c>
      <c r="N258" s="314" t="s">
        <v>842</v>
      </c>
      <c r="O258" s="314" t="s">
        <v>842</v>
      </c>
      <c r="P258" s="320" t="s">
        <v>842</v>
      </c>
    </row>
    <row r="259" spans="1:16" s="18" customFormat="1">
      <c r="A259" s="29"/>
      <c r="B259" s="315">
        <v>256</v>
      </c>
      <c r="C259" s="314" t="s">
        <v>138</v>
      </c>
      <c r="D259" s="316" t="s">
        <v>3222</v>
      </c>
      <c r="E259" s="321" t="s">
        <v>3223</v>
      </c>
      <c r="F259" s="314" t="s">
        <v>842</v>
      </c>
      <c r="G259" s="314" t="s">
        <v>842</v>
      </c>
      <c r="H259" s="314" t="s">
        <v>842</v>
      </c>
      <c r="I259" s="314" t="s">
        <v>842</v>
      </c>
      <c r="J259" s="314" t="s">
        <v>842</v>
      </c>
      <c r="K259" s="314" t="s">
        <v>842</v>
      </c>
      <c r="L259" s="314" t="s">
        <v>842</v>
      </c>
      <c r="M259" s="314" t="s">
        <v>842</v>
      </c>
      <c r="N259" s="314" t="s">
        <v>842</v>
      </c>
      <c r="O259" s="314" t="s">
        <v>842</v>
      </c>
      <c r="P259" s="320" t="s">
        <v>842</v>
      </c>
    </row>
    <row r="260" spans="1:16" s="18" customFormat="1">
      <c r="A260" s="29"/>
      <c r="B260" s="315">
        <v>257</v>
      </c>
      <c r="C260" s="314" t="s">
        <v>138</v>
      </c>
      <c r="D260" s="316" t="s">
        <v>3224</v>
      </c>
      <c r="E260" s="321" t="s">
        <v>3225</v>
      </c>
      <c r="F260" s="314" t="s">
        <v>842</v>
      </c>
      <c r="G260" s="314" t="s">
        <v>842</v>
      </c>
      <c r="H260" s="314" t="s">
        <v>842</v>
      </c>
      <c r="I260" s="314" t="s">
        <v>842</v>
      </c>
      <c r="J260" s="314" t="s">
        <v>842</v>
      </c>
      <c r="K260" s="314" t="s">
        <v>842</v>
      </c>
      <c r="L260" s="314" t="s">
        <v>842</v>
      </c>
      <c r="M260" s="314" t="s">
        <v>842</v>
      </c>
      <c r="N260" s="314" t="s">
        <v>842</v>
      </c>
      <c r="O260" s="314" t="s">
        <v>842</v>
      </c>
      <c r="P260" s="320" t="s">
        <v>842</v>
      </c>
    </row>
    <row r="261" spans="1:16" s="18" customFormat="1">
      <c r="A261" s="29"/>
      <c r="B261" s="315">
        <v>258</v>
      </c>
      <c r="C261" s="314" t="s">
        <v>138</v>
      </c>
      <c r="D261" s="316" t="s">
        <v>3226</v>
      </c>
      <c r="E261" s="321" t="s">
        <v>3227</v>
      </c>
      <c r="F261" s="314" t="s">
        <v>842</v>
      </c>
      <c r="G261" s="314" t="s">
        <v>842</v>
      </c>
      <c r="H261" s="314" t="s">
        <v>842</v>
      </c>
      <c r="I261" s="314" t="s">
        <v>842</v>
      </c>
      <c r="J261" s="314" t="s">
        <v>842</v>
      </c>
      <c r="K261" s="314" t="s">
        <v>842</v>
      </c>
      <c r="L261" s="314" t="s">
        <v>842</v>
      </c>
      <c r="M261" s="314" t="s">
        <v>842</v>
      </c>
      <c r="N261" s="314" t="s">
        <v>842</v>
      </c>
      <c r="O261" s="314" t="s">
        <v>842</v>
      </c>
      <c r="P261" s="320" t="s">
        <v>842</v>
      </c>
    </row>
    <row r="262" spans="1:16" s="18" customFormat="1">
      <c r="A262" s="29"/>
      <c r="B262" s="315">
        <v>259</v>
      </c>
      <c r="C262" s="314" t="s">
        <v>138</v>
      </c>
      <c r="D262" s="316" t="s">
        <v>3228</v>
      </c>
      <c r="E262" s="321" t="s">
        <v>3229</v>
      </c>
      <c r="F262" s="314" t="s">
        <v>842</v>
      </c>
      <c r="G262" s="314" t="s">
        <v>842</v>
      </c>
      <c r="H262" s="314" t="s">
        <v>842</v>
      </c>
      <c r="I262" s="314" t="s">
        <v>842</v>
      </c>
      <c r="J262" s="314" t="s">
        <v>842</v>
      </c>
      <c r="K262" s="314" t="s">
        <v>842</v>
      </c>
      <c r="L262" s="314" t="s">
        <v>842</v>
      </c>
      <c r="M262" s="314" t="s">
        <v>842</v>
      </c>
      <c r="N262" s="314" t="s">
        <v>842</v>
      </c>
      <c r="O262" s="314" t="s">
        <v>842</v>
      </c>
      <c r="P262" s="320" t="s">
        <v>842</v>
      </c>
    </row>
    <row r="263" spans="1:16" s="18" customFormat="1">
      <c r="A263" s="29"/>
      <c r="B263" s="315">
        <v>260</v>
      </c>
      <c r="C263" s="314" t="s">
        <v>138</v>
      </c>
      <c r="D263" s="316" t="s">
        <v>3230</v>
      </c>
      <c r="E263" s="321" t="s">
        <v>3231</v>
      </c>
      <c r="F263" s="314" t="s">
        <v>842</v>
      </c>
      <c r="G263" s="314" t="s">
        <v>842</v>
      </c>
      <c r="H263" s="314" t="s">
        <v>842</v>
      </c>
      <c r="I263" s="314" t="s">
        <v>842</v>
      </c>
      <c r="J263" s="314" t="s">
        <v>842</v>
      </c>
      <c r="K263" s="314" t="s">
        <v>842</v>
      </c>
      <c r="L263" s="314" t="s">
        <v>842</v>
      </c>
      <c r="M263" s="314" t="s">
        <v>842</v>
      </c>
      <c r="N263" s="314" t="s">
        <v>842</v>
      </c>
      <c r="O263" s="314" t="s">
        <v>842</v>
      </c>
      <c r="P263" s="320" t="s">
        <v>842</v>
      </c>
    </row>
    <row r="264" spans="1:16" s="18" customFormat="1">
      <c r="A264" s="29"/>
      <c r="B264" s="315">
        <v>261</v>
      </c>
      <c r="C264" s="314" t="s">
        <v>138</v>
      </c>
      <c r="D264" s="316" t="s">
        <v>3232</v>
      </c>
      <c r="E264" s="321" t="s">
        <v>3233</v>
      </c>
      <c r="F264" s="314" t="s">
        <v>842</v>
      </c>
      <c r="G264" s="314" t="s">
        <v>842</v>
      </c>
      <c r="H264" s="314" t="s">
        <v>842</v>
      </c>
      <c r="I264" s="314" t="s">
        <v>842</v>
      </c>
      <c r="J264" s="314" t="s">
        <v>842</v>
      </c>
      <c r="K264" s="314" t="s">
        <v>842</v>
      </c>
      <c r="L264" s="314" t="s">
        <v>842</v>
      </c>
      <c r="M264" s="314" t="s">
        <v>842</v>
      </c>
      <c r="N264" s="314" t="s">
        <v>842</v>
      </c>
      <c r="O264" s="314" t="s">
        <v>842</v>
      </c>
      <c r="P264" s="320" t="s">
        <v>842</v>
      </c>
    </row>
    <row r="265" spans="1:16" s="18" customFormat="1">
      <c r="A265" s="29"/>
      <c r="B265" s="315">
        <v>262</v>
      </c>
      <c r="C265" s="314" t="s">
        <v>138</v>
      </c>
      <c r="D265" s="316" t="s">
        <v>877</v>
      </c>
      <c r="E265" s="321" t="s">
        <v>876</v>
      </c>
      <c r="F265" s="314" t="s">
        <v>842</v>
      </c>
      <c r="G265" s="314" t="s">
        <v>842</v>
      </c>
      <c r="H265" s="314" t="s">
        <v>842</v>
      </c>
      <c r="I265" s="314" t="s">
        <v>842</v>
      </c>
      <c r="J265" s="314" t="s">
        <v>842</v>
      </c>
      <c r="K265" s="314" t="s">
        <v>842</v>
      </c>
      <c r="L265" s="314" t="s">
        <v>842</v>
      </c>
      <c r="M265" s="314" t="s">
        <v>842</v>
      </c>
      <c r="N265" s="314" t="s">
        <v>842</v>
      </c>
      <c r="O265" s="314" t="s">
        <v>842</v>
      </c>
      <c r="P265" s="320" t="s">
        <v>842</v>
      </c>
    </row>
    <row r="266" spans="1:16" s="18" customFormat="1">
      <c r="A266" s="29"/>
      <c r="B266" s="315">
        <v>263</v>
      </c>
      <c r="C266" s="314" t="s">
        <v>138</v>
      </c>
      <c r="D266" s="316" t="s">
        <v>3234</v>
      </c>
      <c r="E266" s="321" t="s">
        <v>3235</v>
      </c>
      <c r="F266" s="314" t="s">
        <v>842</v>
      </c>
      <c r="G266" s="314" t="s">
        <v>842</v>
      </c>
      <c r="H266" s="314" t="s">
        <v>842</v>
      </c>
      <c r="I266" s="314" t="s">
        <v>842</v>
      </c>
      <c r="J266" s="314" t="s">
        <v>842</v>
      </c>
      <c r="K266" s="314" t="s">
        <v>842</v>
      </c>
      <c r="L266" s="314" t="s">
        <v>842</v>
      </c>
      <c r="M266" s="314" t="s">
        <v>842</v>
      </c>
      <c r="N266" s="314" t="s">
        <v>842</v>
      </c>
      <c r="O266" s="314" t="s">
        <v>842</v>
      </c>
      <c r="P266" s="320" t="s">
        <v>842</v>
      </c>
    </row>
    <row r="267" spans="1:16" s="18" customFormat="1">
      <c r="A267" s="29"/>
      <c r="B267" s="315">
        <v>264</v>
      </c>
      <c r="C267" s="314" t="s">
        <v>138</v>
      </c>
      <c r="D267" s="316" t="s">
        <v>3236</v>
      </c>
      <c r="E267" s="321" t="s">
        <v>3237</v>
      </c>
      <c r="F267" s="314" t="s">
        <v>842</v>
      </c>
      <c r="G267" s="314" t="s">
        <v>842</v>
      </c>
      <c r="H267" s="314" t="s">
        <v>842</v>
      </c>
      <c r="I267" s="314" t="s">
        <v>842</v>
      </c>
      <c r="J267" s="314" t="s">
        <v>842</v>
      </c>
      <c r="K267" s="314" t="s">
        <v>842</v>
      </c>
      <c r="L267" s="314" t="s">
        <v>842</v>
      </c>
      <c r="M267" s="314" t="s">
        <v>842</v>
      </c>
      <c r="N267" s="314" t="s">
        <v>842</v>
      </c>
      <c r="O267" s="314" t="s">
        <v>842</v>
      </c>
      <c r="P267" s="320" t="s">
        <v>842</v>
      </c>
    </row>
    <row r="268" spans="1:16" s="18" customFormat="1">
      <c r="A268" s="29"/>
      <c r="B268" s="315">
        <v>265</v>
      </c>
      <c r="C268" s="314" t="s">
        <v>138</v>
      </c>
      <c r="D268" s="316" t="s">
        <v>1956</v>
      </c>
      <c r="E268" s="321" t="s">
        <v>1955</v>
      </c>
      <c r="F268" s="314" t="s">
        <v>842</v>
      </c>
      <c r="G268" s="314" t="s">
        <v>842</v>
      </c>
      <c r="H268" s="314" t="s">
        <v>842</v>
      </c>
      <c r="I268" s="314" t="s">
        <v>842</v>
      </c>
      <c r="J268" s="314" t="s">
        <v>842</v>
      </c>
      <c r="K268" s="314" t="s">
        <v>842</v>
      </c>
      <c r="L268" s="314" t="s">
        <v>842</v>
      </c>
      <c r="M268" s="314" t="s">
        <v>842</v>
      </c>
      <c r="N268" s="314" t="s">
        <v>842</v>
      </c>
      <c r="O268" s="314" t="s">
        <v>842</v>
      </c>
      <c r="P268" s="320" t="s">
        <v>842</v>
      </c>
    </row>
    <row r="269" spans="1:16" s="18" customFormat="1">
      <c r="A269" s="29"/>
      <c r="B269" s="315">
        <v>266</v>
      </c>
      <c r="C269" s="314" t="s">
        <v>138</v>
      </c>
      <c r="D269" s="316" t="s">
        <v>1950</v>
      </c>
      <c r="E269" s="321" t="s">
        <v>1949</v>
      </c>
      <c r="F269" s="314" t="s">
        <v>842</v>
      </c>
      <c r="G269" s="314" t="s">
        <v>842</v>
      </c>
      <c r="H269" s="314" t="s">
        <v>842</v>
      </c>
      <c r="I269" s="314" t="s">
        <v>842</v>
      </c>
      <c r="J269" s="314" t="s">
        <v>842</v>
      </c>
      <c r="K269" s="314" t="s">
        <v>842</v>
      </c>
      <c r="L269" s="314" t="s">
        <v>842</v>
      </c>
      <c r="M269" s="314" t="s">
        <v>842</v>
      </c>
      <c r="N269" s="314" t="s">
        <v>842</v>
      </c>
      <c r="O269" s="314" t="s">
        <v>842</v>
      </c>
      <c r="P269" s="320" t="s">
        <v>842</v>
      </c>
    </row>
    <row r="270" spans="1:16" s="18" customFormat="1">
      <c r="A270" s="29"/>
      <c r="B270" s="315">
        <v>267</v>
      </c>
      <c r="C270" s="314" t="s">
        <v>138</v>
      </c>
      <c r="D270" s="316" t="s">
        <v>3238</v>
      </c>
      <c r="E270" s="321" t="s">
        <v>3239</v>
      </c>
      <c r="F270" s="314" t="s">
        <v>842</v>
      </c>
      <c r="G270" s="314" t="s">
        <v>842</v>
      </c>
      <c r="H270" s="314" t="s">
        <v>842</v>
      </c>
      <c r="I270" s="314" t="s">
        <v>842</v>
      </c>
      <c r="J270" s="314" t="s">
        <v>842</v>
      </c>
      <c r="K270" s="314" t="s">
        <v>842</v>
      </c>
      <c r="L270" s="314" t="s">
        <v>842</v>
      </c>
      <c r="M270" s="314" t="s">
        <v>842</v>
      </c>
      <c r="N270" s="314" t="s">
        <v>842</v>
      </c>
      <c r="O270" s="314" t="s">
        <v>842</v>
      </c>
      <c r="P270" s="320" t="s">
        <v>842</v>
      </c>
    </row>
    <row r="271" spans="1:16" s="18" customFormat="1">
      <c r="A271" s="29"/>
      <c r="B271" s="315">
        <v>268</v>
      </c>
      <c r="C271" s="314" t="s">
        <v>138</v>
      </c>
      <c r="D271" s="316" t="s">
        <v>2048</v>
      </c>
      <c r="E271" s="321" t="s">
        <v>2047</v>
      </c>
      <c r="F271" s="314" t="s">
        <v>842</v>
      </c>
      <c r="G271" s="314" t="s">
        <v>842</v>
      </c>
      <c r="H271" s="314" t="s">
        <v>842</v>
      </c>
      <c r="I271" s="314" t="s">
        <v>842</v>
      </c>
      <c r="J271" s="314" t="s">
        <v>842</v>
      </c>
      <c r="K271" s="314" t="s">
        <v>842</v>
      </c>
      <c r="L271" s="314" t="s">
        <v>842</v>
      </c>
      <c r="M271" s="314" t="s">
        <v>842</v>
      </c>
      <c r="N271" s="314" t="s">
        <v>842</v>
      </c>
      <c r="O271" s="314" t="s">
        <v>842</v>
      </c>
      <c r="P271" s="320" t="s">
        <v>842</v>
      </c>
    </row>
    <row r="272" spans="1:16" s="18" customFormat="1">
      <c r="A272" s="29"/>
      <c r="B272" s="315">
        <v>269</v>
      </c>
      <c r="C272" s="314" t="s">
        <v>138</v>
      </c>
      <c r="D272" s="316" t="s">
        <v>3240</v>
      </c>
      <c r="E272" s="321" t="s">
        <v>3241</v>
      </c>
      <c r="F272" s="314" t="s">
        <v>842</v>
      </c>
      <c r="G272" s="314" t="s">
        <v>842</v>
      </c>
      <c r="H272" s="314" t="s">
        <v>842</v>
      </c>
      <c r="I272" s="314" t="s">
        <v>842</v>
      </c>
      <c r="J272" s="314" t="s">
        <v>842</v>
      </c>
      <c r="K272" s="314" t="s">
        <v>842</v>
      </c>
      <c r="L272" s="314" t="s">
        <v>842</v>
      </c>
      <c r="M272" s="314" t="s">
        <v>842</v>
      </c>
      <c r="N272" s="314" t="s">
        <v>842</v>
      </c>
      <c r="O272" s="314" t="s">
        <v>842</v>
      </c>
      <c r="P272" s="320" t="s">
        <v>842</v>
      </c>
    </row>
    <row r="273" spans="1:16" s="18" customFormat="1">
      <c r="A273" s="29"/>
      <c r="B273" s="315">
        <v>270</v>
      </c>
      <c r="C273" s="314" t="s">
        <v>138</v>
      </c>
      <c r="D273" s="316" t="s">
        <v>1960</v>
      </c>
      <c r="E273" s="321" t="s">
        <v>3242</v>
      </c>
      <c r="F273" s="314" t="s">
        <v>842</v>
      </c>
      <c r="G273" s="314" t="s">
        <v>1959</v>
      </c>
      <c r="H273" s="314" t="s">
        <v>842</v>
      </c>
      <c r="I273" s="314" t="s">
        <v>842</v>
      </c>
      <c r="J273" s="314" t="s">
        <v>842</v>
      </c>
      <c r="K273" s="314" t="s">
        <v>842</v>
      </c>
      <c r="L273" s="314" t="s">
        <v>842</v>
      </c>
      <c r="M273" s="314" t="s">
        <v>842</v>
      </c>
      <c r="N273" s="314" t="s">
        <v>842</v>
      </c>
      <c r="O273" s="314" t="s">
        <v>842</v>
      </c>
      <c r="P273" s="320" t="s">
        <v>842</v>
      </c>
    </row>
    <row r="274" spans="1:16" s="18" customFormat="1">
      <c r="A274" s="29"/>
      <c r="B274" s="315">
        <v>271</v>
      </c>
      <c r="C274" s="314" t="s">
        <v>138</v>
      </c>
      <c r="D274" s="316" t="s">
        <v>1948</v>
      </c>
      <c r="E274" s="321" t="s">
        <v>1947</v>
      </c>
      <c r="F274" s="314" t="s">
        <v>842</v>
      </c>
      <c r="G274" s="314" t="s">
        <v>842</v>
      </c>
      <c r="H274" s="314" t="s">
        <v>842</v>
      </c>
      <c r="I274" s="314" t="s">
        <v>842</v>
      </c>
      <c r="J274" s="314" t="s">
        <v>842</v>
      </c>
      <c r="K274" s="314" t="s">
        <v>842</v>
      </c>
      <c r="L274" s="314" t="s">
        <v>842</v>
      </c>
      <c r="M274" s="314" t="s">
        <v>842</v>
      </c>
      <c r="N274" s="314" t="s">
        <v>842</v>
      </c>
      <c r="O274" s="314" t="s">
        <v>842</v>
      </c>
      <c r="P274" s="320" t="s">
        <v>842</v>
      </c>
    </row>
    <row r="275" spans="1:16" s="18" customFormat="1">
      <c r="A275" s="29"/>
      <c r="B275" s="315">
        <v>272</v>
      </c>
      <c r="C275" s="314" t="s">
        <v>138</v>
      </c>
      <c r="D275" s="316" t="s">
        <v>3243</v>
      </c>
      <c r="E275" s="321" t="s">
        <v>3244</v>
      </c>
      <c r="F275" s="314" t="s">
        <v>842</v>
      </c>
      <c r="G275" s="314" t="s">
        <v>842</v>
      </c>
      <c r="H275" s="314" t="s">
        <v>842</v>
      </c>
      <c r="I275" s="314" t="s">
        <v>842</v>
      </c>
      <c r="J275" s="314" t="s">
        <v>842</v>
      </c>
      <c r="K275" s="314" t="s">
        <v>842</v>
      </c>
      <c r="L275" s="314" t="s">
        <v>842</v>
      </c>
      <c r="M275" s="314" t="s">
        <v>842</v>
      </c>
      <c r="N275" s="314" t="s">
        <v>842</v>
      </c>
      <c r="O275" s="314" t="s">
        <v>842</v>
      </c>
      <c r="P275" s="320" t="s">
        <v>842</v>
      </c>
    </row>
    <row r="276" spans="1:16" s="18" customFormat="1">
      <c r="A276" s="29"/>
      <c r="B276" s="315">
        <v>273</v>
      </c>
      <c r="C276" s="314" t="s">
        <v>138</v>
      </c>
      <c r="D276" s="316" t="s">
        <v>3245</v>
      </c>
      <c r="E276" s="321" t="s">
        <v>3246</v>
      </c>
      <c r="F276" s="314" t="s">
        <v>842</v>
      </c>
      <c r="G276" s="314" t="s">
        <v>3247</v>
      </c>
      <c r="H276" s="314" t="s">
        <v>842</v>
      </c>
      <c r="I276" s="314" t="s">
        <v>842</v>
      </c>
      <c r="J276" s="314" t="s">
        <v>842</v>
      </c>
      <c r="K276" s="314" t="s">
        <v>842</v>
      </c>
      <c r="L276" s="314" t="s">
        <v>842</v>
      </c>
      <c r="M276" s="314" t="s">
        <v>842</v>
      </c>
      <c r="N276" s="314" t="s">
        <v>842</v>
      </c>
      <c r="O276" s="314" t="s">
        <v>842</v>
      </c>
      <c r="P276" s="320" t="s">
        <v>842</v>
      </c>
    </row>
    <row r="277" spans="1:16" s="18" customFormat="1">
      <c r="A277" s="29"/>
      <c r="B277" s="315">
        <v>274</v>
      </c>
      <c r="C277" s="314" t="s">
        <v>138</v>
      </c>
      <c r="D277" s="316" t="s">
        <v>3248</v>
      </c>
      <c r="E277" s="321" t="s">
        <v>3249</v>
      </c>
      <c r="F277" s="314" t="s">
        <v>842</v>
      </c>
      <c r="G277" s="314" t="s">
        <v>842</v>
      </c>
      <c r="H277" s="314" t="s">
        <v>842</v>
      </c>
      <c r="I277" s="314" t="s">
        <v>842</v>
      </c>
      <c r="J277" s="314" t="s">
        <v>842</v>
      </c>
      <c r="K277" s="314" t="s">
        <v>842</v>
      </c>
      <c r="L277" s="314" t="s">
        <v>842</v>
      </c>
      <c r="M277" s="314" t="s">
        <v>842</v>
      </c>
      <c r="N277" s="314" t="s">
        <v>842</v>
      </c>
      <c r="O277" s="314" t="s">
        <v>842</v>
      </c>
      <c r="P277" s="320" t="s">
        <v>842</v>
      </c>
    </row>
    <row r="278" spans="1:16" s="18" customFormat="1">
      <c r="A278" s="29"/>
      <c r="B278" s="315">
        <v>275</v>
      </c>
      <c r="C278" s="314" t="s">
        <v>138</v>
      </c>
      <c r="D278" s="316" t="s">
        <v>3250</v>
      </c>
      <c r="E278" s="321" t="s">
        <v>3251</v>
      </c>
      <c r="F278" s="314" t="s">
        <v>842</v>
      </c>
      <c r="G278" s="314" t="s">
        <v>842</v>
      </c>
      <c r="H278" s="314" t="s">
        <v>842</v>
      </c>
      <c r="I278" s="314" t="s">
        <v>842</v>
      </c>
      <c r="J278" s="314" t="s">
        <v>842</v>
      </c>
      <c r="K278" s="314" t="s">
        <v>842</v>
      </c>
      <c r="L278" s="314" t="s">
        <v>842</v>
      </c>
      <c r="M278" s="314" t="s">
        <v>842</v>
      </c>
      <c r="N278" s="314" t="s">
        <v>842</v>
      </c>
      <c r="O278" s="314" t="s">
        <v>842</v>
      </c>
      <c r="P278" s="320" t="s">
        <v>842</v>
      </c>
    </row>
    <row r="279" spans="1:16" s="18" customFormat="1">
      <c r="A279" s="29"/>
      <c r="B279" s="315">
        <v>276</v>
      </c>
      <c r="C279" s="314" t="s">
        <v>138</v>
      </c>
      <c r="D279" s="316" t="s">
        <v>3252</v>
      </c>
      <c r="E279" s="321" t="s">
        <v>3253</v>
      </c>
      <c r="F279" s="314" t="s">
        <v>842</v>
      </c>
      <c r="G279" s="314" t="s">
        <v>3254</v>
      </c>
      <c r="H279" s="314" t="s">
        <v>842</v>
      </c>
      <c r="I279" s="314" t="s">
        <v>842</v>
      </c>
      <c r="J279" s="314" t="s">
        <v>842</v>
      </c>
      <c r="K279" s="314" t="s">
        <v>842</v>
      </c>
      <c r="L279" s="314" t="s">
        <v>842</v>
      </c>
      <c r="M279" s="314" t="s">
        <v>842</v>
      </c>
      <c r="N279" s="314" t="s">
        <v>842</v>
      </c>
      <c r="O279" s="314" t="s">
        <v>842</v>
      </c>
      <c r="P279" s="320" t="s">
        <v>842</v>
      </c>
    </row>
    <row r="280" spans="1:16" s="18" customFormat="1">
      <c r="A280" s="29"/>
      <c r="B280" s="315">
        <v>277</v>
      </c>
      <c r="C280" s="314" t="s">
        <v>138</v>
      </c>
      <c r="D280" s="316" t="s">
        <v>3255</v>
      </c>
      <c r="E280" s="321" t="s">
        <v>3256</v>
      </c>
      <c r="F280" s="314" t="s">
        <v>842</v>
      </c>
      <c r="G280" s="314" t="s">
        <v>842</v>
      </c>
      <c r="H280" s="314" t="s">
        <v>842</v>
      </c>
      <c r="I280" s="314" t="s">
        <v>842</v>
      </c>
      <c r="J280" s="314" t="s">
        <v>842</v>
      </c>
      <c r="K280" s="314" t="s">
        <v>842</v>
      </c>
      <c r="L280" s="314" t="s">
        <v>842</v>
      </c>
      <c r="M280" s="314" t="s">
        <v>842</v>
      </c>
      <c r="N280" s="314" t="s">
        <v>842</v>
      </c>
      <c r="O280" s="314" t="s">
        <v>842</v>
      </c>
      <c r="P280" s="320" t="s">
        <v>842</v>
      </c>
    </row>
    <row r="281" spans="1:16" s="18" customFormat="1">
      <c r="A281" s="29"/>
      <c r="B281" s="315">
        <v>278</v>
      </c>
      <c r="C281" s="314" t="s">
        <v>138</v>
      </c>
      <c r="D281" s="316" t="s">
        <v>3257</v>
      </c>
      <c r="E281" s="321" t="s">
        <v>3258</v>
      </c>
      <c r="F281" s="314" t="s">
        <v>842</v>
      </c>
      <c r="G281" s="314" t="s">
        <v>842</v>
      </c>
      <c r="H281" s="314" t="s">
        <v>842</v>
      </c>
      <c r="I281" s="314" t="s">
        <v>842</v>
      </c>
      <c r="J281" s="314" t="s">
        <v>842</v>
      </c>
      <c r="K281" s="314" t="s">
        <v>842</v>
      </c>
      <c r="L281" s="314" t="s">
        <v>842</v>
      </c>
      <c r="M281" s="314" t="s">
        <v>842</v>
      </c>
      <c r="N281" s="314" t="s">
        <v>842</v>
      </c>
      <c r="O281" s="314" t="s">
        <v>842</v>
      </c>
      <c r="P281" s="320" t="s">
        <v>842</v>
      </c>
    </row>
    <row r="282" spans="1:16" s="18" customFormat="1">
      <c r="A282" s="29"/>
      <c r="B282" s="315">
        <v>279</v>
      </c>
      <c r="C282" s="314" t="s">
        <v>138</v>
      </c>
      <c r="D282" s="316" t="s">
        <v>3259</v>
      </c>
      <c r="E282" s="321" t="s">
        <v>3260</v>
      </c>
      <c r="F282" s="314" t="s">
        <v>842</v>
      </c>
      <c r="G282" s="314" t="s">
        <v>842</v>
      </c>
      <c r="H282" s="314" t="s">
        <v>842</v>
      </c>
      <c r="I282" s="314" t="s">
        <v>842</v>
      </c>
      <c r="J282" s="314" t="s">
        <v>842</v>
      </c>
      <c r="K282" s="314" t="s">
        <v>842</v>
      </c>
      <c r="L282" s="314" t="s">
        <v>842</v>
      </c>
      <c r="M282" s="314" t="s">
        <v>842</v>
      </c>
      <c r="N282" s="314" t="s">
        <v>842</v>
      </c>
      <c r="O282" s="314" t="s">
        <v>842</v>
      </c>
      <c r="P282" s="320" t="s">
        <v>842</v>
      </c>
    </row>
    <row r="283" spans="1:16" s="18" customFormat="1">
      <c r="A283" s="29"/>
      <c r="B283" s="315">
        <v>280</v>
      </c>
      <c r="C283" s="314" t="s">
        <v>138</v>
      </c>
      <c r="D283" s="316" t="s">
        <v>3261</v>
      </c>
      <c r="E283" s="321" t="s">
        <v>3262</v>
      </c>
      <c r="F283" s="314" t="s">
        <v>842</v>
      </c>
      <c r="G283" s="314" t="s">
        <v>842</v>
      </c>
      <c r="H283" s="314" t="s">
        <v>842</v>
      </c>
      <c r="I283" s="314" t="s">
        <v>842</v>
      </c>
      <c r="J283" s="314" t="s">
        <v>842</v>
      </c>
      <c r="K283" s="314" t="s">
        <v>842</v>
      </c>
      <c r="L283" s="314" t="s">
        <v>842</v>
      </c>
      <c r="M283" s="314" t="s">
        <v>842</v>
      </c>
      <c r="N283" s="314" t="s">
        <v>842</v>
      </c>
      <c r="O283" s="314" t="s">
        <v>842</v>
      </c>
      <c r="P283" s="320" t="s">
        <v>842</v>
      </c>
    </row>
    <row r="284" spans="1:16" s="18" customFormat="1">
      <c r="A284" s="29"/>
      <c r="B284" s="315">
        <v>281</v>
      </c>
      <c r="C284" s="314" t="s">
        <v>138</v>
      </c>
      <c r="D284" s="316" t="s">
        <v>3263</v>
      </c>
      <c r="E284" s="321" t="s">
        <v>3264</v>
      </c>
      <c r="F284" s="314" t="s">
        <v>842</v>
      </c>
      <c r="G284" s="314" t="s">
        <v>842</v>
      </c>
      <c r="H284" s="314" t="s">
        <v>842</v>
      </c>
      <c r="I284" s="314" t="s">
        <v>842</v>
      </c>
      <c r="J284" s="314" t="s">
        <v>842</v>
      </c>
      <c r="K284" s="314" t="s">
        <v>842</v>
      </c>
      <c r="L284" s="314" t="s">
        <v>842</v>
      </c>
      <c r="M284" s="314" t="s">
        <v>842</v>
      </c>
      <c r="N284" s="314" t="s">
        <v>842</v>
      </c>
      <c r="O284" s="314" t="s">
        <v>842</v>
      </c>
      <c r="P284" s="320" t="s">
        <v>842</v>
      </c>
    </row>
    <row r="285" spans="1:16" s="18" customFormat="1">
      <c r="A285" s="29"/>
      <c r="B285" s="315">
        <v>282</v>
      </c>
      <c r="C285" s="314" t="s">
        <v>138</v>
      </c>
      <c r="D285" s="316" t="s">
        <v>3265</v>
      </c>
      <c r="E285" s="321" t="s">
        <v>3266</v>
      </c>
      <c r="F285" s="314" t="s">
        <v>842</v>
      </c>
      <c r="G285" s="314" t="s">
        <v>842</v>
      </c>
      <c r="H285" s="314" t="s">
        <v>842</v>
      </c>
      <c r="I285" s="314" t="s">
        <v>842</v>
      </c>
      <c r="J285" s="314" t="s">
        <v>842</v>
      </c>
      <c r="K285" s="314" t="s">
        <v>842</v>
      </c>
      <c r="L285" s="314" t="s">
        <v>842</v>
      </c>
      <c r="M285" s="314" t="s">
        <v>842</v>
      </c>
      <c r="N285" s="314" t="s">
        <v>842</v>
      </c>
      <c r="O285" s="314" t="s">
        <v>842</v>
      </c>
      <c r="P285" s="320" t="s">
        <v>842</v>
      </c>
    </row>
    <row r="286" spans="1:16" s="18" customFormat="1">
      <c r="A286" s="29"/>
      <c r="B286" s="315">
        <v>283</v>
      </c>
      <c r="C286" s="314" t="s">
        <v>138</v>
      </c>
      <c r="D286" s="316" t="s">
        <v>3267</v>
      </c>
      <c r="E286" s="321" t="s">
        <v>3268</v>
      </c>
      <c r="F286" s="314" t="s">
        <v>842</v>
      </c>
      <c r="G286" s="314" t="s">
        <v>842</v>
      </c>
      <c r="H286" s="314" t="s">
        <v>842</v>
      </c>
      <c r="I286" s="314" t="s">
        <v>842</v>
      </c>
      <c r="J286" s="314" t="s">
        <v>842</v>
      </c>
      <c r="K286" s="314" t="s">
        <v>842</v>
      </c>
      <c r="L286" s="314" t="s">
        <v>842</v>
      </c>
      <c r="M286" s="314" t="s">
        <v>842</v>
      </c>
      <c r="N286" s="314" t="s">
        <v>842</v>
      </c>
      <c r="O286" s="314" t="s">
        <v>842</v>
      </c>
      <c r="P286" s="320" t="s">
        <v>842</v>
      </c>
    </row>
    <row r="287" spans="1:16" s="18" customFormat="1">
      <c r="A287" s="29"/>
      <c r="B287" s="315">
        <v>284</v>
      </c>
      <c r="C287" s="314" t="s">
        <v>138</v>
      </c>
      <c r="D287" s="316" t="s">
        <v>3269</v>
      </c>
      <c r="E287" s="321" t="s">
        <v>3270</v>
      </c>
      <c r="F287" s="314" t="s">
        <v>842</v>
      </c>
      <c r="G287" s="314" t="s">
        <v>842</v>
      </c>
      <c r="H287" s="314" t="s">
        <v>842</v>
      </c>
      <c r="I287" s="314" t="s">
        <v>842</v>
      </c>
      <c r="J287" s="314" t="s">
        <v>842</v>
      </c>
      <c r="K287" s="314" t="s">
        <v>842</v>
      </c>
      <c r="L287" s="314" t="s">
        <v>842</v>
      </c>
      <c r="M287" s="314" t="s">
        <v>842</v>
      </c>
      <c r="N287" s="314" t="s">
        <v>842</v>
      </c>
      <c r="O287" s="314" t="s">
        <v>842</v>
      </c>
      <c r="P287" s="320" t="s">
        <v>842</v>
      </c>
    </row>
    <row r="288" spans="1:16" s="18" customFormat="1">
      <c r="A288" s="29"/>
      <c r="B288" s="315">
        <v>285</v>
      </c>
      <c r="C288" s="314" t="s">
        <v>138</v>
      </c>
      <c r="D288" s="316" t="s">
        <v>896</v>
      </c>
      <c r="E288" s="321" t="s">
        <v>895</v>
      </c>
      <c r="F288" s="314" t="s">
        <v>842</v>
      </c>
      <c r="G288" s="314" t="s">
        <v>842</v>
      </c>
      <c r="H288" s="314" t="s">
        <v>842</v>
      </c>
      <c r="I288" s="314" t="s">
        <v>842</v>
      </c>
      <c r="J288" s="314" t="s">
        <v>842</v>
      </c>
      <c r="K288" s="314" t="s">
        <v>842</v>
      </c>
      <c r="L288" s="314" t="s">
        <v>842</v>
      </c>
      <c r="M288" s="314" t="s">
        <v>842</v>
      </c>
      <c r="N288" s="314" t="s">
        <v>842</v>
      </c>
      <c r="O288" s="314" t="s">
        <v>842</v>
      </c>
      <c r="P288" s="320" t="s">
        <v>842</v>
      </c>
    </row>
    <row r="289" spans="1:16" s="18" customFormat="1">
      <c r="A289" s="29"/>
      <c r="B289" s="315">
        <v>286</v>
      </c>
      <c r="C289" s="314" t="s">
        <v>138</v>
      </c>
      <c r="D289" s="316" t="s">
        <v>3271</v>
      </c>
      <c r="E289" s="321" t="s">
        <v>3272</v>
      </c>
      <c r="F289" s="314" t="s">
        <v>842</v>
      </c>
      <c r="G289" s="314" t="s">
        <v>842</v>
      </c>
      <c r="H289" s="314" t="s">
        <v>842</v>
      </c>
      <c r="I289" s="314" t="s">
        <v>842</v>
      </c>
      <c r="J289" s="314" t="s">
        <v>842</v>
      </c>
      <c r="K289" s="314" t="s">
        <v>842</v>
      </c>
      <c r="L289" s="314" t="s">
        <v>842</v>
      </c>
      <c r="M289" s="314" t="s">
        <v>842</v>
      </c>
      <c r="N289" s="314" t="s">
        <v>842</v>
      </c>
      <c r="O289" s="314" t="s">
        <v>842</v>
      </c>
      <c r="P289" s="320" t="s">
        <v>842</v>
      </c>
    </row>
    <row r="290" spans="1:16" s="18" customFormat="1">
      <c r="A290" s="29"/>
      <c r="B290" s="315">
        <v>287</v>
      </c>
      <c r="C290" s="314" t="s">
        <v>138</v>
      </c>
      <c r="D290" s="316" t="s">
        <v>3273</v>
      </c>
      <c r="E290" s="321" t="s">
        <v>3274</v>
      </c>
      <c r="F290" s="314" t="s">
        <v>842</v>
      </c>
      <c r="G290" s="314" t="s">
        <v>842</v>
      </c>
      <c r="H290" s="314" t="s">
        <v>842</v>
      </c>
      <c r="I290" s="314" t="s">
        <v>842</v>
      </c>
      <c r="J290" s="314" t="s">
        <v>842</v>
      </c>
      <c r="K290" s="314" t="s">
        <v>842</v>
      </c>
      <c r="L290" s="314" t="s">
        <v>842</v>
      </c>
      <c r="M290" s="314" t="s">
        <v>842</v>
      </c>
      <c r="N290" s="314" t="s">
        <v>842</v>
      </c>
      <c r="O290" s="314" t="s">
        <v>842</v>
      </c>
      <c r="P290" s="320" t="s">
        <v>842</v>
      </c>
    </row>
    <row r="291" spans="1:16" s="18" customFormat="1">
      <c r="A291" s="29"/>
      <c r="B291" s="315">
        <v>288</v>
      </c>
      <c r="C291" s="314" t="s">
        <v>138</v>
      </c>
      <c r="D291" s="316" t="s">
        <v>3275</v>
      </c>
      <c r="E291" s="321" t="s">
        <v>3276</v>
      </c>
      <c r="F291" s="314" t="s">
        <v>842</v>
      </c>
      <c r="G291" s="314" t="s">
        <v>842</v>
      </c>
      <c r="H291" s="314" t="s">
        <v>842</v>
      </c>
      <c r="I291" s="314" t="s">
        <v>842</v>
      </c>
      <c r="J291" s="314" t="s">
        <v>842</v>
      </c>
      <c r="K291" s="314" t="s">
        <v>842</v>
      </c>
      <c r="L291" s="314" t="s">
        <v>842</v>
      </c>
      <c r="M291" s="314" t="s">
        <v>842</v>
      </c>
      <c r="N291" s="314" t="s">
        <v>842</v>
      </c>
      <c r="O291" s="314" t="s">
        <v>842</v>
      </c>
      <c r="P291" s="320" t="s">
        <v>842</v>
      </c>
    </row>
    <row r="292" spans="1:16" s="18" customFormat="1">
      <c r="A292" s="29"/>
      <c r="B292" s="315">
        <v>289</v>
      </c>
      <c r="C292" s="314" t="s">
        <v>138</v>
      </c>
      <c r="D292" s="316" t="s">
        <v>3277</v>
      </c>
      <c r="E292" s="321" t="s">
        <v>3278</v>
      </c>
      <c r="F292" s="314" t="s">
        <v>842</v>
      </c>
      <c r="G292" s="314" t="s">
        <v>842</v>
      </c>
      <c r="H292" s="314" t="s">
        <v>842</v>
      </c>
      <c r="I292" s="314" t="s">
        <v>842</v>
      </c>
      <c r="J292" s="314" t="s">
        <v>842</v>
      </c>
      <c r="K292" s="314" t="s">
        <v>842</v>
      </c>
      <c r="L292" s="314" t="s">
        <v>842</v>
      </c>
      <c r="M292" s="314" t="s">
        <v>842</v>
      </c>
      <c r="N292" s="314" t="s">
        <v>842</v>
      </c>
      <c r="O292" s="314" t="s">
        <v>842</v>
      </c>
      <c r="P292" s="320" t="s">
        <v>842</v>
      </c>
    </row>
    <row r="293" spans="1:16" s="18" customFormat="1">
      <c r="A293" s="29"/>
      <c r="B293" s="315">
        <v>290</v>
      </c>
      <c r="C293" s="314" t="s">
        <v>138</v>
      </c>
      <c r="D293" s="316" t="s">
        <v>3279</v>
      </c>
      <c r="E293" s="321" t="s">
        <v>3280</v>
      </c>
      <c r="F293" s="314" t="s">
        <v>842</v>
      </c>
      <c r="G293" s="314" t="s">
        <v>842</v>
      </c>
      <c r="H293" s="314" t="s">
        <v>842</v>
      </c>
      <c r="I293" s="314" t="s">
        <v>842</v>
      </c>
      <c r="J293" s="314" t="s">
        <v>842</v>
      </c>
      <c r="K293" s="314" t="s">
        <v>842</v>
      </c>
      <c r="L293" s="314" t="s">
        <v>842</v>
      </c>
      <c r="M293" s="314" t="s">
        <v>842</v>
      </c>
      <c r="N293" s="314" t="s">
        <v>842</v>
      </c>
      <c r="O293" s="314" t="s">
        <v>842</v>
      </c>
      <c r="P293" s="320" t="s">
        <v>842</v>
      </c>
    </row>
    <row r="294" spans="1:16" s="18" customFormat="1">
      <c r="A294" s="29"/>
      <c r="B294" s="315">
        <v>291</v>
      </c>
      <c r="C294" s="314" t="s">
        <v>138</v>
      </c>
      <c r="D294" s="316" t="s">
        <v>358</v>
      </c>
      <c r="E294" s="321" t="s">
        <v>357</v>
      </c>
      <c r="F294" s="314" t="s">
        <v>357</v>
      </c>
      <c r="G294" s="314" t="s">
        <v>842</v>
      </c>
      <c r="H294" s="314" t="s">
        <v>842</v>
      </c>
      <c r="I294" s="314" t="s">
        <v>842</v>
      </c>
      <c r="J294" s="314" t="s">
        <v>842</v>
      </c>
      <c r="K294" s="314" t="s">
        <v>842</v>
      </c>
      <c r="L294" s="314" t="s">
        <v>842</v>
      </c>
      <c r="M294" s="314" t="s">
        <v>842</v>
      </c>
      <c r="N294" s="314" t="s">
        <v>842</v>
      </c>
      <c r="O294" s="314" t="s">
        <v>842</v>
      </c>
      <c r="P294" s="320" t="s">
        <v>842</v>
      </c>
    </row>
    <row r="295" spans="1:16" s="18" customFormat="1">
      <c r="A295" s="29"/>
      <c r="B295" s="315">
        <v>292</v>
      </c>
      <c r="C295" s="314" t="s">
        <v>138</v>
      </c>
      <c r="D295" s="316" t="s">
        <v>3281</v>
      </c>
      <c r="E295" s="321" t="s">
        <v>3282</v>
      </c>
      <c r="F295" s="314" t="s">
        <v>842</v>
      </c>
      <c r="G295" s="314" t="s">
        <v>3283</v>
      </c>
      <c r="H295" s="314" t="s">
        <v>842</v>
      </c>
      <c r="I295" s="314" t="s">
        <v>842</v>
      </c>
      <c r="J295" s="314" t="s">
        <v>842</v>
      </c>
      <c r="K295" s="314" t="s">
        <v>842</v>
      </c>
      <c r="L295" s="314" t="s">
        <v>842</v>
      </c>
      <c r="M295" s="314" t="s">
        <v>842</v>
      </c>
      <c r="N295" s="314" t="s">
        <v>842</v>
      </c>
      <c r="O295" s="314" t="s">
        <v>842</v>
      </c>
      <c r="P295" s="320" t="s">
        <v>842</v>
      </c>
    </row>
    <row r="296" spans="1:16" s="18" customFormat="1">
      <c r="A296" s="29"/>
      <c r="B296" s="315">
        <v>293</v>
      </c>
      <c r="C296" s="314" t="s">
        <v>138</v>
      </c>
      <c r="D296" s="316" t="s">
        <v>3284</v>
      </c>
      <c r="E296" s="321" t="s">
        <v>3285</v>
      </c>
      <c r="F296" s="314" t="s">
        <v>842</v>
      </c>
      <c r="G296" s="314" t="s">
        <v>842</v>
      </c>
      <c r="H296" s="314" t="s">
        <v>842</v>
      </c>
      <c r="I296" s="314" t="s">
        <v>842</v>
      </c>
      <c r="J296" s="314" t="s">
        <v>842</v>
      </c>
      <c r="K296" s="314" t="s">
        <v>842</v>
      </c>
      <c r="L296" s="314" t="s">
        <v>842</v>
      </c>
      <c r="M296" s="314" t="s">
        <v>842</v>
      </c>
      <c r="N296" s="314" t="s">
        <v>842</v>
      </c>
      <c r="O296" s="314" t="s">
        <v>842</v>
      </c>
      <c r="P296" s="320" t="s">
        <v>842</v>
      </c>
    </row>
    <row r="297" spans="1:16" s="18" customFormat="1">
      <c r="A297" s="29"/>
      <c r="B297" s="315">
        <v>294</v>
      </c>
      <c r="C297" s="314" t="s">
        <v>138</v>
      </c>
      <c r="D297" s="316" t="s">
        <v>3286</v>
      </c>
      <c r="E297" s="321" t="s">
        <v>3287</v>
      </c>
      <c r="F297" s="314" t="s">
        <v>842</v>
      </c>
      <c r="G297" s="314" t="s">
        <v>842</v>
      </c>
      <c r="H297" s="314" t="s">
        <v>842</v>
      </c>
      <c r="I297" s="314" t="s">
        <v>842</v>
      </c>
      <c r="J297" s="314" t="s">
        <v>842</v>
      </c>
      <c r="K297" s="314" t="s">
        <v>842</v>
      </c>
      <c r="L297" s="314" t="s">
        <v>842</v>
      </c>
      <c r="M297" s="314" t="s">
        <v>842</v>
      </c>
      <c r="N297" s="314" t="s">
        <v>842</v>
      </c>
      <c r="O297" s="314" t="s">
        <v>842</v>
      </c>
      <c r="P297" s="320" t="s">
        <v>842</v>
      </c>
    </row>
    <row r="298" spans="1:16" s="18" customFormat="1">
      <c r="A298" s="29"/>
      <c r="B298" s="315">
        <v>295</v>
      </c>
      <c r="C298" s="314" t="s">
        <v>138</v>
      </c>
      <c r="D298" s="316" t="s">
        <v>3288</v>
      </c>
      <c r="E298" s="321" t="s">
        <v>3289</v>
      </c>
      <c r="F298" s="314" t="s">
        <v>842</v>
      </c>
      <c r="G298" s="314" t="s">
        <v>842</v>
      </c>
      <c r="H298" s="314" t="s">
        <v>842</v>
      </c>
      <c r="I298" s="314" t="s">
        <v>842</v>
      </c>
      <c r="J298" s="314" t="s">
        <v>842</v>
      </c>
      <c r="K298" s="314" t="s">
        <v>842</v>
      </c>
      <c r="L298" s="314" t="s">
        <v>842</v>
      </c>
      <c r="M298" s="314" t="s">
        <v>842</v>
      </c>
      <c r="N298" s="314" t="s">
        <v>842</v>
      </c>
      <c r="O298" s="314" t="s">
        <v>842</v>
      </c>
      <c r="P298" s="320" t="s">
        <v>842</v>
      </c>
    </row>
    <row r="299" spans="1:16" s="18" customFormat="1">
      <c r="A299" s="29"/>
      <c r="B299" s="315">
        <v>296</v>
      </c>
      <c r="C299" s="314" t="s">
        <v>138</v>
      </c>
      <c r="D299" s="316" t="s">
        <v>1406</v>
      </c>
      <c r="E299" s="321" t="s">
        <v>1405</v>
      </c>
      <c r="F299" s="314" t="s">
        <v>842</v>
      </c>
      <c r="G299" s="314" t="s">
        <v>842</v>
      </c>
      <c r="H299" s="314" t="s">
        <v>842</v>
      </c>
      <c r="I299" s="314" t="s">
        <v>842</v>
      </c>
      <c r="J299" s="314" t="s">
        <v>842</v>
      </c>
      <c r="K299" s="314" t="s">
        <v>842</v>
      </c>
      <c r="L299" s="314" t="s">
        <v>842</v>
      </c>
      <c r="M299" s="314" t="s">
        <v>842</v>
      </c>
      <c r="N299" s="314" t="s">
        <v>842</v>
      </c>
      <c r="O299" s="314" t="s">
        <v>842</v>
      </c>
      <c r="P299" s="320" t="s">
        <v>842</v>
      </c>
    </row>
    <row r="300" spans="1:16" s="18" customFormat="1">
      <c r="A300" s="29"/>
      <c r="B300" s="315">
        <v>297</v>
      </c>
      <c r="C300" s="314" t="s">
        <v>138</v>
      </c>
      <c r="D300" s="316" t="s">
        <v>3290</v>
      </c>
      <c r="E300" s="321" t="s">
        <v>3291</v>
      </c>
      <c r="F300" s="314" t="s">
        <v>842</v>
      </c>
      <c r="G300" s="314" t="s">
        <v>842</v>
      </c>
      <c r="H300" s="314" t="s">
        <v>842</v>
      </c>
      <c r="I300" s="314" t="s">
        <v>842</v>
      </c>
      <c r="J300" s="314" t="s">
        <v>842</v>
      </c>
      <c r="K300" s="314" t="s">
        <v>842</v>
      </c>
      <c r="L300" s="314" t="s">
        <v>842</v>
      </c>
      <c r="M300" s="314" t="s">
        <v>842</v>
      </c>
      <c r="N300" s="314" t="s">
        <v>842</v>
      </c>
      <c r="O300" s="314" t="s">
        <v>842</v>
      </c>
      <c r="P300" s="320" t="s">
        <v>842</v>
      </c>
    </row>
    <row r="301" spans="1:16" s="18" customFormat="1">
      <c r="A301" s="29"/>
      <c r="B301" s="315">
        <v>298</v>
      </c>
      <c r="C301" s="314" t="s">
        <v>138</v>
      </c>
      <c r="D301" s="316" t="s">
        <v>3292</v>
      </c>
      <c r="E301" s="321" t="s">
        <v>3293</v>
      </c>
      <c r="F301" s="314" t="s">
        <v>842</v>
      </c>
      <c r="G301" s="314" t="s">
        <v>842</v>
      </c>
      <c r="H301" s="314" t="s">
        <v>842</v>
      </c>
      <c r="I301" s="314" t="s">
        <v>842</v>
      </c>
      <c r="J301" s="314" t="s">
        <v>842</v>
      </c>
      <c r="K301" s="314" t="s">
        <v>842</v>
      </c>
      <c r="L301" s="314" t="s">
        <v>842</v>
      </c>
      <c r="M301" s="314" t="s">
        <v>842</v>
      </c>
      <c r="N301" s="314" t="s">
        <v>842</v>
      </c>
      <c r="O301" s="314" t="s">
        <v>842</v>
      </c>
      <c r="P301" s="320" t="s">
        <v>842</v>
      </c>
    </row>
    <row r="302" spans="1:16" s="18" customFormat="1">
      <c r="A302" s="29"/>
      <c r="B302" s="315">
        <v>299</v>
      </c>
      <c r="C302" s="314" t="s">
        <v>138</v>
      </c>
      <c r="D302" s="316" t="s">
        <v>3294</v>
      </c>
      <c r="E302" s="321" t="s">
        <v>3295</v>
      </c>
      <c r="F302" s="314" t="s">
        <v>842</v>
      </c>
      <c r="G302" s="314" t="s">
        <v>842</v>
      </c>
      <c r="H302" s="314" t="s">
        <v>842</v>
      </c>
      <c r="I302" s="314" t="s">
        <v>842</v>
      </c>
      <c r="J302" s="314" t="s">
        <v>842</v>
      </c>
      <c r="K302" s="314" t="s">
        <v>842</v>
      </c>
      <c r="L302" s="314" t="s">
        <v>842</v>
      </c>
      <c r="M302" s="314" t="s">
        <v>842</v>
      </c>
      <c r="N302" s="314" t="s">
        <v>842</v>
      </c>
      <c r="O302" s="314" t="s">
        <v>842</v>
      </c>
      <c r="P302" s="320" t="s">
        <v>842</v>
      </c>
    </row>
    <row r="303" spans="1:16" s="18" customFormat="1">
      <c r="A303" s="29"/>
      <c r="B303" s="315">
        <v>300</v>
      </c>
      <c r="C303" s="314" t="s">
        <v>138</v>
      </c>
      <c r="D303" s="316" t="s">
        <v>1443</v>
      </c>
      <c r="E303" s="321" t="s">
        <v>1442</v>
      </c>
      <c r="F303" s="314" t="s">
        <v>842</v>
      </c>
      <c r="G303" s="314" t="s">
        <v>842</v>
      </c>
      <c r="H303" s="314" t="s">
        <v>842</v>
      </c>
      <c r="I303" s="314" t="s">
        <v>842</v>
      </c>
      <c r="J303" s="314" t="s">
        <v>842</v>
      </c>
      <c r="K303" s="314" t="s">
        <v>842</v>
      </c>
      <c r="L303" s="314" t="s">
        <v>842</v>
      </c>
      <c r="M303" s="314" t="s">
        <v>842</v>
      </c>
      <c r="N303" s="314" t="s">
        <v>842</v>
      </c>
      <c r="O303" s="314" t="s">
        <v>842</v>
      </c>
      <c r="P303" s="320" t="s">
        <v>842</v>
      </c>
    </row>
    <row r="304" spans="1:16" s="18" customFormat="1">
      <c r="A304" s="29"/>
      <c r="B304" s="315">
        <v>301</v>
      </c>
      <c r="C304" s="314" t="s">
        <v>138</v>
      </c>
      <c r="D304" s="316" t="s">
        <v>3296</v>
      </c>
      <c r="E304" s="321" t="s">
        <v>3297</v>
      </c>
      <c r="F304" s="314" t="s">
        <v>842</v>
      </c>
      <c r="G304" s="314" t="s">
        <v>842</v>
      </c>
      <c r="H304" s="314" t="s">
        <v>842</v>
      </c>
      <c r="I304" s="314" t="s">
        <v>842</v>
      </c>
      <c r="J304" s="314" t="s">
        <v>842</v>
      </c>
      <c r="K304" s="314" t="s">
        <v>842</v>
      </c>
      <c r="L304" s="314" t="s">
        <v>842</v>
      </c>
      <c r="M304" s="314" t="s">
        <v>842</v>
      </c>
      <c r="N304" s="314" t="s">
        <v>842</v>
      </c>
      <c r="O304" s="314" t="s">
        <v>842</v>
      </c>
      <c r="P304" s="320" t="s">
        <v>842</v>
      </c>
    </row>
    <row r="305" spans="1:16" s="18" customFormat="1">
      <c r="A305" s="29"/>
      <c r="B305" s="315">
        <v>302</v>
      </c>
      <c r="C305" s="314" t="s">
        <v>138</v>
      </c>
      <c r="D305" s="316" t="s">
        <v>3298</v>
      </c>
      <c r="E305" s="321" t="s">
        <v>3299</v>
      </c>
      <c r="F305" s="314" t="s">
        <v>842</v>
      </c>
      <c r="G305" s="314" t="s">
        <v>842</v>
      </c>
      <c r="H305" s="314" t="s">
        <v>842</v>
      </c>
      <c r="I305" s="314" t="s">
        <v>842</v>
      </c>
      <c r="J305" s="314" t="s">
        <v>842</v>
      </c>
      <c r="K305" s="314" t="s">
        <v>842</v>
      </c>
      <c r="L305" s="314" t="s">
        <v>842</v>
      </c>
      <c r="M305" s="314" t="s">
        <v>842</v>
      </c>
      <c r="N305" s="314" t="s">
        <v>842</v>
      </c>
      <c r="O305" s="314" t="s">
        <v>842</v>
      </c>
      <c r="P305" s="320" t="s">
        <v>842</v>
      </c>
    </row>
    <row r="306" spans="1:16" s="18" customFormat="1">
      <c r="A306" s="29"/>
      <c r="B306" s="315">
        <v>303</v>
      </c>
      <c r="C306" s="314" t="s">
        <v>138</v>
      </c>
      <c r="D306" s="316" t="s">
        <v>3300</v>
      </c>
      <c r="E306" s="321" t="s">
        <v>3301</v>
      </c>
      <c r="F306" s="314" t="s">
        <v>842</v>
      </c>
      <c r="G306" s="314" t="s">
        <v>842</v>
      </c>
      <c r="H306" s="314" t="s">
        <v>842</v>
      </c>
      <c r="I306" s="314" t="s">
        <v>842</v>
      </c>
      <c r="J306" s="314" t="s">
        <v>842</v>
      </c>
      <c r="K306" s="314" t="s">
        <v>842</v>
      </c>
      <c r="L306" s="314" t="s">
        <v>842</v>
      </c>
      <c r="M306" s="314" t="s">
        <v>842</v>
      </c>
      <c r="N306" s="314" t="s">
        <v>842</v>
      </c>
      <c r="O306" s="314" t="s">
        <v>842</v>
      </c>
      <c r="P306" s="320" t="s">
        <v>842</v>
      </c>
    </row>
    <row r="307" spans="1:16" s="18" customFormat="1">
      <c r="A307" s="29"/>
      <c r="B307" s="315">
        <v>304</v>
      </c>
      <c r="C307" s="314" t="s">
        <v>138</v>
      </c>
      <c r="D307" s="316" t="s">
        <v>3302</v>
      </c>
      <c r="E307" s="321" t="s">
        <v>3303</v>
      </c>
      <c r="F307" s="314" t="s">
        <v>842</v>
      </c>
      <c r="G307" s="314" t="s">
        <v>842</v>
      </c>
      <c r="H307" s="314" t="s">
        <v>842</v>
      </c>
      <c r="I307" s="314" t="s">
        <v>842</v>
      </c>
      <c r="J307" s="314" t="s">
        <v>842</v>
      </c>
      <c r="K307" s="314" t="s">
        <v>842</v>
      </c>
      <c r="L307" s="314" t="s">
        <v>842</v>
      </c>
      <c r="M307" s="314" t="s">
        <v>842</v>
      </c>
      <c r="N307" s="314" t="s">
        <v>842</v>
      </c>
      <c r="O307" s="314" t="s">
        <v>842</v>
      </c>
      <c r="P307" s="320" t="s">
        <v>842</v>
      </c>
    </row>
    <row r="308" spans="1:16" s="18" customFormat="1">
      <c r="A308" s="29"/>
      <c r="B308" s="315">
        <v>305</v>
      </c>
      <c r="C308" s="314" t="s">
        <v>138</v>
      </c>
      <c r="D308" s="316" t="s">
        <v>2042</v>
      </c>
      <c r="E308" s="321" t="s">
        <v>2041</v>
      </c>
      <c r="F308" s="314" t="s">
        <v>842</v>
      </c>
      <c r="G308" s="314" t="s">
        <v>842</v>
      </c>
      <c r="H308" s="314" t="s">
        <v>842</v>
      </c>
      <c r="I308" s="314" t="s">
        <v>842</v>
      </c>
      <c r="J308" s="314" t="s">
        <v>842</v>
      </c>
      <c r="K308" s="314" t="s">
        <v>842</v>
      </c>
      <c r="L308" s="314" t="s">
        <v>842</v>
      </c>
      <c r="M308" s="314" t="s">
        <v>842</v>
      </c>
      <c r="N308" s="314" t="s">
        <v>842</v>
      </c>
      <c r="O308" s="314" t="s">
        <v>842</v>
      </c>
      <c r="P308" s="320" t="s">
        <v>842</v>
      </c>
    </row>
    <row r="309" spans="1:16" s="18" customFormat="1">
      <c r="A309" s="29"/>
      <c r="B309" s="315">
        <v>306</v>
      </c>
      <c r="C309" s="314" t="s">
        <v>138</v>
      </c>
      <c r="D309" s="316" t="s">
        <v>3304</v>
      </c>
      <c r="E309" s="321" t="s">
        <v>3305</v>
      </c>
      <c r="F309" s="314" t="s">
        <v>842</v>
      </c>
      <c r="G309" s="314" t="s">
        <v>3306</v>
      </c>
      <c r="H309" s="314" t="s">
        <v>842</v>
      </c>
      <c r="I309" s="314" t="s">
        <v>842</v>
      </c>
      <c r="J309" s="314" t="s">
        <v>842</v>
      </c>
      <c r="K309" s="314" t="s">
        <v>842</v>
      </c>
      <c r="L309" s="314" t="s">
        <v>842</v>
      </c>
      <c r="M309" s="314" t="s">
        <v>842</v>
      </c>
      <c r="N309" s="314" t="s">
        <v>842</v>
      </c>
      <c r="O309" s="314" t="s">
        <v>842</v>
      </c>
      <c r="P309" s="320" t="s">
        <v>842</v>
      </c>
    </row>
    <row r="310" spans="1:16" s="18" customFormat="1">
      <c r="A310" s="29"/>
      <c r="B310" s="315">
        <v>307</v>
      </c>
      <c r="C310" s="314" t="s">
        <v>138</v>
      </c>
      <c r="D310" s="316" t="s">
        <v>3307</v>
      </c>
      <c r="E310" s="321" t="s">
        <v>3308</v>
      </c>
      <c r="F310" s="314" t="s">
        <v>842</v>
      </c>
      <c r="G310" s="314" t="s">
        <v>842</v>
      </c>
      <c r="H310" s="314" t="s">
        <v>842</v>
      </c>
      <c r="I310" s="314" t="s">
        <v>842</v>
      </c>
      <c r="J310" s="314" t="s">
        <v>842</v>
      </c>
      <c r="K310" s="314" t="s">
        <v>842</v>
      </c>
      <c r="L310" s="314" t="s">
        <v>842</v>
      </c>
      <c r="M310" s="314" t="s">
        <v>842</v>
      </c>
      <c r="N310" s="314" t="s">
        <v>842</v>
      </c>
      <c r="O310" s="314" t="s">
        <v>842</v>
      </c>
      <c r="P310" s="320" t="s">
        <v>842</v>
      </c>
    </row>
    <row r="311" spans="1:16" s="18" customFormat="1">
      <c r="A311" s="29"/>
      <c r="B311" s="315">
        <v>308</v>
      </c>
      <c r="C311" s="314" t="s">
        <v>138</v>
      </c>
      <c r="D311" s="316" t="s">
        <v>207</v>
      </c>
      <c r="E311" s="321" t="s">
        <v>3309</v>
      </c>
      <c r="F311" s="314" t="s">
        <v>842</v>
      </c>
      <c r="G311" s="314" t="s">
        <v>206</v>
      </c>
      <c r="H311" s="314" t="s">
        <v>842</v>
      </c>
      <c r="I311" s="314" t="s">
        <v>842</v>
      </c>
      <c r="J311" s="314" t="s">
        <v>842</v>
      </c>
      <c r="K311" s="314" t="s">
        <v>842</v>
      </c>
      <c r="L311" s="314" t="s">
        <v>842</v>
      </c>
      <c r="M311" s="314" t="s">
        <v>842</v>
      </c>
      <c r="N311" s="314" t="s">
        <v>842</v>
      </c>
      <c r="O311" s="314" t="s">
        <v>842</v>
      </c>
      <c r="P311" s="320" t="s">
        <v>842</v>
      </c>
    </row>
    <row r="312" spans="1:16" s="18" customFormat="1">
      <c r="A312" s="29"/>
      <c r="B312" s="315">
        <v>309</v>
      </c>
      <c r="C312" s="314" t="s">
        <v>138</v>
      </c>
      <c r="D312" s="316" t="s">
        <v>185</v>
      </c>
      <c r="E312" s="321" t="s">
        <v>184</v>
      </c>
      <c r="F312" s="314" t="s">
        <v>842</v>
      </c>
      <c r="G312" s="314" t="s">
        <v>842</v>
      </c>
      <c r="H312" s="314" t="s">
        <v>842</v>
      </c>
      <c r="I312" s="314" t="s">
        <v>842</v>
      </c>
      <c r="J312" s="314" t="s">
        <v>842</v>
      </c>
      <c r="K312" s="314" t="s">
        <v>842</v>
      </c>
      <c r="L312" s="314" t="s">
        <v>842</v>
      </c>
      <c r="M312" s="314" t="s">
        <v>842</v>
      </c>
      <c r="N312" s="314" t="s">
        <v>842</v>
      </c>
      <c r="O312" s="314" t="s">
        <v>842</v>
      </c>
      <c r="P312" s="320" t="s">
        <v>842</v>
      </c>
    </row>
    <row r="313" spans="1:16" s="18" customFormat="1">
      <c r="A313" s="29"/>
      <c r="B313" s="315">
        <v>310</v>
      </c>
      <c r="C313" s="314" t="s">
        <v>138</v>
      </c>
      <c r="D313" s="316" t="s">
        <v>203</v>
      </c>
      <c r="E313" s="321" t="s">
        <v>2508</v>
      </c>
      <c r="F313" s="314" t="s">
        <v>842</v>
      </c>
      <c r="G313" s="314" t="s">
        <v>202</v>
      </c>
      <c r="H313" s="314" t="s">
        <v>842</v>
      </c>
      <c r="I313" s="314" t="s">
        <v>842</v>
      </c>
      <c r="J313" s="314" t="s">
        <v>842</v>
      </c>
      <c r="K313" s="314" t="s">
        <v>842</v>
      </c>
      <c r="L313" s="314" t="s">
        <v>842</v>
      </c>
      <c r="M313" s="314" t="s">
        <v>842</v>
      </c>
      <c r="N313" s="314" t="s">
        <v>842</v>
      </c>
      <c r="O313" s="314" t="s">
        <v>842</v>
      </c>
      <c r="P313" s="320" t="s">
        <v>842</v>
      </c>
    </row>
    <row r="314" spans="1:16" s="18" customFormat="1">
      <c r="A314" s="29"/>
      <c r="B314" s="315">
        <v>311</v>
      </c>
      <c r="C314" s="314" t="s">
        <v>138</v>
      </c>
      <c r="D314" s="316" t="s">
        <v>199</v>
      </c>
      <c r="E314" s="321" t="s">
        <v>198</v>
      </c>
      <c r="F314" s="314" t="s">
        <v>842</v>
      </c>
      <c r="G314" s="314" t="s">
        <v>842</v>
      </c>
      <c r="H314" s="314" t="s">
        <v>842</v>
      </c>
      <c r="I314" s="314" t="s">
        <v>842</v>
      </c>
      <c r="J314" s="314" t="s">
        <v>842</v>
      </c>
      <c r="K314" s="314" t="s">
        <v>842</v>
      </c>
      <c r="L314" s="314" t="s">
        <v>842</v>
      </c>
      <c r="M314" s="314" t="s">
        <v>842</v>
      </c>
      <c r="N314" s="314" t="s">
        <v>842</v>
      </c>
      <c r="O314" s="314" t="s">
        <v>842</v>
      </c>
      <c r="P314" s="320" t="s">
        <v>842</v>
      </c>
    </row>
    <row r="315" spans="1:16" s="18" customFormat="1">
      <c r="A315" s="29"/>
      <c r="B315" s="315">
        <v>312</v>
      </c>
      <c r="C315" s="314" t="s">
        <v>138</v>
      </c>
      <c r="D315" s="316" t="s">
        <v>3310</v>
      </c>
      <c r="E315" s="321" t="s">
        <v>3311</v>
      </c>
      <c r="F315" s="314" t="s">
        <v>842</v>
      </c>
      <c r="G315" s="314" t="s">
        <v>842</v>
      </c>
      <c r="H315" s="314" t="s">
        <v>842</v>
      </c>
      <c r="I315" s="314" t="s">
        <v>842</v>
      </c>
      <c r="J315" s="314" t="s">
        <v>842</v>
      </c>
      <c r="K315" s="314" t="s">
        <v>842</v>
      </c>
      <c r="L315" s="314" t="s">
        <v>842</v>
      </c>
      <c r="M315" s="314" t="s">
        <v>842</v>
      </c>
      <c r="N315" s="314" t="s">
        <v>842</v>
      </c>
      <c r="O315" s="314" t="s">
        <v>842</v>
      </c>
      <c r="P315" s="320" t="s">
        <v>842</v>
      </c>
    </row>
    <row r="316" spans="1:16" s="18" customFormat="1">
      <c r="A316" s="29"/>
      <c r="B316" s="315">
        <v>313</v>
      </c>
      <c r="C316" s="314" t="s">
        <v>138</v>
      </c>
      <c r="D316" s="316" t="s">
        <v>3312</v>
      </c>
      <c r="E316" s="321" t="s">
        <v>3313</v>
      </c>
      <c r="F316" s="314" t="s">
        <v>842</v>
      </c>
      <c r="G316" s="314" t="s">
        <v>842</v>
      </c>
      <c r="H316" s="314" t="s">
        <v>842</v>
      </c>
      <c r="I316" s="314" t="s">
        <v>842</v>
      </c>
      <c r="J316" s="314" t="s">
        <v>842</v>
      </c>
      <c r="K316" s="314" t="s">
        <v>842</v>
      </c>
      <c r="L316" s="314" t="s">
        <v>842</v>
      </c>
      <c r="M316" s="314" t="s">
        <v>842</v>
      </c>
      <c r="N316" s="314" t="s">
        <v>842</v>
      </c>
      <c r="O316" s="314" t="s">
        <v>842</v>
      </c>
      <c r="P316" s="320" t="s">
        <v>842</v>
      </c>
    </row>
    <row r="317" spans="1:16" s="18" customFormat="1">
      <c r="A317" s="29"/>
      <c r="B317" s="315">
        <v>314</v>
      </c>
      <c r="C317" s="314" t="s">
        <v>138</v>
      </c>
      <c r="D317" s="316" t="s">
        <v>265</v>
      </c>
      <c r="E317" s="321" t="s">
        <v>3314</v>
      </c>
      <c r="F317" s="314" t="s">
        <v>842</v>
      </c>
      <c r="G317" s="314" t="s">
        <v>264</v>
      </c>
      <c r="H317" s="314" t="s">
        <v>842</v>
      </c>
      <c r="I317" s="314" t="s">
        <v>842</v>
      </c>
      <c r="J317" s="314" t="s">
        <v>842</v>
      </c>
      <c r="K317" s="314" t="s">
        <v>842</v>
      </c>
      <c r="L317" s="314" t="s">
        <v>842</v>
      </c>
      <c r="M317" s="314" t="s">
        <v>842</v>
      </c>
      <c r="N317" s="314" t="s">
        <v>842</v>
      </c>
      <c r="O317" s="314" t="s">
        <v>842</v>
      </c>
      <c r="P317" s="320" t="s">
        <v>842</v>
      </c>
    </row>
    <row r="318" spans="1:16" s="18" customFormat="1">
      <c r="A318" s="29"/>
      <c r="B318" s="315">
        <v>315</v>
      </c>
      <c r="C318" s="314" t="s">
        <v>138</v>
      </c>
      <c r="D318" s="316" t="s">
        <v>245</v>
      </c>
      <c r="E318" s="321" t="s">
        <v>244</v>
      </c>
      <c r="F318" s="314" t="s">
        <v>842</v>
      </c>
      <c r="G318" s="314" t="s">
        <v>842</v>
      </c>
      <c r="H318" s="314" t="s">
        <v>842</v>
      </c>
      <c r="I318" s="314" t="s">
        <v>842</v>
      </c>
      <c r="J318" s="314" t="s">
        <v>842</v>
      </c>
      <c r="K318" s="314" t="s">
        <v>842</v>
      </c>
      <c r="L318" s="314" t="s">
        <v>842</v>
      </c>
      <c r="M318" s="314" t="s">
        <v>842</v>
      </c>
      <c r="N318" s="314" t="s">
        <v>842</v>
      </c>
      <c r="O318" s="314" t="s">
        <v>842</v>
      </c>
      <c r="P318" s="320" t="s">
        <v>842</v>
      </c>
    </row>
    <row r="319" spans="1:16" s="18" customFormat="1">
      <c r="A319" s="29"/>
      <c r="B319" s="315">
        <v>316</v>
      </c>
      <c r="C319" s="314" t="s">
        <v>138</v>
      </c>
      <c r="D319" s="316" t="s">
        <v>261</v>
      </c>
      <c r="E319" s="321" t="s">
        <v>3315</v>
      </c>
      <c r="F319" s="314" t="s">
        <v>842</v>
      </c>
      <c r="G319" s="314" t="s">
        <v>260</v>
      </c>
      <c r="H319" s="314" t="s">
        <v>842</v>
      </c>
      <c r="I319" s="314" t="s">
        <v>842</v>
      </c>
      <c r="J319" s="314" t="s">
        <v>842</v>
      </c>
      <c r="K319" s="314" t="s">
        <v>842</v>
      </c>
      <c r="L319" s="314" t="s">
        <v>842</v>
      </c>
      <c r="M319" s="314" t="s">
        <v>842</v>
      </c>
      <c r="N319" s="314" t="s">
        <v>842</v>
      </c>
      <c r="O319" s="314" t="s">
        <v>842</v>
      </c>
      <c r="P319" s="320" t="s">
        <v>842</v>
      </c>
    </row>
    <row r="320" spans="1:16" s="18" customFormat="1">
      <c r="A320" s="29"/>
      <c r="B320" s="315">
        <v>317</v>
      </c>
      <c r="C320" s="314" t="s">
        <v>138</v>
      </c>
      <c r="D320" s="316" t="s">
        <v>1129</v>
      </c>
      <c r="E320" s="321" t="s">
        <v>1128</v>
      </c>
      <c r="F320" s="314" t="s">
        <v>842</v>
      </c>
      <c r="G320" s="314" t="s">
        <v>842</v>
      </c>
      <c r="H320" s="314" t="s">
        <v>842</v>
      </c>
      <c r="I320" s="314" t="s">
        <v>842</v>
      </c>
      <c r="J320" s="314" t="s">
        <v>842</v>
      </c>
      <c r="K320" s="314" t="s">
        <v>842</v>
      </c>
      <c r="L320" s="314" t="s">
        <v>842</v>
      </c>
      <c r="M320" s="314" t="s">
        <v>842</v>
      </c>
      <c r="N320" s="314" t="s">
        <v>842</v>
      </c>
      <c r="O320" s="314" t="s">
        <v>842</v>
      </c>
      <c r="P320" s="320" t="s">
        <v>842</v>
      </c>
    </row>
    <row r="321" spans="1:16" s="18" customFormat="1">
      <c r="A321" s="29"/>
      <c r="B321" s="315">
        <v>318</v>
      </c>
      <c r="C321" s="314" t="s">
        <v>138</v>
      </c>
      <c r="D321" s="316" t="s">
        <v>3316</v>
      </c>
      <c r="E321" s="321" t="s">
        <v>3317</v>
      </c>
      <c r="F321" s="314" t="s">
        <v>842</v>
      </c>
      <c r="G321" s="314" t="s">
        <v>3318</v>
      </c>
      <c r="H321" s="314" t="s">
        <v>842</v>
      </c>
      <c r="I321" s="314" t="s">
        <v>842</v>
      </c>
      <c r="J321" s="314" t="s">
        <v>842</v>
      </c>
      <c r="K321" s="314" t="s">
        <v>842</v>
      </c>
      <c r="L321" s="314" t="s">
        <v>842</v>
      </c>
      <c r="M321" s="314" t="s">
        <v>842</v>
      </c>
      <c r="N321" s="314" t="s">
        <v>842</v>
      </c>
      <c r="O321" s="314" t="s">
        <v>842</v>
      </c>
      <c r="P321" s="320" t="s">
        <v>842</v>
      </c>
    </row>
    <row r="322" spans="1:16" s="18" customFormat="1">
      <c r="A322" s="29"/>
      <c r="B322" s="315">
        <v>319</v>
      </c>
      <c r="C322" s="314" t="s">
        <v>138</v>
      </c>
      <c r="D322" s="316" t="s">
        <v>3319</v>
      </c>
      <c r="E322" s="321" t="s">
        <v>3320</v>
      </c>
      <c r="F322" s="314" t="s">
        <v>842</v>
      </c>
      <c r="G322" s="314" t="s">
        <v>842</v>
      </c>
      <c r="H322" s="314" t="s">
        <v>842</v>
      </c>
      <c r="I322" s="314" t="s">
        <v>842</v>
      </c>
      <c r="J322" s="314" t="s">
        <v>842</v>
      </c>
      <c r="K322" s="314" t="s">
        <v>842</v>
      </c>
      <c r="L322" s="314" t="s">
        <v>842</v>
      </c>
      <c r="M322" s="314" t="s">
        <v>842</v>
      </c>
      <c r="N322" s="314" t="s">
        <v>842</v>
      </c>
      <c r="O322" s="314" t="s">
        <v>842</v>
      </c>
      <c r="P322" s="320" t="s">
        <v>842</v>
      </c>
    </row>
    <row r="323" spans="1:16" s="18" customFormat="1">
      <c r="A323" s="29"/>
      <c r="B323" s="315">
        <v>320</v>
      </c>
      <c r="C323" s="314" t="s">
        <v>138</v>
      </c>
      <c r="D323" s="316" t="s">
        <v>257</v>
      </c>
      <c r="E323" s="321" t="s">
        <v>256</v>
      </c>
      <c r="F323" s="314" t="s">
        <v>842</v>
      </c>
      <c r="G323" s="314" t="s">
        <v>842</v>
      </c>
      <c r="H323" s="314" t="s">
        <v>842</v>
      </c>
      <c r="I323" s="314" t="s">
        <v>842</v>
      </c>
      <c r="J323" s="314" t="s">
        <v>842</v>
      </c>
      <c r="K323" s="314" t="s">
        <v>842</v>
      </c>
      <c r="L323" s="314" t="s">
        <v>842</v>
      </c>
      <c r="M323" s="314" t="s">
        <v>842</v>
      </c>
      <c r="N323" s="314" t="s">
        <v>842</v>
      </c>
      <c r="O323" s="314" t="s">
        <v>842</v>
      </c>
      <c r="P323" s="320" t="s">
        <v>842</v>
      </c>
    </row>
    <row r="324" spans="1:16" s="18" customFormat="1">
      <c r="A324" s="29"/>
      <c r="B324" s="315">
        <v>321</v>
      </c>
      <c r="C324" s="314" t="s">
        <v>138</v>
      </c>
      <c r="D324" s="316" t="s">
        <v>3321</v>
      </c>
      <c r="E324" s="321" t="s">
        <v>3322</v>
      </c>
      <c r="F324" s="314" t="s">
        <v>842</v>
      </c>
      <c r="G324" s="314" t="s">
        <v>842</v>
      </c>
      <c r="H324" s="314" t="s">
        <v>842</v>
      </c>
      <c r="I324" s="314" t="s">
        <v>842</v>
      </c>
      <c r="J324" s="314" t="s">
        <v>842</v>
      </c>
      <c r="K324" s="314" t="s">
        <v>842</v>
      </c>
      <c r="L324" s="314" t="s">
        <v>842</v>
      </c>
      <c r="M324" s="314" t="s">
        <v>842</v>
      </c>
      <c r="N324" s="314" t="s">
        <v>842</v>
      </c>
      <c r="O324" s="314" t="s">
        <v>842</v>
      </c>
      <c r="P324" s="320" t="s">
        <v>842</v>
      </c>
    </row>
    <row r="325" spans="1:16" s="18" customFormat="1">
      <c r="A325" s="29"/>
      <c r="B325" s="315">
        <v>322</v>
      </c>
      <c r="C325" s="314" t="s">
        <v>138</v>
      </c>
      <c r="D325" s="316" t="s">
        <v>324</v>
      </c>
      <c r="E325" s="321" t="s">
        <v>323</v>
      </c>
      <c r="F325" s="314" t="s">
        <v>842</v>
      </c>
      <c r="G325" s="314" t="s">
        <v>842</v>
      </c>
      <c r="H325" s="314" t="s">
        <v>842</v>
      </c>
      <c r="I325" s="314" t="s">
        <v>842</v>
      </c>
      <c r="J325" s="314" t="s">
        <v>842</v>
      </c>
      <c r="K325" s="314" t="s">
        <v>842</v>
      </c>
      <c r="L325" s="314" t="s">
        <v>842</v>
      </c>
      <c r="M325" s="314" t="s">
        <v>842</v>
      </c>
      <c r="N325" s="314" t="s">
        <v>842</v>
      </c>
      <c r="O325" s="314" t="s">
        <v>842</v>
      </c>
      <c r="P325" s="320" t="s">
        <v>842</v>
      </c>
    </row>
    <row r="326" spans="1:16" s="18" customFormat="1">
      <c r="A326" s="29"/>
      <c r="B326" s="315">
        <v>323</v>
      </c>
      <c r="C326" s="314" t="s">
        <v>138</v>
      </c>
      <c r="D326" s="316" t="s">
        <v>3323</v>
      </c>
      <c r="E326" s="321" t="s">
        <v>3324</v>
      </c>
      <c r="F326" s="314" t="s">
        <v>842</v>
      </c>
      <c r="G326" s="314" t="s">
        <v>842</v>
      </c>
      <c r="H326" s="314" t="s">
        <v>842</v>
      </c>
      <c r="I326" s="314" t="s">
        <v>842</v>
      </c>
      <c r="J326" s="314" t="s">
        <v>842</v>
      </c>
      <c r="K326" s="314" t="s">
        <v>842</v>
      </c>
      <c r="L326" s="314" t="s">
        <v>842</v>
      </c>
      <c r="M326" s="314" t="s">
        <v>842</v>
      </c>
      <c r="N326" s="314" t="s">
        <v>842</v>
      </c>
      <c r="O326" s="314" t="s">
        <v>842</v>
      </c>
      <c r="P326" s="320" t="s">
        <v>842</v>
      </c>
    </row>
    <row r="327" spans="1:16" s="18" customFormat="1">
      <c r="A327" s="29"/>
      <c r="B327" s="315">
        <v>324</v>
      </c>
      <c r="C327" s="314" t="s">
        <v>138</v>
      </c>
      <c r="D327" s="316" t="s">
        <v>340</v>
      </c>
      <c r="E327" s="321" t="s">
        <v>339</v>
      </c>
      <c r="F327" s="314" t="s">
        <v>842</v>
      </c>
      <c r="G327" s="314" t="s">
        <v>842</v>
      </c>
      <c r="H327" s="314" t="s">
        <v>842</v>
      </c>
      <c r="I327" s="314" t="s">
        <v>842</v>
      </c>
      <c r="J327" s="314" t="s">
        <v>842</v>
      </c>
      <c r="K327" s="314" t="s">
        <v>842</v>
      </c>
      <c r="L327" s="314" t="s">
        <v>842</v>
      </c>
      <c r="M327" s="314" t="s">
        <v>842</v>
      </c>
      <c r="N327" s="314" t="s">
        <v>842</v>
      </c>
      <c r="O327" s="314" t="s">
        <v>842</v>
      </c>
      <c r="P327" s="320" t="s">
        <v>842</v>
      </c>
    </row>
    <row r="328" spans="1:16" s="18" customFormat="1">
      <c r="A328" s="29"/>
      <c r="B328" s="315">
        <v>325</v>
      </c>
      <c r="C328" s="314" t="s">
        <v>138</v>
      </c>
      <c r="D328" s="316" t="s">
        <v>3325</v>
      </c>
      <c r="E328" s="321" t="s">
        <v>3326</v>
      </c>
      <c r="F328" s="314" t="s">
        <v>842</v>
      </c>
      <c r="G328" s="314" t="s">
        <v>842</v>
      </c>
      <c r="H328" s="314" t="s">
        <v>842</v>
      </c>
      <c r="I328" s="314" t="s">
        <v>842</v>
      </c>
      <c r="J328" s="314" t="s">
        <v>842</v>
      </c>
      <c r="K328" s="314" t="s">
        <v>842</v>
      </c>
      <c r="L328" s="314" t="s">
        <v>842</v>
      </c>
      <c r="M328" s="314" t="s">
        <v>842</v>
      </c>
      <c r="N328" s="314" t="s">
        <v>842</v>
      </c>
      <c r="O328" s="314" t="s">
        <v>842</v>
      </c>
      <c r="P328" s="320" t="s">
        <v>842</v>
      </c>
    </row>
    <row r="329" spans="1:16" s="18" customFormat="1">
      <c r="A329" s="29"/>
      <c r="B329" s="315">
        <v>326</v>
      </c>
      <c r="C329" s="314" t="s">
        <v>138</v>
      </c>
      <c r="D329" s="316" t="s">
        <v>3327</v>
      </c>
      <c r="E329" s="321" t="s">
        <v>3328</v>
      </c>
      <c r="F329" s="314" t="s">
        <v>842</v>
      </c>
      <c r="G329" s="314" t="s">
        <v>842</v>
      </c>
      <c r="H329" s="314" t="s">
        <v>842</v>
      </c>
      <c r="I329" s="314" t="s">
        <v>842</v>
      </c>
      <c r="J329" s="314" t="s">
        <v>842</v>
      </c>
      <c r="K329" s="314" t="s">
        <v>842</v>
      </c>
      <c r="L329" s="314" t="s">
        <v>842</v>
      </c>
      <c r="M329" s="314" t="s">
        <v>842</v>
      </c>
      <c r="N329" s="314" t="s">
        <v>842</v>
      </c>
      <c r="O329" s="314" t="s">
        <v>842</v>
      </c>
      <c r="P329" s="320" t="s">
        <v>842</v>
      </c>
    </row>
    <row r="330" spans="1:16" s="18" customFormat="1">
      <c r="A330" s="29"/>
      <c r="B330" s="315">
        <v>327</v>
      </c>
      <c r="C330" s="314" t="s">
        <v>138</v>
      </c>
      <c r="D330" s="316" t="s">
        <v>3329</v>
      </c>
      <c r="E330" s="321" t="s">
        <v>3330</v>
      </c>
      <c r="F330" s="314" t="s">
        <v>842</v>
      </c>
      <c r="G330" s="314" t="s">
        <v>842</v>
      </c>
      <c r="H330" s="314" t="s">
        <v>842</v>
      </c>
      <c r="I330" s="314" t="s">
        <v>842</v>
      </c>
      <c r="J330" s="314" t="s">
        <v>842</v>
      </c>
      <c r="K330" s="314" t="s">
        <v>842</v>
      </c>
      <c r="L330" s="314" t="s">
        <v>842</v>
      </c>
      <c r="M330" s="314" t="s">
        <v>842</v>
      </c>
      <c r="N330" s="314" t="s">
        <v>842</v>
      </c>
      <c r="O330" s="314" t="s">
        <v>842</v>
      </c>
      <c r="P330" s="320" t="s">
        <v>842</v>
      </c>
    </row>
    <row r="331" spans="1:16" s="18" customFormat="1">
      <c r="A331" s="29"/>
      <c r="B331" s="315">
        <v>328</v>
      </c>
      <c r="C331" s="314" t="s">
        <v>138</v>
      </c>
      <c r="D331" s="316" t="s">
        <v>151</v>
      </c>
      <c r="E331" s="321" t="s">
        <v>150</v>
      </c>
      <c r="F331" s="314" t="s">
        <v>842</v>
      </c>
      <c r="G331" s="314" t="s">
        <v>842</v>
      </c>
      <c r="H331" s="314" t="s">
        <v>842</v>
      </c>
      <c r="I331" s="314" t="s">
        <v>842</v>
      </c>
      <c r="J331" s="314" t="s">
        <v>842</v>
      </c>
      <c r="K331" s="314" t="s">
        <v>842</v>
      </c>
      <c r="L331" s="314" t="s">
        <v>842</v>
      </c>
      <c r="M331" s="314" t="s">
        <v>842</v>
      </c>
      <c r="N331" s="314" t="s">
        <v>842</v>
      </c>
      <c r="O331" s="314" t="s">
        <v>842</v>
      </c>
      <c r="P331" s="320" t="s">
        <v>842</v>
      </c>
    </row>
    <row r="332" spans="1:16" s="18" customFormat="1">
      <c r="A332" s="29"/>
      <c r="B332" s="315">
        <v>329</v>
      </c>
      <c r="C332" s="314" t="s">
        <v>138</v>
      </c>
      <c r="D332" s="316" t="s">
        <v>3331</v>
      </c>
      <c r="E332" s="321" t="s">
        <v>3332</v>
      </c>
      <c r="F332" s="314" t="s">
        <v>842</v>
      </c>
      <c r="G332" s="314" t="s">
        <v>842</v>
      </c>
      <c r="H332" s="314" t="s">
        <v>842</v>
      </c>
      <c r="I332" s="314" t="s">
        <v>842</v>
      </c>
      <c r="J332" s="314" t="s">
        <v>842</v>
      </c>
      <c r="K332" s="314" t="s">
        <v>842</v>
      </c>
      <c r="L332" s="314" t="s">
        <v>842</v>
      </c>
      <c r="M332" s="314" t="s">
        <v>842</v>
      </c>
      <c r="N332" s="314" t="s">
        <v>842</v>
      </c>
      <c r="O332" s="314" t="s">
        <v>842</v>
      </c>
      <c r="P332" s="320" t="s">
        <v>842</v>
      </c>
    </row>
    <row r="333" spans="1:16" s="18" customFormat="1">
      <c r="A333" s="29"/>
      <c r="B333" s="315">
        <v>330</v>
      </c>
      <c r="C333" s="314" t="s">
        <v>138</v>
      </c>
      <c r="D333" s="316" t="s">
        <v>3333</v>
      </c>
      <c r="E333" s="321" t="s">
        <v>3334</v>
      </c>
      <c r="F333" s="314" t="s">
        <v>3334</v>
      </c>
      <c r="G333" s="314" t="s">
        <v>842</v>
      </c>
      <c r="H333" s="314" t="s">
        <v>842</v>
      </c>
      <c r="I333" s="314" t="s">
        <v>842</v>
      </c>
      <c r="J333" s="314" t="s">
        <v>842</v>
      </c>
      <c r="K333" s="314" t="s">
        <v>842</v>
      </c>
      <c r="L333" s="314" t="s">
        <v>842</v>
      </c>
      <c r="M333" s="314" t="s">
        <v>842</v>
      </c>
      <c r="N333" s="314" t="s">
        <v>842</v>
      </c>
      <c r="O333" s="314" t="s">
        <v>842</v>
      </c>
      <c r="P333" s="320" t="s">
        <v>842</v>
      </c>
    </row>
    <row r="334" spans="1:16" s="18" customFormat="1">
      <c r="A334" s="29"/>
      <c r="B334" s="315">
        <v>331</v>
      </c>
      <c r="C334" s="314" t="s">
        <v>138</v>
      </c>
      <c r="D334" s="316" t="s">
        <v>3335</v>
      </c>
      <c r="E334" s="321" t="s">
        <v>3336</v>
      </c>
      <c r="F334" s="314" t="s">
        <v>3337</v>
      </c>
      <c r="G334" s="314" t="s">
        <v>842</v>
      </c>
      <c r="H334" s="314" t="s">
        <v>842</v>
      </c>
      <c r="I334" s="314" t="s">
        <v>842</v>
      </c>
      <c r="J334" s="314" t="s">
        <v>842</v>
      </c>
      <c r="K334" s="314" t="s">
        <v>842</v>
      </c>
      <c r="L334" s="314" t="s">
        <v>842</v>
      </c>
      <c r="M334" s="314" t="s">
        <v>842</v>
      </c>
      <c r="N334" s="314" t="s">
        <v>842</v>
      </c>
      <c r="O334" s="314" t="s">
        <v>842</v>
      </c>
      <c r="P334" s="320" t="s">
        <v>842</v>
      </c>
    </row>
    <row r="335" spans="1:16" s="18" customFormat="1">
      <c r="A335" s="29"/>
      <c r="B335" s="315">
        <v>332</v>
      </c>
      <c r="C335" s="314" t="s">
        <v>138</v>
      </c>
      <c r="D335" s="316" t="s">
        <v>3338</v>
      </c>
      <c r="E335" s="321" t="s">
        <v>3339</v>
      </c>
      <c r="F335" s="314" t="s">
        <v>3340</v>
      </c>
      <c r="G335" s="314" t="s">
        <v>842</v>
      </c>
      <c r="H335" s="314" t="s">
        <v>842</v>
      </c>
      <c r="I335" s="314" t="s">
        <v>842</v>
      </c>
      <c r="J335" s="314" t="s">
        <v>842</v>
      </c>
      <c r="K335" s="314" t="s">
        <v>842</v>
      </c>
      <c r="L335" s="314" t="s">
        <v>842</v>
      </c>
      <c r="M335" s="314" t="s">
        <v>842</v>
      </c>
      <c r="N335" s="314" t="s">
        <v>842</v>
      </c>
      <c r="O335" s="314" t="s">
        <v>842</v>
      </c>
      <c r="P335" s="320" t="s">
        <v>842</v>
      </c>
    </row>
    <row r="336" spans="1:16" s="18" customFormat="1">
      <c r="A336" s="29"/>
      <c r="B336" s="315">
        <v>333</v>
      </c>
      <c r="C336" s="314" t="s">
        <v>138</v>
      </c>
      <c r="D336" s="316" t="s">
        <v>3341</v>
      </c>
      <c r="E336" s="321" t="s">
        <v>3342</v>
      </c>
      <c r="F336" s="314" t="s">
        <v>3343</v>
      </c>
      <c r="G336" s="314" t="s">
        <v>842</v>
      </c>
      <c r="H336" s="314" t="s">
        <v>842</v>
      </c>
      <c r="I336" s="314" t="s">
        <v>842</v>
      </c>
      <c r="J336" s="314" t="s">
        <v>842</v>
      </c>
      <c r="K336" s="314" t="s">
        <v>842</v>
      </c>
      <c r="L336" s="314" t="s">
        <v>842</v>
      </c>
      <c r="M336" s="314" t="s">
        <v>842</v>
      </c>
      <c r="N336" s="314" t="s">
        <v>842</v>
      </c>
      <c r="O336" s="314" t="s">
        <v>842</v>
      </c>
      <c r="P336" s="320" t="s">
        <v>842</v>
      </c>
    </row>
    <row r="337" spans="1:16" s="18" customFormat="1">
      <c r="A337" s="29"/>
      <c r="B337" s="315">
        <v>334</v>
      </c>
      <c r="C337" s="314" t="s">
        <v>138</v>
      </c>
      <c r="D337" s="316" t="s">
        <v>3344</v>
      </c>
      <c r="E337" s="321" t="s">
        <v>3345</v>
      </c>
      <c r="F337" s="314" t="s">
        <v>3346</v>
      </c>
      <c r="G337" s="314" t="s">
        <v>842</v>
      </c>
      <c r="H337" s="314" t="s">
        <v>842</v>
      </c>
      <c r="I337" s="314" t="s">
        <v>842</v>
      </c>
      <c r="J337" s="314" t="s">
        <v>842</v>
      </c>
      <c r="K337" s="314" t="s">
        <v>842</v>
      </c>
      <c r="L337" s="314" t="s">
        <v>842</v>
      </c>
      <c r="M337" s="314" t="s">
        <v>842</v>
      </c>
      <c r="N337" s="314" t="s">
        <v>842</v>
      </c>
      <c r="O337" s="314" t="s">
        <v>842</v>
      </c>
      <c r="P337" s="320" t="s">
        <v>842</v>
      </c>
    </row>
    <row r="338" spans="1:16" s="18" customFormat="1">
      <c r="A338" s="29"/>
      <c r="B338" s="315">
        <v>335</v>
      </c>
      <c r="C338" s="314" t="s">
        <v>138</v>
      </c>
      <c r="D338" s="316" t="s">
        <v>3347</v>
      </c>
      <c r="E338" s="321" t="s">
        <v>3348</v>
      </c>
      <c r="F338" s="314" t="s">
        <v>3349</v>
      </c>
      <c r="G338" s="314" t="s">
        <v>842</v>
      </c>
      <c r="H338" s="314" t="s">
        <v>842</v>
      </c>
      <c r="I338" s="314" t="s">
        <v>842</v>
      </c>
      <c r="J338" s="314" t="s">
        <v>842</v>
      </c>
      <c r="K338" s="314" t="s">
        <v>842</v>
      </c>
      <c r="L338" s="314" t="s">
        <v>842</v>
      </c>
      <c r="M338" s="314" t="s">
        <v>842</v>
      </c>
      <c r="N338" s="314" t="s">
        <v>842</v>
      </c>
      <c r="O338" s="314" t="s">
        <v>842</v>
      </c>
      <c r="P338" s="320" t="s">
        <v>842</v>
      </c>
    </row>
    <row r="339" spans="1:16" s="18" customFormat="1">
      <c r="A339" s="29"/>
      <c r="B339" s="315">
        <v>336</v>
      </c>
      <c r="C339" s="314" t="s">
        <v>138</v>
      </c>
      <c r="D339" s="316" t="s">
        <v>3350</v>
      </c>
      <c r="E339" s="321" t="s">
        <v>3351</v>
      </c>
      <c r="F339" s="314" t="s">
        <v>3351</v>
      </c>
      <c r="G339" s="314" t="s">
        <v>842</v>
      </c>
      <c r="H339" s="314" t="s">
        <v>842</v>
      </c>
      <c r="I339" s="314" t="s">
        <v>842</v>
      </c>
      <c r="J339" s="314" t="s">
        <v>842</v>
      </c>
      <c r="K339" s="314" t="s">
        <v>842</v>
      </c>
      <c r="L339" s="314" t="s">
        <v>842</v>
      </c>
      <c r="M339" s="314" t="s">
        <v>842</v>
      </c>
      <c r="N339" s="314" t="s">
        <v>842</v>
      </c>
      <c r="O339" s="314" t="s">
        <v>842</v>
      </c>
      <c r="P339" s="320" t="s">
        <v>842</v>
      </c>
    </row>
    <row r="340" spans="1:16" s="18" customFormat="1">
      <c r="A340" s="29"/>
      <c r="B340" s="315">
        <v>337</v>
      </c>
      <c r="C340" s="314" t="s">
        <v>138</v>
      </c>
      <c r="D340" s="316" t="s">
        <v>3352</v>
      </c>
      <c r="E340" s="321" t="s">
        <v>3353</v>
      </c>
      <c r="F340" s="314" t="s">
        <v>3353</v>
      </c>
      <c r="G340" s="314" t="s">
        <v>842</v>
      </c>
      <c r="H340" s="314" t="s">
        <v>842</v>
      </c>
      <c r="I340" s="314" t="s">
        <v>842</v>
      </c>
      <c r="J340" s="314" t="s">
        <v>842</v>
      </c>
      <c r="K340" s="314" t="s">
        <v>842</v>
      </c>
      <c r="L340" s="314" t="s">
        <v>842</v>
      </c>
      <c r="M340" s="314" t="s">
        <v>842</v>
      </c>
      <c r="N340" s="314" t="s">
        <v>842</v>
      </c>
      <c r="O340" s="314" t="s">
        <v>842</v>
      </c>
      <c r="P340" s="320" t="s">
        <v>842</v>
      </c>
    </row>
    <row r="341" spans="1:16" s="18" customFormat="1">
      <c r="A341" s="29"/>
      <c r="B341" s="315">
        <v>338</v>
      </c>
      <c r="C341" s="314" t="s">
        <v>138</v>
      </c>
      <c r="D341" s="316" t="s">
        <v>3354</v>
      </c>
      <c r="E341" s="321" t="s">
        <v>3355</v>
      </c>
      <c r="F341" s="314" t="s">
        <v>3355</v>
      </c>
      <c r="G341" s="314" t="s">
        <v>842</v>
      </c>
      <c r="H341" s="314" t="s">
        <v>842</v>
      </c>
      <c r="I341" s="314" t="s">
        <v>842</v>
      </c>
      <c r="J341" s="314" t="s">
        <v>842</v>
      </c>
      <c r="K341" s="314" t="s">
        <v>842</v>
      </c>
      <c r="L341" s="314" t="s">
        <v>842</v>
      </c>
      <c r="M341" s="314" t="s">
        <v>842</v>
      </c>
      <c r="N341" s="314" t="s">
        <v>842</v>
      </c>
      <c r="O341" s="314" t="s">
        <v>842</v>
      </c>
      <c r="P341" s="320" t="s">
        <v>842</v>
      </c>
    </row>
    <row r="342" spans="1:16" s="18" customFormat="1">
      <c r="A342" s="29"/>
      <c r="B342" s="315">
        <v>339</v>
      </c>
      <c r="C342" s="314" t="s">
        <v>138</v>
      </c>
      <c r="D342" s="316" t="s">
        <v>3356</v>
      </c>
      <c r="E342" s="321" t="s">
        <v>3357</v>
      </c>
      <c r="F342" s="314" t="s">
        <v>3357</v>
      </c>
      <c r="G342" s="314" t="s">
        <v>842</v>
      </c>
      <c r="H342" s="314" t="s">
        <v>842</v>
      </c>
      <c r="I342" s="314" t="s">
        <v>842</v>
      </c>
      <c r="J342" s="314" t="s">
        <v>842</v>
      </c>
      <c r="K342" s="314" t="s">
        <v>842</v>
      </c>
      <c r="L342" s="314" t="s">
        <v>842</v>
      </c>
      <c r="M342" s="314" t="s">
        <v>842</v>
      </c>
      <c r="N342" s="314" t="s">
        <v>842</v>
      </c>
      <c r="O342" s="314" t="s">
        <v>842</v>
      </c>
      <c r="P342" s="320" t="s">
        <v>842</v>
      </c>
    </row>
    <row r="343" spans="1:16" s="18" customFormat="1">
      <c r="A343" s="29"/>
      <c r="B343" s="315">
        <v>340</v>
      </c>
      <c r="C343" s="314" t="s">
        <v>138</v>
      </c>
      <c r="D343" s="316" t="s">
        <v>3358</v>
      </c>
      <c r="E343" s="321" t="s">
        <v>3359</v>
      </c>
      <c r="F343" s="314" t="s">
        <v>3359</v>
      </c>
      <c r="G343" s="314" t="s">
        <v>842</v>
      </c>
      <c r="H343" s="314" t="s">
        <v>842</v>
      </c>
      <c r="I343" s="314" t="s">
        <v>842</v>
      </c>
      <c r="J343" s="314" t="s">
        <v>842</v>
      </c>
      <c r="K343" s="314" t="s">
        <v>842</v>
      </c>
      <c r="L343" s="314" t="s">
        <v>842</v>
      </c>
      <c r="M343" s="314" t="s">
        <v>842</v>
      </c>
      <c r="N343" s="314" t="s">
        <v>842</v>
      </c>
      <c r="O343" s="314" t="s">
        <v>842</v>
      </c>
      <c r="P343" s="320" t="s">
        <v>842</v>
      </c>
    </row>
    <row r="344" spans="1:16" s="18" customFormat="1">
      <c r="A344" s="29"/>
      <c r="B344" s="315">
        <v>341</v>
      </c>
      <c r="C344" s="314" t="s">
        <v>138</v>
      </c>
      <c r="D344" s="316" t="s">
        <v>3360</v>
      </c>
      <c r="E344" s="321" t="s">
        <v>3361</v>
      </c>
      <c r="F344" s="314" t="s">
        <v>3361</v>
      </c>
      <c r="G344" s="314" t="s">
        <v>842</v>
      </c>
      <c r="H344" s="314" t="s">
        <v>842</v>
      </c>
      <c r="I344" s="314" t="s">
        <v>842</v>
      </c>
      <c r="J344" s="314" t="s">
        <v>842</v>
      </c>
      <c r="K344" s="314" t="s">
        <v>842</v>
      </c>
      <c r="L344" s="314" t="s">
        <v>842</v>
      </c>
      <c r="M344" s="314" t="s">
        <v>842</v>
      </c>
      <c r="N344" s="314" t="s">
        <v>842</v>
      </c>
      <c r="O344" s="314" t="s">
        <v>842</v>
      </c>
      <c r="P344" s="320" t="s">
        <v>842</v>
      </c>
    </row>
    <row r="345" spans="1:16" s="18" customFormat="1">
      <c r="A345" s="29"/>
      <c r="B345" s="315">
        <v>342</v>
      </c>
      <c r="C345" s="314" t="s">
        <v>138</v>
      </c>
      <c r="D345" s="316" t="s">
        <v>3362</v>
      </c>
      <c r="E345" s="321" t="s">
        <v>3363</v>
      </c>
      <c r="F345" s="314" t="s">
        <v>3363</v>
      </c>
      <c r="G345" s="314" t="s">
        <v>842</v>
      </c>
      <c r="H345" s="314" t="s">
        <v>842</v>
      </c>
      <c r="I345" s="314" t="s">
        <v>842</v>
      </c>
      <c r="J345" s="314" t="s">
        <v>842</v>
      </c>
      <c r="K345" s="314" t="s">
        <v>842</v>
      </c>
      <c r="L345" s="314" t="s">
        <v>842</v>
      </c>
      <c r="M345" s="314" t="s">
        <v>842</v>
      </c>
      <c r="N345" s="314" t="s">
        <v>842</v>
      </c>
      <c r="O345" s="314" t="s">
        <v>842</v>
      </c>
      <c r="P345" s="320" t="s">
        <v>842</v>
      </c>
    </row>
    <row r="346" spans="1:16" s="18" customFormat="1">
      <c r="A346" s="29"/>
      <c r="B346" s="315">
        <v>343</v>
      </c>
      <c r="C346" s="314" t="s">
        <v>138</v>
      </c>
      <c r="D346" s="316" t="s">
        <v>3364</v>
      </c>
      <c r="E346" s="321" t="s">
        <v>3365</v>
      </c>
      <c r="F346" s="314" t="s">
        <v>3365</v>
      </c>
      <c r="G346" s="314" t="s">
        <v>842</v>
      </c>
      <c r="H346" s="314" t="s">
        <v>842</v>
      </c>
      <c r="I346" s="314" t="s">
        <v>842</v>
      </c>
      <c r="J346" s="314" t="s">
        <v>842</v>
      </c>
      <c r="K346" s="314" t="s">
        <v>842</v>
      </c>
      <c r="L346" s="314" t="s">
        <v>842</v>
      </c>
      <c r="M346" s="314" t="s">
        <v>842</v>
      </c>
      <c r="N346" s="314" t="s">
        <v>842</v>
      </c>
      <c r="O346" s="314" t="s">
        <v>842</v>
      </c>
      <c r="P346" s="320" t="s">
        <v>842</v>
      </c>
    </row>
    <row r="347" spans="1:16" s="18" customFormat="1">
      <c r="A347" s="29"/>
      <c r="B347" s="315">
        <v>344</v>
      </c>
      <c r="C347" s="314" t="s">
        <v>138</v>
      </c>
      <c r="D347" s="316" t="s">
        <v>3366</v>
      </c>
      <c r="E347" s="321" t="s">
        <v>3367</v>
      </c>
      <c r="F347" s="314" t="s">
        <v>3367</v>
      </c>
      <c r="G347" s="314" t="s">
        <v>842</v>
      </c>
      <c r="H347" s="314" t="s">
        <v>842</v>
      </c>
      <c r="I347" s="314" t="s">
        <v>842</v>
      </c>
      <c r="J347" s="314" t="s">
        <v>842</v>
      </c>
      <c r="K347" s="314" t="s">
        <v>842</v>
      </c>
      <c r="L347" s="314" t="s">
        <v>842</v>
      </c>
      <c r="M347" s="314" t="s">
        <v>842</v>
      </c>
      <c r="N347" s="314" t="s">
        <v>842</v>
      </c>
      <c r="O347" s="314" t="s">
        <v>842</v>
      </c>
      <c r="P347" s="320" t="s">
        <v>842</v>
      </c>
    </row>
    <row r="348" spans="1:16" s="18" customFormat="1">
      <c r="A348" s="29"/>
      <c r="B348" s="315">
        <v>345</v>
      </c>
      <c r="C348" s="314" t="s">
        <v>138</v>
      </c>
      <c r="D348" s="316" t="s">
        <v>3368</v>
      </c>
      <c r="E348" s="321" t="s">
        <v>3369</v>
      </c>
      <c r="F348" s="314" t="s">
        <v>842</v>
      </c>
      <c r="G348" s="314" t="s">
        <v>842</v>
      </c>
      <c r="H348" s="314" t="s">
        <v>842</v>
      </c>
      <c r="I348" s="314" t="s">
        <v>842</v>
      </c>
      <c r="J348" s="314" t="s">
        <v>842</v>
      </c>
      <c r="K348" s="314" t="s">
        <v>842</v>
      </c>
      <c r="L348" s="314" t="s">
        <v>842</v>
      </c>
      <c r="M348" s="314" t="s">
        <v>842</v>
      </c>
      <c r="N348" s="314" t="s">
        <v>842</v>
      </c>
      <c r="O348" s="314" t="s">
        <v>842</v>
      </c>
      <c r="P348" s="320" t="s">
        <v>842</v>
      </c>
    </row>
    <row r="349" spans="1:16" s="18" customFormat="1">
      <c r="A349" s="29"/>
      <c r="B349" s="315">
        <v>346</v>
      </c>
      <c r="C349" s="314" t="s">
        <v>138</v>
      </c>
      <c r="D349" s="316" t="s">
        <v>3370</v>
      </c>
      <c r="E349" s="321" t="s">
        <v>3371</v>
      </c>
      <c r="F349" s="314" t="s">
        <v>842</v>
      </c>
      <c r="G349" s="314" t="s">
        <v>842</v>
      </c>
      <c r="H349" s="314" t="s">
        <v>842</v>
      </c>
      <c r="I349" s="314" t="s">
        <v>842</v>
      </c>
      <c r="J349" s="314" t="s">
        <v>842</v>
      </c>
      <c r="K349" s="314" t="s">
        <v>842</v>
      </c>
      <c r="L349" s="314" t="s">
        <v>842</v>
      </c>
      <c r="M349" s="314" t="s">
        <v>842</v>
      </c>
      <c r="N349" s="314" t="s">
        <v>842</v>
      </c>
      <c r="O349" s="314" t="s">
        <v>842</v>
      </c>
      <c r="P349" s="320" t="s">
        <v>842</v>
      </c>
    </row>
    <row r="350" spans="1:16" s="18" customFormat="1">
      <c r="A350" s="29"/>
      <c r="B350" s="315">
        <v>347</v>
      </c>
      <c r="C350" s="314" t="s">
        <v>138</v>
      </c>
      <c r="D350" s="316" t="s">
        <v>3372</v>
      </c>
      <c r="E350" s="321" t="s">
        <v>3373</v>
      </c>
      <c r="F350" s="314" t="s">
        <v>842</v>
      </c>
      <c r="G350" s="314" t="s">
        <v>842</v>
      </c>
      <c r="H350" s="314" t="s">
        <v>842</v>
      </c>
      <c r="I350" s="314" t="s">
        <v>842</v>
      </c>
      <c r="J350" s="314" t="s">
        <v>842</v>
      </c>
      <c r="K350" s="314" t="s">
        <v>842</v>
      </c>
      <c r="L350" s="314" t="s">
        <v>842</v>
      </c>
      <c r="M350" s="314" t="s">
        <v>842</v>
      </c>
      <c r="N350" s="314" t="s">
        <v>842</v>
      </c>
      <c r="O350" s="314" t="s">
        <v>842</v>
      </c>
      <c r="P350" s="320" t="s">
        <v>842</v>
      </c>
    </row>
    <row r="351" spans="1:16" s="18" customFormat="1">
      <c r="A351" s="29"/>
      <c r="B351" s="315">
        <v>348</v>
      </c>
      <c r="C351" s="314" t="s">
        <v>138</v>
      </c>
      <c r="D351" s="316" t="s">
        <v>3374</v>
      </c>
      <c r="E351" s="321" t="s">
        <v>3375</v>
      </c>
      <c r="F351" s="314" t="s">
        <v>842</v>
      </c>
      <c r="G351" s="314" t="s">
        <v>842</v>
      </c>
      <c r="H351" s="314" t="s">
        <v>842</v>
      </c>
      <c r="I351" s="314" t="s">
        <v>842</v>
      </c>
      <c r="J351" s="314" t="s">
        <v>842</v>
      </c>
      <c r="K351" s="314" t="s">
        <v>842</v>
      </c>
      <c r="L351" s="314" t="s">
        <v>842</v>
      </c>
      <c r="M351" s="314" t="s">
        <v>842</v>
      </c>
      <c r="N351" s="314" t="s">
        <v>842</v>
      </c>
      <c r="O351" s="314" t="s">
        <v>842</v>
      </c>
      <c r="P351" s="320" t="s">
        <v>842</v>
      </c>
    </row>
    <row r="352" spans="1:16" s="18" customFormat="1">
      <c r="A352" s="29"/>
      <c r="B352" s="315">
        <v>349</v>
      </c>
      <c r="C352" s="314" t="s">
        <v>138</v>
      </c>
      <c r="D352" s="316" t="s">
        <v>1157</v>
      </c>
      <c r="E352" s="321" t="s">
        <v>1156</v>
      </c>
      <c r="F352" s="314" t="s">
        <v>842</v>
      </c>
      <c r="G352" s="314" t="s">
        <v>842</v>
      </c>
      <c r="H352" s="314" t="s">
        <v>842</v>
      </c>
      <c r="I352" s="314" t="s">
        <v>842</v>
      </c>
      <c r="J352" s="314" t="s">
        <v>842</v>
      </c>
      <c r="K352" s="314" t="s">
        <v>842</v>
      </c>
      <c r="L352" s="314" t="s">
        <v>842</v>
      </c>
      <c r="M352" s="314" t="s">
        <v>842</v>
      </c>
      <c r="N352" s="314" t="s">
        <v>842</v>
      </c>
      <c r="O352" s="314" t="s">
        <v>842</v>
      </c>
      <c r="P352" s="320" t="s">
        <v>842</v>
      </c>
    </row>
    <row r="353" spans="1:16" s="18" customFormat="1">
      <c r="A353" s="29"/>
      <c r="B353" s="315">
        <v>350</v>
      </c>
      <c r="C353" s="314" t="s">
        <v>138</v>
      </c>
      <c r="D353" s="316" t="s">
        <v>1148</v>
      </c>
      <c r="E353" s="321" t="s">
        <v>1147</v>
      </c>
      <c r="F353" s="314" t="s">
        <v>842</v>
      </c>
      <c r="G353" s="314" t="s">
        <v>842</v>
      </c>
      <c r="H353" s="314" t="s">
        <v>842</v>
      </c>
      <c r="I353" s="314" t="s">
        <v>842</v>
      </c>
      <c r="J353" s="314" t="s">
        <v>842</v>
      </c>
      <c r="K353" s="314" t="s">
        <v>842</v>
      </c>
      <c r="L353" s="314" t="s">
        <v>842</v>
      </c>
      <c r="M353" s="314" t="s">
        <v>842</v>
      </c>
      <c r="N353" s="314" t="s">
        <v>842</v>
      </c>
      <c r="O353" s="314" t="s">
        <v>842</v>
      </c>
      <c r="P353" s="320" t="s">
        <v>842</v>
      </c>
    </row>
    <row r="354" spans="1:16" s="18" customFormat="1">
      <c r="A354" s="29"/>
      <c r="B354" s="315">
        <v>351</v>
      </c>
      <c r="C354" s="314" t="s">
        <v>138</v>
      </c>
      <c r="D354" s="316" t="s">
        <v>1139</v>
      </c>
      <c r="E354" s="321" t="s">
        <v>1138</v>
      </c>
      <c r="F354" s="314" t="s">
        <v>842</v>
      </c>
      <c r="G354" s="314" t="s">
        <v>842</v>
      </c>
      <c r="H354" s="314" t="s">
        <v>842</v>
      </c>
      <c r="I354" s="314" t="s">
        <v>842</v>
      </c>
      <c r="J354" s="314" t="s">
        <v>842</v>
      </c>
      <c r="K354" s="314" t="s">
        <v>842</v>
      </c>
      <c r="L354" s="314" t="s">
        <v>842</v>
      </c>
      <c r="M354" s="314" t="s">
        <v>842</v>
      </c>
      <c r="N354" s="314" t="s">
        <v>842</v>
      </c>
      <c r="O354" s="314" t="s">
        <v>842</v>
      </c>
      <c r="P354" s="320" t="s">
        <v>842</v>
      </c>
    </row>
    <row r="355" spans="1:16" s="18" customFormat="1">
      <c r="A355" s="29"/>
      <c r="B355" s="315">
        <v>352</v>
      </c>
      <c r="C355" s="314" t="s">
        <v>138</v>
      </c>
      <c r="D355" s="316" t="s">
        <v>235</v>
      </c>
      <c r="E355" s="321" t="s">
        <v>234</v>
      </c>
      <c r="F355" s="314" t="s">
        <v>234</v>
      </c>
      <c r="G355" s="314" t="s">
        <v>842</v>
      </c>
      <c r="H355" s="314" t="s">
        <v>842</v>
      </c>
      <c r="I355" s="314" t="s">
        <v>842</v>
      </c>
      <c r="J355" s="314" t="s">
        <v>842</v>
      </c>
      <c r="K355" s="314" t="s">
        <v>842</v>
      </c>
      <c r="L355" s="314" t="s">
        <v>842</v>
      </c>
      <c r="M355" s="314" t="s">
        <v>842</v>
      </c>
      <c r="N355" s="314" t="s">
        <v>842</v>
      </c>
      <c r="O355" s="314" t="s">
        <v>842</v>
      </c>
      <c r="P355" s="320" t="s">
        <v>842</v>
      </c>
    </row>
    <row r="356" spans="1:16" s="18" customFormat="1">
      <c r="A356" s="29"/>
      <c r="B356" s="315">
        <v>353</v>
      </c>
      <c r="C356" s="314" t="s">
        <v>138</v>
      </c>
      <c r="D356" s="316" t="s">
        <v>3376</v>
      </c>
      <c r="E356" s="321" t="s">
        <v>3377</v>
      </c>
      <c r="F356" s="314" t="s">
        <v>842</v>
      </c>
      <c r="G356" s="314" t="s">
        <v>842</v>
      </c>
      <c r="H356" s="314" t="s">
        <v>842</v>
      </c>
      <c r="I356" s="314" t="s">
        <v>842</v>
      </c>
      <c r="J356" s="314" t="s">
        <v>842</v>
      </c>
      <c r="K356" s="314" t="s">
        <v>842</v>
      </c>
      <c r="L356" s="314" t="s">
        <v>842</v>
      </c>
      <c r="M356" s="314" t="s">
        <v>842</v>
      </c>
      <c r="N356" s="314" t="s">
        <v>842</v>
      </c>
      <c r="O356" s="314" t="s">
        <v>842</v>
      </c>
      <c r="P356" s="320" t="s">
        <v>842</v>
      </c>
    </row>
    <row r="357" spans="1:16" s="18" customFormat="1">
      <c r="A357" s="29"/>
      <c r="B357" s="315">
        <v>354</v>
      </c>
      <c r="C357" s="314" t="s">
        <v>138</v>
      </c>
      <c r="D357" s="316" t="s">
        <v>3378</v>
      </c>
      <c r="E357" s="321" t="s">
        <v>3379</v>
      </c>
      <c r="F357" s="314" t="s">
        <v>842</v>
      </c>
      <c r="G357" s="314" t="s">
        <v>842</v>
      </c>
      <c r="H357" s="314" t="s">
        <v>842</v>
      </c>
      <c r="I357" s="314" t="s">
        <v>842</v>
      </c>
      <c r="J357" s="314" t="s">
        <v>842</v>
      </c>
      <c r="K357" s="314" t="s">
        <v>842</v>
      </c>
      <c r="L357" s="314" t="s">
        <v>842</v>
      </c>
      <c r="M357" s="314" t="s">
        <v>842</v>
      </c>
      <c r="N357" s="314" t="s">
        <v>842</v>
      </c>
      <c r="O357" s="314" t="s">
        <v>842</v>
      </c>
      <c r="P357" s="320" t="s">
        <v>842</v>
      </c>
    </row>
    <row r="358" spans="1:16" s="18" customFormat="1">
      <c r="A358" s="29"/>
      <c r="B358" s="315">
        <v>355</v>
      </c>
      <c r="C358" s="314" t="s">
        <v>138</v>
      </c>
      <c r="D358" s="316" t="s">
        <v>3380</v>
      </c>
      <c r="E358" s="321" t="s">
        <v>3381</v>
      </c>
      <c r="F358" s="314" t="s">
        <v>842</v>
      </c>
      <c r="G358" s="314" t="s">
        <v>842</v>
      </c>
      <c r="H358" s="314" t="s">
        <v>842</v>
      </c>
      <c r="I358" s="314" t="s">
        <v>842</v>
      </c>
      <c r="J358" s="314" t="s">
        <v>842</v>
      </c>
      <c r="K358" s="314" t="s">
        <v>842</v>
      </c>
      <c r="L358" s="314" t="s">
        <v>842</v>
      </c>
      <c r="M358" s="314" t="s">
        <v>842</v>
      </c>
      <c r="N358" s="314" t="s">
        <v>842</v>
      </c>
      <c r="O358" s="314" t="s">
        <v>842</v>
      </c>
      <c r="P358" s="320" t="s">
        <v>842</v>
      </c>
    </row>
    <row r="359" spans="1:16" s="18" customFormat="1">
      <c r="A359" s="29"/>
      <c r="B359" s="315">
        <v>356</v>
      </c>
      <c r="C359" s="314" t="s">
        <v>138</v>
      </c>
      <c r="D359" s="316" t="s">
        <v>3382</v>
      </c>
      <c r="E359" s="321" t="s">
        <v>3383</v>
      </c>
      <c r="F359" s="314" t="s">
        <v>842</v>
      </c>
      <c r="G359" s="314" t="s">
        <v>842</v>
      </c>
      <c r="H359" s="314" t="s">
        <v>842</v>
      </c>
      <c r="I359" s="314" t="s">
        <v>842</v>
      </c>
      <c r="J359" s="314" t="s">
        <v>842</v>
      </c>
      <c r="K359" s="314" t="s">
        <v>842</v>
      </c>
      <c r="L359" s="314" t="s">
        <v>842</v>
      </c>
      <c r="M359" s="314" t="s">
        <v>842</v>
      </c>
      <c r="N359" s="314" t="s">
        <v>842</v>
      </c>
      <c r="O359" s="314" t="s">
        <v>842</v>
      </c>
      <c r="P359" s="320" t="s">
        <v>842</v>
      </c>
    </row>
    <row r="360" spans="1:16" s="18" customFormat="1">
      <c r="A360" s="29"/>
      <c r="B360" s="315">
        <v>357</v>
      </c>
      <c r="C360" s="314" t="s">
        <v>138</v>
      </c>
      <c r="D360" s="316" t="s">
        <v>3384</v>
      </c>
      <c r="E360" s="321" t="s">
        <v>3385</v>
      </c>
      <c r="F360" s="314" t="s">
        <v>842</v>
      </c>
      <c r="G360" s="314" t="s">
        <v>842</v>
      </c>
      <c r="H360" s="314" t="s">
        <v>842</v>
      </c>
      <c r="I360" s="314" t="s">
        <v>842</v>
      </c>
      <c r="J360" s="314" t="s">
        <v>842</v>
      </c>
      <c r="K360" s="314" t="s">
        <v>842</v>
      </c>
      <c r="L360" s="314" t="s">
        <v>842</v>
      </c>
      <c r="M360" s="314" t="s">
        <v>842</v>
      </c>
      <c r="N360" s="314" t="s">
        <v>842</v>
      </c>
      <c r="O360" s="314" t="s">
        <v>842</v>
      </c>
      <c r="P360" s="320" t="s">
        <v>842</v>
      </c>
    </row>
    <row r="361" spans="1:16" s="18" customFormat="1">
      <c r="A361" s="29"/>
      <c r="B361" s="315">
        <v>358</v>
      </c>
      <c r="C361" s="314" t="s">
        <v>138</v>
      </c>
      <c r="D361" s="316" t="s">
        <v>3386</v>
      </c>
      <c r="E361" s="321" t="s">
        <v>3387</v>
      </c>
      <c r="F361" s="314" t="s">
        <v>842</v>
      </c>
      <c r="G361" s="314" t="s">
        <v>842</v>
      </c>
      <c r="H361" s="314" t="s">
        <v>842</v>
      </c>
      <c r="I361" s="314" t="s">
        <v>842</v>
      </c>
      <c r="J361" s="314" t="s">
        <v>842</v>
      </c>
      <c r="K361" s="314" t="s">
        <v>842</v>
      </c>
      <c r="L361" s="314" t="s">
        <v>842</v>
      </c>
      <c r="M361" s="314" t="s">
        <v>842</v>
      </c>
      <c r="N361" s="314" t="s">
        <v>842</v>
      </c>
      <c r="O361" s="314" t="s">
        <v>842</v>
      </c>
      <c r="P361" s="320" t="s">
        <v>842</v>
      </c>
    </row>
    <row r="362" spans="1:16" s="18" customFormat="1">
      <c r="A362" s="29"/>
      <c r="B362" s="315">
        <v>359</v>
      </c>
      <c r="C362" s="314" t="s">
        <v>138</v>
      </c>
      <c r="D362" s="316" t="s">
        <v>3388</v>
      </c>
      <c r="E362" s="321" t="s">
        <v>3389</v>
      </c>
      <c r="F362" s="314" t="s">
        <v>842</v>
      </c>
      <c r="G362" s="314" t="s">
        <v>842</v>
      </c>
      <c r="H362" s="314" t="s">
        <v>842</v>
      </c>
      <c r="I362" s="314" t="s">
        <v>842</v>
      </c>
      <c r="J362" s="314" t="s">
        <v>842</v>
      </c>
      <c r="K362" s="314" t="s">
        <v>842</v>
      </c>
      <c r="L362" s="314" t="s">
        <v>842</v>
      </c>
      <c r="M362" s="314" t="s">
        <v>842</v>
      </c>
      <c r="N362" s="314" t="s">
        <v>842</v>
      </c>
      <c r="O362" s="314" t="s">
        <v>842</v>
      </c>
      <c r="P362" s="320" t="s">
        <v>842</v>
      </c>
    </row>
    <row r="363" spans="1:16" s="18" customFormat="1">
      <c r="A363" s="29"/>
      <c r="B363" s="315">
        <v>360</v>
      </c>
      <c r="C363" s="314" t="s">
        <v>138</v>
      </c>
      <c r="D363" s="316" t="s">
        <v>277</v>
      </c>
      <c r="E363" s="321" t="s">
        <v>276</v>
      </c>
      <c r="F363" s="314" t="s">
        <v>842</v>
      </c>
      <c r="G363" s="314" t="s">
        <v>842</v>
      </c>
      <c r="H363" s="314" t="s">
        <v>842</v>
      </c>
      <c r="I363" s="314" t="s">
        <v>842</v>
      </c>
      <c r="J363" s="314" t="s">
        <v>842</v>
      </c>
      <c r="K363" s="314" t="s">
        <v>842</v>
      </c>
      <c r="L363" s="314" t="s">
        <v>842</v>
      </c>
      <c r="M363" s="314" t="s">
        <v>842</v>
      </c>
      <c r="N363" s="314" t="s">
        <v>842</v>
      </c>
      <c r="O363" s="314" t="s">
        <v>842</v>
      </c>
      <c r="P363" s="320" t="s">
        <v>842</v>
      </c>
    </row>
    <row r="364" spans="1:16" s="18" customFormat="1">
      <c r="A364" s="29"/>
      <c r="B364" s="315">
        <v>361</v>
      </c>
      <c r="C364" s="314" t="s">
        <v>138</v>
      </c>
      <c r="D364" s="316" t="s">
        <v>3390</v>
      </c>
      <c r="E364" s="321" t="s">
        <v>3391</v>
      </c>
      <c r="F364" s="314" t="s">
        <v>842</v>
      </c>
      <c r="G364" s="314" t="s">
        <v>842</v>
      </c>
      <c r="H364" s="314" t="s">
        <v>842</v>
      </c>
      <c r="I364" s="314" t="s">
        <v>842</v>
      </c>
      <c r="J364" s="314" t="s">
        <v>842</v>
      </c>
      <c r="K364" s="314" t="s">
        <v>842</v>
      </c>
      <c r="L364" s="314" t="s">
        <v>3392</v>
      </c>
      <c r="M364" s="314" t="s">
        <v>842</v>
      </c>
      <c r="N364" s="314" t="s">
        <v>842</v>
      </c>
      <c r="O364" s="314" t="s">
        <v>842</v>
      </c>
      <c r="P364" s="320" t="s">
        <v>842</v>
      </c>
    </row>
    <row r="365" spans="1:16" s="18" customFormat="1">
      <c r="A365" s="29"/>
      <c r="B365" s="315">
        <v>362</v>
      </c>
      <c r="C365" s="314" t="s">
        <v>138</v>
      </c>
      <c r="D365" s="316" t="s">
        <v>3393</v>
      </c>
      <c r="E365" s="321" t="s">
        <v>3394</v>
      </c>
      <c r="F365" s="314" t="s">
        <v>842</v>
      </c>
      <c r="G365" s="314" t="s">
        <v>842</v>
      </c>
      <c r="H365" s="314" t="s">
        <v>842</v>
      </c>
      <c r="I365" s="314" t="s">
        <v>842</v>
      </c>
      <c r="J365" s="314" t="s">
        <v>842</v>
      </c>
      <c r="K365" s="314" t="s">
        <v>842</v>
      </c>
      <c r="L365" s="314" t="s">
        <v>842</v>
      </c>
      <c r="M365" s="314" t="s">
        <v>842</v>
      </c>
      <c r="N365" s="314" t="s">
        <v>842</v>
      </c>
      <c r="O365" s="314" t="s">
        <v>842</v>
      </c>
      <c r="P365" s="320" t="s">
        <v>842</v>
      </c>
    </row>
    <row r="366" spans="1:16" s="18" customFormat="1">
      <c r="A366" s="29"/>
      <c r="B366" s="315">
        <v>363</v>
      </c>
      <c r="C366" s="314" t="s">
        <v>138</v>
      </c>
      <c r="D366" s="316" t="s">
        <v>3395</v>
      </c>
      <c r="E366" s="321" t="s">
        <v>3396</v>
      </c>
      <c r="F366" s="314" t="s">
        <v>842</v>
      </c>
      <c r="G366" s="314" t="s">
        <v>842</v>
      </c>
      <c r="H366" s="314" t="s">
        <v>3397</v>
      </c>
      <c r="I366" s="314" t="s">
        <v>3398</v>
      </c>
      <c r="J366" s="314" t="s">
        <v>842</v>
      </c>
      <c r="K366" s="314" t="s">
        <v>842</v>
      </c>
      <c r="L366" s="314" t="s">
        <v>842</v>
      </c>
      <c r="M366" s="314" t="s">
        <v>842</v>
      </c>
      <c r="N366" s="314" t="s">
        <v>842</v>
      </c>
      <c r="O366" s="314" t="s">
        <v>842</v>
      </c>
      <c r="P366" s="320" t="s">
        <v>842</v>
      </c>
    </row>
    <row r="367" spans="1:16" s="18" customFormat="1">
      <c r="A367" s="29"/>
      <c r="B367" s="315">
        <v>364</v>
      </c>
      <c r="C367" s="314" t="s">
        <v>138</v>
      </c>
      <c r="D367" s="316" t="s">
        <v>3399</v>
      </c>
      <c r="E367" s="321" t="s">
        <v>3400</v>
      </c>
      <c r="F367" s="314" t="s">
        <v>842</v>
      </c>
      <c r="G367" s="314" t="s">
        <v>842</v>
      </c>
      <c r="H367" s="314" t="s">
        <v>842</v>
      </c>
      <c r="I367" s="314" t="s">
        <v>842</v>
      </c>
      <c r="J367" s="314" t="s">
        <v>842</v>
      </c>
      <c r="K367" s="314" t="s">
        <v>842</v>
      </c>
      <c r="L367" s="314" t="s">
        <v>842</v>
      </c>
      <c r="M367" s="314" t="s">
        <v>842</v>
      </c>
      <c r="N367" s="314" t="s">
        <v>842</v>
      </c>
      <c r="O367" s="314" t="s">
        <v>842</v>
      </c>
      <c r="P367" s="320" t="s">
        <v>842</v>
      </c>
    </row>
    <row r="368" spans="1:16" s="18" customFormat="1">
      <c r="A368" s="29"/>
      <c r="B368" s="315">
        <v>365</v>
      </c>
      <c r="C368" s="314" t="s">
        <v>138</v>
      </c>
      <c r="D368" s="316" t="s">
        <v>3401</v>
      </c>
      <c r="E368" s="321" t="s">
        <v>3402</v>
      </c>
      <c r="F368" s="314" t="s">
        <v>842</v>
      </c>
      <c r="G368" s="314" t="s">
        <v>842</v>
      </c>
      <c r="H368" s="314" t="s">
        <v>842</v>
      </c>
      <c r="I368" s="314" t="s">
        <v>842</v>
      </c>
      <c r="J368" s="314" t="s">
        <v>842</v>
      </c>
      <c r="K368" s="314" t="s">
        <v>842</v>
      </c>
      <c r="L368" s="314" t="s">
        <v>842</v>
      </c>
      <c r="M368" s="314" t="s">
        <v>842</v>
      </c>
      <c r="N368" s="314" t="s">
        <v>842</v>
      </c>
      <c r="O368" s="314" t="s">
        <v>842</v>
      </c>
      <c r="P368" s="320" t="s">
        <v>842</v>
      </c>
    </row>
    <row r="369" spans="1:16" s="18" customFormat="1">
      <c r="A369" s="29"/>
      <c r="B369" s="315">
        <v>366</v>
      </c>
      <c r="C369" s="314" t="s">
        <v>138</v>
      </c>
      <c r="D369" s="316" t="s">
        <v>437</v>
      </c>
      <c r="E369" s="321" t="s">
        <v>436</v>
      </c>
      <c r="F369" s="314" t="s">
        <v>436</v>
      </c>
      <c r="G369" s="314" t="s">
        <v>842</v>
      </c>
      <c r="H369" s="314" t="s">
        <v>842</v>
      </c>
      <c r="I369" s="314" t="s">
        <v>842</v>
      </c>
      <c r="J369" s="314" t="s">
        <v>842</v>
      </c>
      <c r="K369" s="314" t="s">
        <v>842</v>
      </c>
      <c r="L369" s="314" t="s">
        <v>842</v>
      </c>
      <c r="M369" s="314" t="s">
        <v>842</v>
      </c>
      <c r="N369" s="314" t="s">
        <v>842</v>
      </c>
      <c r="O369" s="314" t="s">
        <v>842</v>
      </c>
      <c r="P369" s="320" t="s">
        <v>842</v>
      </c>
    </row>
    <row r="370" spans="1:16" s="18" customFormat="1">
      <c r="A370" s="29"/>
      <c r="B370" s="315">
        <v>367</v>
      </c>
      <c r="C370" s="314" t="s">
        <v>138</v>
      </c>
      <c r="D370" s="316" t="s">
        <v>3403</v>
      </c>
      <c r="E370" s="321" t="s">
        <v>3404</v>
      </c>
      <c r="F370" s="314" t="s">
        <v>3404</v>
      </c>
      <c r="G370" s="314" t="s">
        <v>842</v>
      </c>
      <c r="H370" s="314" t="s">
        <v>842</v>
      </c>
      <c r="I370" s="314" t="s">
        <v>842</v>
      </c>
      <c r="J370" s="314" t="s">
        <v>842</v>
      </c>
      <c r="K370" s="314" t="s">
        <v>842</v>
      </c>
      <c r="L370" s="314" t="s">
        <v>842</v>
      </c>
      <c r="M370" s="314" t="s">
        <v>842</v>
      </c>
      <c r="N370" s="314" t="s">
        <v>842</v>
      </c>
      <c r="O370" s="314" t="s">
        <v>842</v>
      </c>
      <c r="P370" s="320" t="s">
        <v>842</v>
      </c>
    </row>
    <row r="371" spans="1:16" s="18" customFormat="1">
      <c r="A371" s="29"/>
      <c r="B371" s="315">
        <v>368</v>
      </c>
      <c r="C371" s="314" t="s">
        <v>138</v>
      </c>
      <c r="D371" s="316" t="s">
        <v>3405</v>
      </c>
      <c r="E371" s="321" t="s">
        <v>3406</v>
      </c>
      <c r="F371" s="314" t="s">
        <v>3406</v>
      </c>
      <c r="G371" s="314" t="s">
        <v>842</v>
      </c>
      <c r="H371" s="314" t="s">
        <v>842</v>
      </c>
      <c r="I371" s="314" t="s">
        <v>842</v>
      </c>
      <c r="J371" s="314" t="s">
        <v>842</v>
      </c>
      <c r="K371" s="314" t="s">
        <v>842</v>
      </c>
      <c r="L371" s="314" t="s">
        <v>842</v>
      </c>
      <c r="M371" s="314" t="s">
        <v>842</v>
      </c>
      <c r="N371" s="314" t="s">
        <v>842</v>
      </c>
      <c r="O371" s="314" t="s">
        <v>842</v>
      </c>
      <c r="P371" s="320" t="s">
        <v>842</v>
      </c>
    </row>
    <row r="372" spans="1:16" s="18" customFormat="1">
      <c r="A372" s="29"/>
      <c r="B372" s="315">
        <v>369</v>
      </c>
      <c r="C372" s="314" t="s">
        <v>138</v>
      </c>
      <c r="D372" s="316" t="s">
        <v>3407</v>
      </c>
      <c r="E372" s="321" t="s">
        <v>3408</v>
      </c>
      <c r="F372" s="314" t="s">
        <v>842</v>
      </c>
      <c r="G372" s="314" t="s">
        <v>842</v>
      </c>
      <c r="H372" s="314" t="s">
        <v>842</v>
      </c>
      <c r="I372" s="314" t="s">
        <v>842</v>
      </c>
      <c r="J372" s="314" t="s">
        <v>842</v>
      </c>
      <c r="K372" s="314" t="s">
        <v>842</v>
      </c>
      <c r="L372" s="314" t="s">
        <v>842</v>
      </c>
      <c r="M372" s="314" t="s">
        <v>842</v>
      </c>
      <c r="N372" s="314" t="s">
        <v>842</v>
      </c>
      <c r="O372" s="314" t="s">
        <v>842</v>
      </c>
      <c r="P372" s="320" t="s">
        <v>842</v>
      </c>
    </row>
    <row r="373" spans="1:16" s="18" customFormat="1">
      <c r="A373" s="29"/>
      <c r="B373" s="315">
        <v>370</v>
      </c>
      <c r="C373" s="314" t="s">
        <v>138</v>
      </c>
      <c r="D373" s="316" t="s">
        <v>3409</v>
      </c>
      <c r="E373" s="321" t="s">
        <v>3410</v>
      </c>
      <c r="F373" s="314" t="s">
        <v>842</v>
      </c>
      <c r="G373" s="314" t="s">
        <v>842</v>
      </c>
      <c r="H373" s="314" t="s">
        <v>842</v>
      </c>
      <c r="I373" s="314" t="s">
        <v>842</v>
      </c>
      <c r="J373" s="314" t="s">
        <v>842</v>
      </c>
      <c r="K373" s="314" t="s">
        <v>842</v>
      </c>
      <c r="L373" s="314" t="s">
        <v>842</v>
      </c>
      <c r="M373" s="314" t="s">
        <v>842</v>
      </c>
      <c r="N373" s="314" t="s">
        <v>842</v>
      </c>
      <c r="O373" s="314" t="s">
        <v>842</v>
      </c>
      <c r="P373" s="320" t="s">
        <v>842</v>
      </c>
    </row>
    <row r="374" spans="1:16" s="18" customFormat="1">
      <c r="A374" s="29"/>
      <c r="B374" s="315">
        <v>371</v>
      </c>
      <c r="C374" s="314" t="s">
        <v>138</v>
      </c>
      <c r="D374" s="316" t="s">
        <v>3411</v>
      </c>
      <c r="E374" s="321" t="s">
        <v>3412</v>
      </c>
      <c r="F374" s="314" t="s">
        <v>842</v>
      </c>
      <c r="G374" s="314" t="s">
        <v>842</v>
      </c>
      <c r="H374" s="314" t="s">
        <v>842</v>
      </c>
      <c r="I374" s="314" t="s">
        <v>842</v>
      </c>
      <c r="J374" s="314" t="s">
        <v>842</v>
      </c>
      <c r="K374" s="314" t="s">
        <v>842</v>
      </c>
      <c r="L374" s="314" t="s">
        <v>842</v>
      </c>
      <c r="M374" s="314" t="s">
        <v>842</v>
      </c>
      <c r="N374" s="314" t="s">
        <v>842</v>
      </c>
      <c r="O374" s="314" t="s">
        <v>842</v>
      </c>
      <c r="P374" s="320" t="s">
        <v>842</v>
      </c>
    </row>
    <row r="375" spans="1:16" s="18" customFormat="1">
      <c r="A375" s="29"/>
      <c r="B375" s="315">
        <v>372</v>
      </c>
      <c r="C375" s="314" t="s">
        <v>138</v>
      </c>
      <c r="D375" s="316" t="s">
        <v>3413</v>
      </c>
      <c r="E375" s="321" t="s">
        <v>3414</v>
      </c>
      <c r="F375" s="314" t="s">
        <v>3414</v>
      </c>
      <c r="G375" s="314" t="s">
        <v>842</v>
      </c>
      <c r="H375" s="314" t="s">
        <v>842</v>
      </c>
      <c r="I375" s="314" t="s">
        <v>842</v>
      </c>
      <c r="J375" s="314" t="s">
        <v>842</v>
      </c>
      <c r="K375" s="314" t="s">
        <v>842</v>
      </c>
      <c r="L375" s="314" t="s">
        <v>842</v>
      </c>
      <c r="M375" s="314" t="s">
        <v>842</v>
      </c>
      <c r="N375" s="314" t="s">
        <v>842</v>
      </c>
      <c r="O375" s="314" t="s">
        <v>842</v>
      </c>
      <c r="P375" s="320" t="s">
        <v>842</v>
      </c>
    </row>
    <row r="376" spans="1:16" s="18" customFormat="1">
      <c r="A376" s="29"/>
      <c r="B376" s="315">
        <v>373</v>
      </c>
      <c r="C376" s="314" t="s">
        <v>138</v>
      </c>
      <c r="D376" s="316" t="s">
        <v>3415</v>
      </c>
      <c r="E376" s="321" t="s">
        <v>3416</v>
      </c>
      <c r="F376" s="314" t="s">
        <v>842</v>
      </c>
      <c r="G376" s="314" t="s">
        <v>842</v>
      </c>
      <c r="H376" s="314" t="s">
        <v>842</v>
      </c>
      <c r="I376" s="314" t="s">
        <v>842</v>
      </c>
      <c r="J376" s="314" t="s">
        <v>842</v>
      </c>
      <c r="K376" s="314" t="s">
        <v>842</v>
      </c>
      <c r="L376" s="314" t="s">
        <v>842</v>
      </c>
      <c r="M376" s="314" t="s">
        <v>842</v>
      </c>
      <c r="N376" s="314" t="s">
        <v>842</v>
      </c>
      <c r="O376" s="314" t="s">
        <v>842</v>
      </c>
      <c r="P376" s="320" t="s">
        <v>842</v>
      </c>
    </row>
    <row r="377" spans="1:16" s="18" customFormat="1">
      <c r="A377" s="29"/>
      <c r="B377" s="315">
        <v>374</v>
      </c>
      <c r="C377" s="314" t="s">
        <v>138</v>
      </c>
      <c r="D377" s="316" t="s">
        <v>3417</v>
      </c>
      <c r="E377" s="321" t="s">
        <v>3418</v>
      </c>
      <c r="F377" s="314" t="s">
        <v>842</v>
      </c>
      <c r="G377" s="314" t="s">
        <v>842</v>
      </c>
      <c r="H377" s="314" t="s">
        <v>842</v>
      </c>
      <c r="I377" s="314" t="s">
        <v>842</v>
      </c>
      <c r="J377" s="314" t="s">
        <v>842</v>
      </c>
      <c r="K377" s="314" t="s">
        <v>842</v>
      </c>
      <c r="L377" s="314" t="s">
        <v>842</v>
      </c>
      <c r="M377" s="314" t="s">
        <v>842</v>
      </c>
      <c r="N377" s="314" t="s">
        <v>842</v>
      </c>
      <c r="O377" s="314" t="s">
        <v>842</v>
      </c>
      <c r="P377" s="320" t="s">
        <v>842</v>
      </c>
    </row>
    <row r="378" spans="1:16" s="18" customFormat="1">
      <c r="A378" s="29"/>
      <c r="B378" s="315">
        <v>375</v>
      </c>
      <c r="C378" s="314" t="s">
        <v>138</v>
      </c>
      <c r="D378" s="316" t="s">
        <v>3419</v>
      </c>
      <c r="E378" s="321" t="s">
        <v>3420</v>
      </c>
      <c r="F378" s="314" t="s">
        <v>842</v>
      </c>
      <c r="G378" s="314" t="s">
        <v>842</v>
      </c>
      <c r="H378" s="314" t="s">
        <v>842</v>
      </c>
      <c r="I378" s="314" t="s">
        <v>842</v>
      </c>
      <c r="J378" s="314" t="s">
        <v>842</v>
      </c>
      <c r="K378" s="314" t="s">
        <v>842</v>
      </c>
      <c r="L378" s="314" t="s">
        <v>842</v>
      </c>
      <c r="M378" s="314" t="s">
        <v>842</v>
      </c>
      <c r="N378" s="314" t="s">
        <v>842</v>
      </c>
      <c r="O378" s="314" t="s">
        <v>842</v>
      </c>
      <c r="P378" s="320" t="s">
        <v>842</v>
      </c>
    </row>
    <row r="379" spans="1:16" s="18" customFormat="1">
      <c r="A379" s="29"/>
      <c r="B379" s="315">
        <v>376</v>
      </c>
      <c r="C379" s="314" t="s">
        <v>138</v>
      </c>
      <c r="D379" s="316" t="s">
        <v>3421</v>
      </c>
      <c r="E379" s="321" t="s">
        <v>3422</v>
      </c>
      <c r="F379" s="314" t="s">
        <v>842</v>
      </c>
      <c r="G379" s="314" t="s">
        <v>842</v>
      </c>
      <c r="H379" s="314" t="s">
        <v>842</v>
      </c>
      <c r="I379" s="314" t="s">
        <v>842</v>
      </c>
      <c r="J379" s="314" t="s">
        <v>842</v>
      </c>
      <c r="K379" s="314" t="s">
        <v>842</v>
      </c>
      <c r="L379" s="314" t="s">
        <v>842</v>
      </c>
      <c r="M379" s="314" t="s">
        <v>842</v>
      </c>
      <c r="N379" s="314" t="s">
        <v>842</v>
      </c>
      <c r="O379" s="314" t="s">
        <v>842</v>
      </c>
      <c r="P379" s="320" t="s">
        <v>842</v>
      </c>
    </row>
    <row r="380" spans="1:16" s="18" customFormat="1">
      <c r="A380" s="29"/>
      <c r="B380" s="315">
        <v>377</v>
      </c>
      <c r="C380" s="314" t="s">
        <v>138</v>
      </c>
      <c r="D380" s="316" t="s">
        <v>3423</v>
      </c>
      <c r="E380" s="321" t="s">
        <v>3424</v>
      </c>
      <c r="F380" s="314" t="s">
        <v>842</v>
      </c>
      <c r="G380" s="314" t="s">
        <v>842</v>
      </c>
      <c r="H380" s="314" t="s">
        <v>842</v>
      </c>
      <c r="I380" s="314" t="s">
        <v>842</v>
      </c>
      <c r="J380" s="314" t="s">
        <v>842</v>
      </c>
      <c r="K380" s="314" t="s">
        <v>842</v>
      </c>
      <c r="L380" s="314" t="s">
        <v>842</v>
      </c>
      <c r="M380" s="314" t="s">
        <v>842</v>
      </c>
      <c r="N380" s="314" t="s">
        <v>842</v>
      </c>
      <c r="O380" s="314" t="s">
        <v>842</v>
      </c>
      <c r="P380" s="320" t="s">
        <v>842</v>
      </c>
    </row>
    <row r="381" spans="1:16" s="18" customFormat="1">
      <c r="A381" s="29"/>
      <c r="B381" s="315">
        <v>378</v>
      </c>
      <c r="C381" s="314" t="s">
        <v>138</v>
      </c>
      <c r="D381" s="316" t="s">
        <v>3425</v>
      </c>
      <c r="E381" s="321" t="s">
        <v>3426</v>
      </c>
      <c r="F381" s="314" t="s">
        <v>842</v>
      </c>
      <c r="G381" s="314" t="s">
        <v>842</v>
      </c>
      <c r="H381" s="314" t="s">
        <v>842</v>
      </c>
      <c r="I381" s="314" t="s">
        <v>842</v>
      </c>
      <c r="J381" s="314" t="s">
        <v>842</v>
      </c>
      <c r="K381" s="314" t="s">
        <v>842</v>
      </c>
      <c r="L381" s="314" t="s">
        <v>842</v>
      </c>
      <c r="M381" s="314" t="s">
        <v>842</v>
      </c>
      <c r="N381" s="314" t="s">
        <v>842</v>
      </c>
      <c r="O381" s="314" t="s">
        <v>842</v>
      </c>
      <c r="P381" s="320" t="s">
        <v>842</v>
      </c>
    </row>
    <row r="382" spans="1:16" s="18" customFormat="1">
      <c r="A382" s="29"/>
      <c r="B382" s="315">
        <v>379</v>
      </c>
      <c r="C382" s="314" t="s">
        <v>138</v>
      </c>
      <c r="D382" s="316" t="s">
        <v>3427</v>
      </c>
      <c r="E382" s="321" t="s">
        <v>3428</v>
      </c>
      <c r="F382" s="314" t="s">
        <v>842</v>
      </c>
      <c r="G382" s="314" t="s">
        <v>842</v>
      </c>
      <c r="H382" s="314" t="s">
        <v>842</v>
      </c>
      <c r="I382" s="314" t="s">
        <v>842</v>
      </c>
      <c r="J382" s="314" t="s">
        <v>842</v>
      </c>
      <c r="K382" s="314" t="s">
        <v>842</v>
      </c>
      <c r="L382" s="314" t="s">
        <v>842</v>
      </c>
      <c r="M382" s="314" t="s">
        <v>842</v>
      </c>
      <c r="N382" s="314" t="s">
        <v>842</v>
      </c>
      <c r="O382" s="314" t="s">
        <v>842</v>
      </c>
      <c r="P382" s="320" t="s">
        <v>842</v>
      </c>
    </row>
    <row r="383" spans="1:16" s="18" customFormat="1">
      <c r="A383" s="29"/>
      <c r="B383" s="315">
        <v>380</v>
      </c>
      <c r="C383" s="314" t="s">
        <v>138</v>
      </c>
      <c r="D383" s="316" t="s">
        <v>3429</v>
      </c>
      <c r="E383" s="321" t="s">
        <v>3430</v>
      </c>
      <c r="F383" s="314" t="s">
        <v>842</v>
      </c>
      <c r="G383" s="314" t="s">
        <v>842</v>
      </c>
      <c r="H383" s="314" t="s">
        <v>842</v>
      </c>
      <c r="I383" s="314" t="s">
        <v>842</v>
      </c>
      <c r="J383" s="314" t="s">
        <v>842</v>
      </c>
      <c r="K383" s="314" t="s">
        <v>842</v>
      </c>
      <c r="L383" s="314" t="s">
        <v>842</v>
      </c>
      <c r="M383" s="314" t="s">
        <v>842</v>
      </c>
      <c r="N383" s="314" t="s">
        <v>842</v>
      </c>
      <c r="O383" s="314" t="s">
        <v>842</v>
      </c>
      <c r="P383" s="320" t="s">
        <v>842</v>
      </c>
    </row>
    <row r="384" spans="1:16" s="18" customFormat="1">
      <c r="A384" s="29"/>
      <c r="B384" s="315">
        <v>381</v>
      </c>
      <c r="C384" s="314" t="s">
        <v>138</v>
      </c>
      <c r="D384" s="316" t="s">
        <v>3431</v>
      </c>
      <c r="E384" s="321" t="s">
        <v>3432</v>
      </c>
      <c r="F384" s="314" t="s">
        <v>842</v>
      </c>
      <c r="G384" s="314" t="s">
        <v>842</v>
      </c>
      <c r="H384" s="314" t="s">
        <v>842</v>
      </c>
      <c r="I384" s="314" t="s">
        <v>842</v>
      </c>
      <c r="J384" s="314" t="s">
        <v>842</v>
      </c>
      <c r="K384" s="314" t="s">
        <v>842</v>
      </c>
      <c r="L384" s="314" t="s">
        <v>842</v>
      </c>
      <c r="M384" s="314" t="s">
        <v>842</v>
      </c>
      <c r="N384" s="314" t="s">
        <v>842</v>
      </c>
      <c r="O384" s="314" t="s">
        <v>842</v>
      </c>
      <c r="P384" s="320" t="s">
        <v>842</v>
      </c>
    </row>
    <row r="385" spans="1:16" s="18" customFormat="1">
      <c r="A385" s="29"/>
      <c r="B385" s="315">
        <v>382</v>
      </c>
      <c r="C385" s="314" t="s">
        <v>138</v>
      </c>
      <c r="D385" s="316" t="s">
        <v>3433</v>
      </c>
      <c r="E385" s="321" t="s">
        <v>3434</v>
      </c>
      <c r="F385" s="314" t="s">
        <v>842</v>
      </c>
      <c r="G385" s="314" t="s">
        <v>842</v>
      </c>
      <c r="H385" s="314" t="s">
        <v>842</v>
      </c>
      <c r="I385" s="314" t="s">
        <v>842</v>
      </c>
      <c r="J385" s="314" t="s">
        <v>842</v>
      </c>
      <c r="K385" s="314" t="s">
        <v>842</v>
      </c>
      <c r="L385" s="314" t="s">
        <v>842</v>
      </c>
      <c r="M385" s="314" t="s">
        <v>842</v>
      </c>
      <c r="N385" s="314" t="s">
        <v>842</v>
      </c>
      <c r="O385" s="314" t="s">
        <v>842</v>
      </c>
      <c r="P385" s="320" t="s">
        <v>842</v>
      </c>
    </row>
    <row r="386" spans="1:16" s="18" customFormat="1">
      <c r="A386" s="29"/>
      <c r="B386" s="315">
        <v>383</v>
      </c>
      <c r="C386" s="314" t="s">
        <v>138</v>
      </c>
      <c r="D386" s="316" t="s">
        <v>3435</v>
      </c>
      <c r="E386" s="321" t="s">
        <v>3436</v>
      </c>
      <c r="F386" s="314" t="s">
        <v>842</v>
      </c>
      <c r="G386" s="314" t="s">
        <v>842</v>
      </c>
      <c r="H386" s="314" t="s">
        <v>842</v>
      </c>
      <c r="I386" s="314" t="s">
        <v>842</v>
      </c>
      <c r="J386" s="314" t="s">
        <v>842</v>
      </c>
      <c r="K386" s="314" t="s">
        <v>842</v>
      </c>
      <c r="L386" s="314" t="s">
        <v>842</v>
      </c>
      <c r="M386" s="314" t="s">
        <v>842</v>
      </c>
      <c r="N386" s="314" t="s">
        <v>842</v>
      </c>
      <c r="O386" s="314" t="s">
        <v>842</v>
      </c>
      <c r="P386" s="320" t="s">
        <v>842</v>
      </c>
    </row>
    <row r="387" spans="1:16" s="18" customFormat="1">
      <c r="A387" s="29"/>
      <c r="B387" s="315">
        <v>384</v>
      </c>
      <c r="C387" s="314" t="s">
        <v>138</v>
      </c>
      <c r="D387" s="316" t="s">
        <v>3437</v>
      </c>
      <c r="E387" s="321" t="s">
        <v>3438</v>
      </c>
      <c r="F387" s="314" t="s">
        <v>842</v>
      </c>
      <c r="G387" s="314" t="s">
        <v>842</v>
      </c>
      <c r="H387" s="314" t="s">
        <v>842</v>
      </c>
      <c r="I387" s="314" t="s">
        <v>842</v>
      </c>
      <c r="J387" s="314" t="s">
        <v>842</v>
      </c>
      <c r="K387" s="314" t="s">
        <v>842</v>
      </c>
      <c r="L387" s="314" t="s">
        <v>842</v>
      </c>
      <c r="M387" s="314" t="s">
        <v>842</v>
      </c>
      <c r="N387" s="314" t="s">
        <v>842</v>
      </c>
      <c r="O387" s="314" t="s">
        <v>842</v>
      </c>
      <c r="P387" s="320" t="s">
        <v>842</v>
      </c>
    </row>
    <row r="388" spans="1:16" s="18" customFormat="1">
      <c r="A388" s="29"/>
      <c r="B388" s="315">
        <v>385</v>
      </c>
      <c r="C388" s="314" t="s">
        <v>138</v>
      </c>
      <c r="D388" s="316" t="s">
        <v>3439</v>
      </c>
      <c r="E388" s="321" t="s">
        <v>3440</v>
      </c>
      <c r="F388" s="314" t="s">
        <v>842</v>
      </c>
      <c r="G388" s="314" t="s">
        <v>842</v>
      </c>
      <c r="H388" s="314" t="s">
        <v>842</v>
      </c>
      <c r="I388" s="314" t="s">
        <v>842</v>
      </c>
      <c r="J388" s="314" t="s">
        <v>842</v>
      </c>
      <c r="K388" s="314" t="s">
        <v>842</v>
      </c>
      <c r="L388" s="314" t="s">
        <v>842</v>
      </c>
      <c r="M388" s="314" t="s">
        <v>842</v>
      </c>
      <c r="N388" s="314" t="s">
        <v>842</v>
      </c>
      <c r="O388" s="314" t="s">
        <v>842</v>
      </c>
      <c r="P388" s="320" t="s">
        <v>842</v>
      </c>
    </row>
    <row r="389" spans="1:16" s="18" customFormat="1">
      <c r="A389" s="29"/>
      <c r="B389" s="315">
        <v>386</v>
      </c>
      <c r="C389" s="314" t="s">
        <v>138</v>
      </c>
      <c r="D389" s="316" t="s">
        <v>3441</v>
      </c>
      <c r="E389" s="321" t="s">
        <v>3442</v>
      </c>
      <c r="F389" s="314" t="s">
        <v>842</v>
      </c>
      <c r="G389" s="314" t="s">
        <v>842</v>
      </c>
      <c r="H389" s="314" t="s">
        <v>842</v>
      </c>
      <c r="I389" s="314" t="s">
        <v>842</v>
      </c>
      <c r="J389" s="314" t="s">
        <v>842</v>
      </c>
      <c r="K389" s="314" t="s">
        <v>842</v>
      </c>
      <c r="L389" s="314" t="s">
        <v>842</v>
      </c>
      <c r="M389" s="314" t="s">
        <v>842</v>
      </c>
      <c r="N389" s="314" t="s">
        <v>842</v>
      </c>
      <c r="O389" s="314" t="s">
        <v>842</v>
      </c>
      <c r="P389" s="320" t="s">
        <v>842</v>
      </c>
    </row>
    <row r="390" spans="1:16" s="18" customFormat="1">
      <c r="A390" s="29"/>
      <c r="B390" s="315">
        <v>387</v>
      </c>
      <c r="C390" s="314" t="s">
        <v>138</v>
      </c>
      <c r="D390" s="316" t="s">
        <v>3443</v>
      </c>
      <c r="E390" s="321" t="s">
        <v>3444</v>
      </c>
      <c r="F390" s="314" t="s">
        <v>842</v>
      </c>
      <c r="G390" s="314" t="s">
        <v>842</v>
      </c>
      <c r="H390" s="314" t="s">
        <v>842</v>
      </c>
      <c r="I390" s="314" t="s">
        <v>842</v>
      </c>
      <c r="J390" s="314" t="s">
        <v>842</v>
      </c>
      <c r="K390" s="314" t="s">
        <v>842</v>
      </c>
      <c r="L390" s="314" t="s">
        <v>842</v>
      </c>
      <c r="M390" s="314" t="s">
        <v>842</v>
      </c>
      <c r="N390" s="314" t="s">
        <v>842</v>
      </c>
      <c r="O390" s="314" t="s">
        <v>842</v>
      </c>
      <c r="P390" s="320" t="s">
        <v>842</v>
      </c>
    </row>
    <row r="391" spans="1:16" s="18" customFormat="1">
      <c r="A391" s="29"/>
      <c r="B391" s="315">
        <v>388</v>
      </c>
      <c r="C391" s="314" t="s">
        <v>138</v>
      </c>
      <c r="D391" s="316" t="s">
        <v>3445</v>
      </c>
      <c r="E391" s="321" t="s">
        <v>3446</v>
      </c>
      <c r="F391" s="314" t="s">
        <v>842</v>
      </c>
      <c r="G391" s="314" t="s">
        <v>842</v>
      </c>
      <c r="H391" s="314" t="s">
        <v>842</v>
      </c>
      <c r="I391" s="314" t="s">
        <v>842</v>
      </c>
      <c r="J391" s="314" t="s">
        <v>842</v>
      </c>
      <c r="K391" s="314" t="s">
        <v>842</v>
      </c>
      <c r="L391" s="314" t="s">
        <v>842</v>
      </c>
      <c r="M391" s="314" t="s">
        <v>842</v>
      </c>
      <c r="N391" s="314" t="s">
        <v>842</v>
      </c>
      <c r="O391" s="314" t="s">
        <v>842</v>
      </c>
      <c r="P391" s="320" t="s">
        <v>842</v>
      </c>
    </row>
    <row r="392" spans="1:16" s="18" customFormat="1">
      <c r="A392" s="29"/>
      <c r="B392" s="315">
        <v>389</v>
      </c>
      <c r="C392" s="314" t="s">
        <v>138</v>
      </c>
      <c r="D392" s="316" t="s">
        <v>3447</v>
      </c>
      <c r="E392" s="321" t="s">
        <v>3448</v>
      </c>
      <c r="F392" s="314" t="s">
        <v>842</v>
      </c>
      <c r="G392" s="314" t="s">
        <v>842</v>
      </c>
      <c r="H392" s="314" t="s">
        <v>842</v>
      </c>
      <c r="I392" s="314" t="s">
        <v>842</v>
      </c>
      <c r="J392" s="314" t="s">
        <v>842</v>
      </c>
      <c r="K392" s="314" t="s">
        <v>842</v>
      </c>
      <c r="L392" s="314" t="s">
        <v>842</v>
      </c>
      <c r="M392" s="314" t="s">
        <v>842</v>
      </c>
      <c r="N392" s="314" t="s">
        <v>842</v>
      </c>
      <c r="O392" s="314" t="s">
        <v>842</v>
      </c>
      <c r="P392" s="320" t="s">
        <v>842</v>
      </c>
    </row>
    <row r="393" spans="1:16" s="18" customFormat="1">
      <c r="A393" s="29"/>
      <c r="B393" s="315">
        <v>390</v>
      </c>
      <c r="C393" s="314" t="s">
        <v>138</v>
      </c>
      <c r="D393" s="316" t="s">
        <v>3449</v>
      </c>
      <c r="E393" s="321" t="s">
        <v>3450</v>
      </c>
      <c r="F393" s="314" t="s">
        <v>842</v>
      </c>
      <c r="G393" s="314" t="s">
        <v>842</v>
      </c>
      <c r="H393" s="314" t="s">
        <v>842</v>
      </c>
      <c r="I393" s="314" t="s">
        <v>842</v>
      </c>
      <c r="J393" s="314" t="s">
        <v>842</v>
      </c>
      <c r="K393" s="314" t="s">
        <v>842</v>
      </c>
      <c r="L393" s="314" t="s">
        <v>842</v>
      </c>
      <c r="M393" s="314" t="s">
        <v>842</v>
      </c>
      <c r="N393" s="314" t="s">
        <v>842</v>
      </c>
      <c r="O393" s="314" t="s">
        <v>842</v>
      </c>
      <c r="P393" s="320" t="s">
        <v>842</v>
      </c>
    </row>
    <row r="394" spans="1:16" s="18" customFormat="1">
      <c r="A394" s="29"/>
      <c r="B394" s="315">
        <v>391</v>
      </c>
      <c r="C394" s="314" t="s">
        <v>138</v>
      </c>
      <c r="D394" s="316" t="s">
        <v>3451</v>
      </c>
      <c r="E394" s="321" t="s">
        <v>3452</v>
      </c>
      <c r="F394" s="314" t="s">
        <v>842</v>
      </c>
      <c r="G394" s="314" t="s">
        <v>842</v>
      </c>
      <c r="H394" s="314" t="s">
        <v>842</v>
      </c>
      <c r="I394" s="314" t="s">
        <v>842</v>
      </c>
      <c r="J394" s="314" t="s">
        <v>842</v>
      </c>
      <c r="K394" s="314" t="s">
        <v>842</v>
      </c>
      <c r="L394" s="314" t="s">
        <v>842</v>
      </c>
      <c r="M394" s="314" t="s">
        <v>842</v>
      </c>
      <c r="N394" s="314" t="s">
        <v>842</v>
      </c>
      <c r="O394" s="314" t="s">
        <v>842</v>
      </c>
      <c r="P394" s="320" t="s">
        <v>842</v>
      </c>
    </row>
    <row r="395" spans="1:16" s="18" customFormat="1">
      <c r="A395" s="29"/>
      <c r="B395" s="315">
        <v>392</v>
      </c>
      <c r="C395" s="314" t="s">
        <v>138</v>
      </c>
      <c r="D395" s="316" t="s">
        <v>3453</v>
      </c>
      <c r="E395" s="321" t="s">
        <v>3454</v>
      </c>
      <c r="F395" s="314" t="s">
        <v>842</v>
      </c>
      <c r="G395" s="314" t="s">
        <v>842</v>
      </c>
      <c r="H395" s="314" t="s">
        <v>842</v>
      </c>
      <c r="I395" s="314" t="s">
        <v>842</v>
      </c>
      <c r="J395" s="314" t="s">
        <v>842</v>
      </c>
      <c r="K395" s="314" t="s">
        <v>842</v>
      </c>
      <c r="L395" s="314" t="s">
        <v>842</v>
      </c>
      <c r="M395" s="314" t="s">
        <v>842</v>
      </c>
      <c r="N395" s="314" t="s">
        <v>842</v>
      </c>
      <c r="O395" s="314" t="s">
        <v>842</v>
      </c>
      <c r="P395" s="320" t="s">
        <v>842</v>
      </c>
    </row>
    <row r="396" spans="1:16" s="18" customFormat="1">
      <c r="A396" s="29"/>
      <c r="B396" s="315">
        <v>393</v>
      </c>
      <c r="C396" s="314" t="s">
        <v>138</v>
      </c>
      <c r="D396" s="316" t="s">
        <v>3455</v>
      </c>
      <c r="E396" s="321" t="s">
        <v>3456</v>
      </c>
      <c r="F396" s="314" t="s">
        <v>842</v>
      </c>
      <c r="G396" s="314" t="s">
        <v>842</v>
      </c>
      <c r="H396" s="314" t="s">
        <v>842</v>
      </c>
      <c r="I396" s="314" t="s">
        <v>842</v>
      </c>
      <c r="J396" s="314" t="s">
        <v>842</v>
      </c>
      <c r="K396" s="314" t="s">
        <v>842</v>
      </c>
      <c r="L396" s="314" t="s">
        <v>842</v>
      </c>
      <c r="M396" s="314" t="s">
        <v>842</v>
      </c>
      <c r="N396" s="314" t="s">
        <v>842</v>
      </c>
      <c r="O396" s="314" t="s">
        <v>842</v>
      </c>
      <c r="P396" s="320" t="s">
        <v>842</v>
      </c>
    </row>
    <row r="397" spans="1:16" s="18" customFormat="1">
      <c r="A397" s="29"/>
      <c r="B397" s="315">
        <v>394</v>
      </c>
      <c r="C397" s="314" t="s">
        <v>138</v>
      </c>
      <c r="D397" s="316" t="s">
        <v>3457</v>
      </c>
      <c r="E397" s="321" t="s">
        <v>3458</v>
      </c>
      <c r="F397" s="314" t="s">
        <v>842</v>
      </c>
      <c r="G397" s="314" t="s">
        <v>842</v>
      </c>
      <c r="H397" s="314" t="s">
        <v>842</v>
      </c>
      <c r="I397" s="314" t="s">
        <v>842</v>
      </c>
      <c r="J397" s="314" t="s">
        <v>842</v>
      </c>
      <c r="K397" s="314" t="s">
        <v>842</v>
      </c>
      <c r="L397" s="314" t="s">
        <v>842</v>
      </c>
      <c r="M397" s="314" t="s">
        <v>842</v>
      </c>
      <c r="N397" s="314" t="s">
        <v>842</v>
      </c>
      <c r="O397" s="314" t="s">
        <v>842</v>
      </c>
      <c r="P397" s="320" t="s">
        <v>842</v>
      </c>
    </row>
    <row r="398" spans="1:16" s="18" customFormat="1">
      <c r="A398" s="29"/>
      <c r="B398" s="315">
        <v>395</v>
      </c>
      <c r="C398" s="314" t="s">
        <v>138</v>
      </c>
      <c r="D398" s="316" t="s">
        <v>3459</v>
      </c>
      <c r="E398" s="321" t="s">
        <v>3460</v>
      </c>
      <c r="F398" s="314" t="s">
        <v>842</v>
      </c>
      <c r="G398" s="314" t="s">
        <v>842</v>
      </c>
      <c r="H398" s="314" t="s">
        <v>842</v>
      </c>
      <c r="I398" s="314" t="s">
        <v>842</v>
      </c>
      <c r="J398" s="314" t="s">
        <v>842</v>
      </c>
      <c r="K398" s="314" t="s">
        <v>842</v>
      </c>
      <c r="L398" s="314" t="s">
        <v>842</v>
      </c>
      <c r="M398" s="314" t="s">
        <v>842</v>
      </c>
      <c r="N398" s="314" t="s">
        <v>842</v>
      </c>
      <c r="O398" s="314" t="s">
        <v>842</v>
      </c>
      <c r="P398" s="320" t="s">
        <v>842</v>
      </c>
    </row>
    <row r="399" spans="1:16" s="18" customFormat="1">
      <c r="A399" s="29"/>
      <c r="B399" s="315">
        <v>396</v>
      </c>
      <c r="C399" s="314" t="s">
        <v>138</v>
      </c>
      <c r="D399" s="316" t="s">
        <v>3461</v>
      </c>
      <c r="E399" s="321" t="s">
        <v>3462</v>
      </c>
      <c r="F399" s="314" t="s">
        <v>842</v>
      </c>
      <c r="G399" s="314" t="s">
        <v>842</v>
      </c>
      <c r="H399" s="314" t="s">
        <v>842</v>
      </c>
      <c r="I399" s="314" t="s">
        <v>842</v>
      </c>
      <c r="J399" s="314" t="s">
        <v>842</v>
      </c>
      <c r="K399" s="314" t="s">
        <v>842</v>
      </c>
      <c r="L399" s="314" t="s">
        <v>842</v>
      </c>
      <c r="M399" s="314" t="s">
        <v>842</v>
      </c>
      <c r="N399" s="314" t="s">
        <v>842</v>
      </c>
      <c r="O399" s="314" t="s">
        <v>842</v>
      </c>
      <c r="P399" s="320" t="s">
        <v>842</v>
      </c>
    </row>
    <row r="400" spans="1:16" s="18" customFormat="1">
      <c r="A400" s="29"/>
      <c r="B400" s="315">
        <v>397</v>
      </c>
      <c r="C400" s="314" t="s">
        <v>138</v>
      </c>
      <c r="D400" s="316" t="s">
        <v>3463</v>
      </c>
      <c r="E400" s="321" t="s">
        <v>3464</v>
      </c>
      <c r="F400" s="314" t="s">
        <v>842</v>
      </c>
      <c r="G400" s="314" t="s">
        <v>842</v>
      </c>
      <c r="H400" s="314" t="s">
        <v>842</v>
      </c>
      <c r="I400" s="314" t="s">
        <v>842</v>
      </c>
      <c r="J400" s="314" t="s">
        <v>842</v>
      </c>
      <c r="K400" s="314" t="s">
        <v>842</v>
      </c>
      <c r="L400" s="314" t="s">
        <v>842</v>
      </c>
      <c r="M400" s="314" t="s">
        <v>842</v>
      </c>
      <c r="N400" s="314" t="s">
        <v>842</v>
      </c>
      <c r="O400" s="314" t="s">
        <v>842</v>
      </c>
      <c r="P400" s="320" t="s">
        <v>842</v>
      </c>
    </row>
    <row r="401" spans="1:16" s="18" customFormat="1">
      <c r="A401" s="29"/>
      <c r="B401" s="315">
        <v>398</v>
      </c>
      <c r="C401" s="314" t="s">
        <v>138</v>
      </c>
      <c r="D401" s="316" t="s">
        <v>3465</v>
      </c>
      <c r="E401" s="321" t="s">
        <v>3466</v>
      </c>
      <c r="F401" s="314" t="s">
        <v>842</v>
      </c>
      <c r="G401" s="314" t="s">
        <v>842</v>
      </c>
      <c r="H401" s="314" t="s">
        <v>842</v>
      </c>
      <c r="I401" s="314" t="s">
        <v>842</v>
      </c>
      <c r="J401" s="314" t="s">
        <v>842</v>
      </c>
      <c r="K401" s="314" t="s">
        <v>842</v>
      </c>
      <c r="L401" s="314" t="s">
        <v>842</v>
      </c>
      <c r="M401" s="314" t="s">
        <v>842</v>
      </c>
      <c r="N401" s="314" t="s">
        <v>842</v>
      </c>
      <c r="O401" s="314" t="s">
        <v>842</v>
      </c>
      <c r="P401" s="320" t="s">
        <v>842</v>
      </c>
    </row>
    <row r="402" spans="1:16" s="18" customFormat="1">
      <c r="A402" s="29"/>
      <c r="B402" s="315">
        <v>399</v>
      </c>
      <c r="C402" s="314" t="s">
        <v>138</v>
      </c>
      <c r="D402" s="316" t="s">
        <v>3467</v>
      </c>
      <c r="E402" s="321" t="s">
        <v>3468</v>
      </c>
      <c r="F402" s="314" t="s">
        <v>842</v>
      </c>
      <c r="G402" s="314" t="s">
        <v>842</v>
      </c>
      <c r="H402" s="314" t="s">
        <v>842</v>
      </c>
      <c r="I402" s="314" t="s">
        <v>842</v>
      </c>
      <c r="J402" s="314" t="s">
        <v>842</v>
      </c>
      <c r="K402" s="314" t="s">
        <v>842</v>
      </c>
      <c r="L402" s="314" t="s">
        <v>842</v>
      </c>
      <c r="M402" s="314" t="s">
        <v>842</v>
      </c>
      <c r="N402" s="314" t="s">
        <v>842</v>
      </c>
      <c r="O402" s="314" t="s">
        <v>842</v>
      </c>
      <c r="P402" s="320" t="s">
        <v>842</v>
      </c>
    </row>
    <row r="403" spans="1:16" s="18" customFormat="1">
      <c r="A403" s="29"/>
      <c r="B403" s="315">
        <v>400</v>
      </c>
      <c r="C403" s="314" t="s">
        <v>138</v>
      </c>
      <c r="D403" s="316" t="s">
        <v>3469</v>
      </c>
      <c r="E403" s="321" t="s">
        <v>3470</v>
      </c>
      <c r="F403" s="314" t="s">
        <v>842</v>
      </c>
      <c r="G403" s="314" t="s">
        <v>842</v>
      </c>
      <c r="H403" s="314" t="s">
        <v>842</v>
      </c>
      <c r="I403" s="314" t="s">
        <v>842</v>
      </c>
      <c r="J403" s="314" t="s">
        <v>842</v>
      </c>
      <c r="K403" s="314" t="s">
        <v>842</v>
      </c>
      <c r="L403" s="314" t="s">
        <v>842</v>
      </c>
      <c r="M403" s="314" t="s">
        <v>842</v>
      </c>
      <c r="N403" s="314" t="s">
        <v>842</v>
      </c>
      <c r="O403" s="314" t="s">
        <v>842</v>
      </c>
      <c r="P403" s="320" t="s">
        <v>842</v>
      </c>
    </row>
    <row r="404" spans="1:16" s="18" customFormat="1">
      <c r="A404" s="29"/>
      <c r="B404" s="315">
        <v>401</v>
      </c>
      <c r="C404" s="314" t="s">
        <v>138</v>
      </c>
      <c r="D404" s="316" t="s">
        <v>3471</v>
      </c>
      <c r="E404" s="321" t="s">
        <v>3472</v>
      </c>
      <c r="F404" s="314" t="s">
        <v>842</v>
      </c>
      <c r="G404" s="314" t="s">
        <v>842</v>
      </c>
      <c r="H404" s="314" t="s">
        <v>842</v>
      </c>
      <c r="I404" s="314" t="s">
        <v>842</v>
      </c>
      <c r="J404" s="314" t="s">
        <v>842</v>
      </c>
      <c r="K404" s="314" t="s">
        <v>842</v>
      </c>
      <c r="L404" s="314" t="s">
        <v>842</v>
      </c>
      <c r="M404" s="314" t="s">
        <v>842</v>
      </c>
      <c r="N404" s="314" t="s">
        <v>842</v>
      </c>
      <c r="O404" s="314" t="s">
        <v>842</v>
      </c>
      <c r="P404" s="320" t="s">
        <v>842</v>
      </c>
    </row>
    <row r="405" spans="1:16" s="18" customFormat="1">
      <c r="A405" s="29"/>
      <c r="B405" s="315">
        <v>402</v>
      </c>
      <c r="C405" s="314" t="s">
        <v>138</v>
      </c>
      <c r="D405" s="316" t="s">
        <v>3473</v>
      </c>
      <c r="E405" s="321" t="s">
        <v>3474</v>
      </c>
      <c r="F405" s="314" t="s">
        <v>842</v>
      </c>
      <c r="G405" s="314" t="s">
        <v>842</v>
      </c>
      <c r="H405" s="314" t="s">
        <v>842</v>
      </c>
      <c r="I405" s="314" t="s">
        <v>842</v>
      </c>
      <c r="J405" s="314" t="s">
        <v>842</v>
      </c>
      <c r="K405" s="314" t="s">
        <v>842</v>
      </c>
      <c r="L405" s="314" t="s">
        <v>842</v>
      </c>
      <c r="M405" s="314" t="s">
        <v>842</v>
      </c>
      <c r="N405" s="314" t="s">
        <v>842</v>
      </c>
      <c r="O405" s="314" t="s">
        <v>842</v>
      </c>
      <c r="P405" s="320" t="s">
        <v>842</v>
      </c>
    </row>
    <row r="406" spans="1:16" s="18" customFormat="1">
      <c r="A406" s="29"/>
      <c r="B406" s="315">
        <v>403</v>
      </c>
      <c r="C406" s="314" t="s">
        <v>138</v>
      </c>
      <c r="D406" s="316" t="s">
        <v>3475</v>
      </c>
      <c r="E406" s="321" t="s">
        <v>3476</v>
      </c>
      <c r="F406" s="314" t="s">
        <v>842</v>
      </c>
      <c r="G406" s="314" t="s">
        <v>842</v>
      </c>
      <c r="H406" s="314" t="s">
        <v>842</v>
      </c>
      <c r="I406" s="314" t="s">
        <v>842</v>
      </c>
      <c r="J406" s="314" t="s">
        <v>842</v>
      </c>
      <c r="K406" s="314" t="s">
        <v>842</v>
      </c>
      <c r="L406" s="314" t="s">
        <v>842</v>
      </c>
      <c r="M406" s="314" t="s">
        <v>842</v>
      </c>
      <c r="N406" s="314" t="s">
        <v>842</v>
      </c>
      <c r="O406" s="314" t="s">
        <v>842</v>
      </c>
      <c r="P406" s="320" t="s">
        <v>842</v>
      </c>
    </row>
    <row r="407" spans="1:16" s="18" customFormat="1">
      <c r="A407" s="29"/>
      <c r="B407" s="315">
        <v>404</v>
      </c>
      <c r="C407" s="314" t="s">
        <v>138</v>
      </c>
      <c r="D407" s="316" t="s">
        <v>3477</v>
      </c>
      <c r="E407" s="321" t="s">
        <v>3478</v>
      </c>
      <c r="F407" s="314" t="s">
        <v>842</v>
      </c>
      <c r="G407" s="314" t="s">
        <v>842</v>
      </c>
      <c r="H407" s="314" t="s">
        <v>842</v>
      </c>
      <c r="I407" s="314" t="s">
        <v>842</v>
      </c>
      <c r="J407" s="314" t="s">
        <v>842</v>
      </c>
      <c r="K407" s="314" t="s">
        <v>842</v>
      </c>
      <c r="L407" s="314" t="s">
        <v>842</v>
      </c>
      <c r="M407" s="314" t="s">
        <v>842</v>
      </c>
      <c r="N407" s="314" t="s">
        <v>842</v>
      </c>
      <c r="O407" s="314" t="s">
        <v>842</v>
      </c>
      <c r="P407" s="320" t="s">
        <v>842</v>
      </c>
    </row>
    <row r="408" spans="1:16" s="18" customFormat="1">
      <c r="A408" s="29"/>
      <c r="B408" s="315">
        <v>405</v>
      </c>
      <c r="C408" s="314" t="s">
        <v>138</v>
      </c>
      <c r="D408" s="316" t="s">
        <v>3479</v>
      </c>
      <c r="E408" s="321" t="s">
        <v>3480</v>
      </c>
      <c r="F408" s="314" t="s">
        <v>842</v>
      </c>
      <c r="G408" s="314" t="s">
        <v>842</v>
      </c>
      <c r="H408" s="314" t="s">
        <v>842</v>
      </c>
      <c r="I408" s="314" t="s">
        <v>842</v>
      </c>
      <c r="J408" s="314" t="s">
        <v>842</v>
      </c>
      <c r="K408" s="314" t="s">
        <v>842</v>
      </c>
      <c r="L408" s="314" t="s">
        <v>842</v>
      </c>
      <c r="M408" s="314" t="s">
        <v>842</v>
      </c>
      <c r="N408" s="314" t="s">
        <v>842</v>
      </c>
      <c r="O408" s="314" t="s">
        <v>842</v>
      </c>
      <c r="P408" s="320" t="s">
        <v>842</v>
      </c>
    </row>
    <row r="409" spans="1:16" s="18" customFormat="1">
      <c r="A409" s="29"/>
      <c r="B409" s="315">
        <v>406</v>
      </c>
      <c r="C409" s="314" t="s">
        <v>138</v>
      </c>
      <c r="D409" s="316" t="s">
        <v>3481</v>
      </c>
      <c r="E409" s="321" t="s">
        <v>3482</v>
      </c>
      <c r="F409" s="314" t="s">
        <v>842</v>
      </c>
      <c r="G409" s="314" t="s">
        <v>842</v>
      </c>
      <c r="H409" s="314" t="s">
        <v>842</v>
      </c>
      <c r="I409" s="314" t="s">
        <v>842</v>
      </c>
      <c r="J409" s="314" t="s">
        <v>842</v>
      </c>
      <c r="K409" s="314" t="s">
        <v>842</v>
      </c>
      <c r="L409" s="314" t="s">
        <v>842</v>
      </c>
      <c r="M409" s="314" t="s">
        <v>842</v>
      </c>
      <c r="N409" s="314" t="s">
        <v>842</v>
      </c>
      <c r="O409" s="314" t="s">
        <v>842</v>
      </c>
      <c r="P409" s="320" t="s">
        <v>842</v>
      </c>
    </row>
    <row r="410" spans="1:16" s="18" customFormat="1">
      <c r="A410" s="29"/>
      <c r="B410" s="315">
        <v>407</v>
      </c>
      <c r="C410" s="314" t="s">
        <v>138</v>
      </c>
      <c r="D410" s="316" t="s">
        <v>3483</v>
      </c>
      <c r="E410" s="321" t="s">
        <v>3484</v>
      </c>
      <c r="F410" s="314" t="s">
        <v>842</v>
      </c>
      <c r="G410" s="314" t="s">
        <v>842</v>
      </c>
      <c r="H410" s="314" t="s">
        <v>842</v>
      </c>
      <c r="I410" s="314" t="s">
        <v>842</v>
      </c>
      <c r="J410" s="314" t="s">
        <v>842</v>
      </c>
      <c r="K410" s="314" t="s">
        <v>842</v>
      </c>
      <c r="L410" s="314" t="s">
        <v>842</v>
      </c>
      <c r="M410" s="314" t="s">
        <v>842</v>
      </c>
      <c r="N410" s="314" t="s">
        <v>842</v>
      </c>
      <c r="O410" s="314" t="s">
        <v>842</v>
      </c>
      <c r="P410" s="320" t="s">
        <v>842</v>
      </c>
    </row>
    <row r="411" spans="1:16" s="18" customFormat="1">
      <c r="A411" s="29"/>
      <c r="B411" s="315">
        <v>408</v>
      </c>
      <c r="C411" s="314" t="s">
        <v>138</v>
      </c>
      <c r="D411" s="316" t="s">
        <v>3485</v>
      </c>
      <c r="E411" s="321" t="s">
        <v>3486</v>
      </c>
      <c r="F411" s="314" t="s">
        <v>842</v>
      </c>
      <c r="G411" s="314" t="s">
        <v>842</v>
      </c>
      <c r="H411" s="314" t="s">
        <v>842</v>
      </c>
      <c r="I411" s="314" t="s">
        <v>842</v>
      </c>
      <c r="J411" s="314" t="s">
        <v>842</v>
      </c>
      <c r="K411" s="314" t="s">
        <v>842</v>
      </c>
      <c r="L411" s="314" t="s">
        <v>842</v>
      </c>
      <c r="M411" s="314" t="s">
        <v>842</v>
      </c>
      <c r="N411" s="314" t="s">
        <v>842</v>
      </c>
      <c r="O411" s="314" t="s">
        <v>842</v>
      </c>
      <c r="P411" s="320" t="s">
        <v>842</v>
      </c>
    </row>
    <row r="412" spans="1:16" s="18" customFormat="1">
      <c r="A412" s="29"/>
      <c r="B412" s="315">
        <v>409</v>
      </c>
      <c r="C412" s="314" t="s">
        <v>138</v>
      </c>
      <c r="D412" s="316" t="s">
        <v>3487</v>
      </c>
      <c r="E412" s="321" t="s">
        <v>3488</v>
      </c>
      <c r="F412" s="314" t="s">
        <v>842</v>
      </c>
      <c r="G412" s="314" t="s">
        <v>842</v>
      </c>
      <c r="H412" s="314" t="s">
        <v>842</v>
      </c>
      <c r="I412" s="314" t="s">
        <v>842</v>
      </c>
      <c r="J412" s="314" t="s">
        <v>842</v>
      </c>
      <c r="K412" s="314" t="s">
        <v>842</v>
      </c>
      <c r="L412" s="314" t="s">
        <v>842</v>
      </c>
      <c r="M412" s="314" t="s">
        <v>842</v>
      </c>
      <c r="N412" s="314" t="s">
        <v>842</v>
      </c>
      <c r="O412" s="314" t="s">
        <v>842</v>
      </c>
      <c r="P412" s="320" t="s">
        <v>842</v>
      </c>
    </row>
    <row r="413" spans="1:16" s="18" customFormat="1">
      <c r="A413" s="29"/>
      <c r="B413" s="315">
        <v>410</v>
      </c>
      <c r="C413" s="314" t="s">
        <v>138</v>
      </c>
      <c r="D413" s="316" t="s">
        <v>3489</v>
      </c>
      <c r="E413" s="321" t="s">
        <v>3490</v>
      </c>
      <c r="F413" s="314" t="s">
        <v>842</v>
      </c>
      <c r="G413" s="314" t="s">
        <v>842</v>
      </c>
      <c r="H413" s="314" t="s">
        <v>842</v>
      </c>
      <c r="I413" s="314" t="s">
        <v>842</v>
      </c>
      <c r="J413" s="314" t="s">
        <v>842</v>
      </c>
      <c r="K413" s="314" t="s">
        <v>842</v>
      </c>
      <c r="L413" s="314" t="s">
        <v>842</v>
      </c>
      <c r="M413" s="314" t="s">
        <v>842</v>
      </c>
      <c r="N413" s="314" t="s">
        <v>842</v>
      </c>
      <c r="O413" s="314" t="s">
        <v>842</v>
      </c>
      <c r="P413" s="320" t="s">
        <v>842</v>
      </c>
    </row>
    <row r="414" spans="1:16" s="18" customFormat="1">
      <c r="A414" s="29"/>
      <c r="B414" s="315">
        <v>411</v>
      </c>
      <c r="C414" s="314" t="s">
        <v>138</v>
      </c>
      <c r="D414" s="316" t="s">
        <v>1538</v>
      </c>
      <c r="E414" s="321" t="s">
        <v>1537</v>
      </c>
      <c r="F414" s="314" t="s">
        <v>842</v>
      </c>
      <c r="G414" s="314" t="s">
        <v>842</v>
      </c>
      <c r="H414" s="314" t="s">
        <v>842</v>
      </c>
      <c r="I414" s="314" t="s">
        <v>842</v>
      </c>
      <c r="J414" s="314" t="s">
        <v>842</v>
      </c>
      <c r="K414" s="314" t="s">
        <v>842</v>
      </c>
      <c r="L414" s="314" t="s">
        <v>842</v>
      </c>
      <c r="M414" s="314" t="s">
        <v>842</v>
      </c>
      <c r="N414" s="314" t="s">
        <v>842</v>
      </c>
      <c r="O414" s="314" t="s">
        <v>842</v>
      </c>
      <c r="P414" s="320" t="s">
        <v>842</v>
      </c>
    </row>
    <row r="415" spans="1:16" s="18" customFormat="1">
      <c r="A415" s="29"/>
      <c r="B415" s="315">
        <v>412</v>
      </c>
      <c r="C415" s="314" t="s">
        <v>138</v>
      </c>
      <c r="D415" s="316" t="s">
        <v>3491</v>
      </c>
      <c r="E415" s="321" t="s">
        <v>3492</v>
      </c>
      <c r="F415" s="314" t="s">
        <v>842</v>
      </c>
      <c r="G415" s="314" t="s">
        <v>842</v>
      </c>
      <c r="H415" s="314" t="s">
        <v>842</v>
      </c>
      <c r="I415" s="314" t="s">
        <v>842</v>
      </c>
      <c r="J415" s="314" t="s">
        <v>842</v>
      </c>
      <c r="K415" s="314" t="s">
        <v>842</v>
      </c>
      <c r="L415" s="314" t="s">
        <v>842</v>
      </c>
      <c r="M415" s="314" t="s">
        <v>842</v>
      </c>
      <c r="N415" s="314" t="s">
        <v>842</v>
      </c>
      <c r="O415" s="314" t="s">
        <v>842</v>
      </c>
      <c r="P415" s="320" t="s">
        <v>842</v>
      </c>
    </row>
    <row r="416" spans="1:16" s="18" customFormat="1">
      <c r="A416" s="29"/>
      <c r="B416" s="315">
        <v>413</v>
      </c>
      <c r="C416" s="314" t="s">
        <v>138</v>
      </c>
      <c r="D416" s="316" t="s">
        <v>3493</v>
      </c>
      <c r="E416" s="321" t="s">
        <v>3494</v>
      </c>
      <c r="F416" s="314" t="s">
        <v>842</v>
      </c>
      <c r="G416" s="314" t="s">
        <v>842</v>
      </c>
      <c r="H416" s="314" t="s">
        <v>842</v>
      </c>
      <c r="I416" s="314" t="s">
        <v>842</v>
      </c>
      <c r="J416" s="314" t="s">
        <v>842</v>
      </c>
      <c r="K416" s="314" t="s">
        <v>842</v>
      </c>
      <c r="L416" s="314" t="s">
        <v>842</v>
      </c>
      <c r="M416" s="314" t="s">
        <v>842</v>
      </c>
      <c r="N416" s="314" t="s">
        <v>842</v>
      </c>
      <c r="O416" s="314" t="s">
        <v>842</v>
      </c>
      <c r="P416" s="320" t="s">
        <v>842</v>
      </c>
    </row>
    <row r="417" spans="1:16" s="18" customFormat="1">
      <c r="A417" s="29"/>
      <c r="B417" s="315">
        <v>414</v>
      </c>
      <c r="C417" s="314" t="s">
        <v>138</v>
      </c>
      <c r="D417" s="316" t="s">
        <v>3495</v>
      </c>
      <c r="E417" s="321" t="s">
        <v>3496</v>
      </c>
      <c r="F417" s="314" t="s">
        <v>842</v>
      </c>
      <c r="G417" s="314" t="s">
        <v>842</v>
      </c>
      <c r="H417" s="314" t="s">
        <v>842</v>
      </c>
      <c r="I417" s="314" t="s">
        <v>842</v>
      </c>
      <c r="J417" s="314" t="s">
        <v>842</v>
      </c>
      <c r="K417" s="314" t="s">
        <v>842</v>
      </c>
      <c r="L417" s="314" t="s">
        <v>842</v>
      </c>
      <c r="M417" s="314" t="s">
        <v>842</v>
      </c>
      <c r="N417" s="314" t="s">
        <v>842</v>
      </c>
      <c r="O417" s="314" t="s">
        <v>842</v>
      </c>
      <c r="P417" s="320" t="s">
        <v>842</v>
      </c>
    </row>
    <row r="418" spans="1:16" s="18" customFormat="1">
      <c r="A418" s="29"/>
      <c r="B418" s="315">
        <v>415</v>
      </c>
      <c r="C418" s="314" t="s">
        <v>138</v>
      </c>
      <c r="D418" s="316" t="s">
        <v>3497</v>
      </c>
      <c r="E418" s="321" t="s">
        <v>3498</v>
      </c>
      <c r="F418" s="314" t="s">
        <v>842</v>
      </c>
      <c r="G418" s="314" t="s">
        <v>842</v>
      </c>
      <c r="H418" s="314" t="s">
        <v>842</v>
      </c>
      <c r="I418" s="314" t="s">
        <v>842</v>
      </c>
      <c r="J418" s="314" t="s">
        <v>842</v>
      </c>
      <c r="K418" s="314" t="s">
        <v>842</v>
      </c>
      <c r="L418" s="314" t="s">
        <v>842</v>
      </c>
      <c r="M418" s="314" t="s">
        <v>842</v>
      </c>
      <c r="N418" s="314" t="s">
        <v>842</v>
      </c>
      <c r="O418" s="314" t="s">
        <v>842</v>
      </c>
      <c r="P418" s="320" t="s">
        <v>842</v>
      </c>
    </row>
    <row r="419" spans="1:16" s="18" customFormat="1">
      <c r="A419" s="29"/>
      <c r="B419" s="315">
        <v>416</v>
      </c>
      <c r="C419" s="314" t="s">
        <v>138</v>
      </c>
      <c r="D419" s="316" t="s">
        <v>3499</v>
      </c>
      <c r="E419" s="321" t="s">
        <v>3500</v>
      </c>
      <c r="F419" s="314" t="s">
        <v>842</v>
      </c>
      <c r="G419" s="314" t="s">
        <v>842</v>
      </c>
      <c r="H419" s="314" t="s">
        <v>842</v>
      </c>
      <c r="I419" s="314" t="s">
        <v>842</v>
      </c>
      <c r="J419" s="314" t="s">
        <v>842</v>
      </c>
      <c r="K419" s="314" t="s">
        <v>842</v>
      </c>
      <c r="L419" s="314" t="s">
        <v>842</v>
      </c>
      <c r="M419" s="314" t="s">
        <v>842</v>
      </c>
      <c r="N419" s="314" t="s">
        <v>842</v>
      </c>
      <c r="O419" s="314" t="s">
        <v>842</v>
      </c>
      <c r="P419" s="320" t="s">
        <v>842</v>
      </c>
    </row>
    <row r="420" spans="1:16" s="18" customFormat="1">
      <c r="A420" s="29"/>
      <c r="B420" s="315">
        <v>417</v>
      </c>
      <c r="C420" s="314" t="s">
        <v>138</v>
      </c>
      <c r="D420" s="316" t="s">
        <v>3501</v>
      </c>
      <c r="E420" s="321" t="s">
        <v>3502</v>
      </c>
      <c r="F420" s="314" t="s">
        <v>842</v>
      </c>
      <c r="G420" s="314" t="s">
        <v>842</v>
      </c>
      <c r="H420" s="314" t="s">
        <v>842</v>
      </c>
      <c r="I420" s="314" t="s">
        <v>842</v>
      </c>
      <c r="J420" s="314" t="s">
        <v>842</v>
      </c>
      <c r="K420" s="314" t="s">
        <v>842</v>
      </c>
      <c r="L420" s="314" t="s">
        <v>842</v>
      </c>
      <c r="M420" s="314" t="s">
        <v>842</v>
      </c>
      <c r="N420" s="314" t="s">
        <v>842</v>
      </c>
      <c r="O420" s="314" t="s">
        <v>842</v>
      </c>
      <c r="P420" s="320" t="s">
        <v>842</v>
      </c>
    </row>
    <row r="421" spans="1:16" s="18" customFormat="1">
      <c r="A421" s="29"/>
      <c r="B421" s="315">
        <v>418</v>
      </c>
      <c r="C421" s="314" t="s">
        <v>138</v>
      </c>
      <c r="D421" s="316" t="s">
        <v>3503</v>
      </c>
      <c r="E421" s="321" t="s">
        <v>3504</v>
      </c>
      <c r="F421" s="314" t="s">
        <v>842</v>
      </c>
      <c r="G421" s="314" t="s">
        <v>842</v>
      </c>
      <c r="H421" s="314" t="s">
        <v>842</v>
      </c>
      <c r="I421" s="314" t="s">
        <v>842</v>
      </c>
      <c r="J421" s="314" t="s">
        <v>842</v>
      </c>
      <c r="K421" s="314" t="s">
        <v>842</v>
      </c>
      <c r="L421" s="314" t="s">
        <v>842</v>
      </c>
      <c r="M421" s="314" t="s">
        <v>842</v>
      </c>
      <c r="N421" s="314" t="s">
        <v>842</v>
      </c>
      <c r="O421" s="314" t="s">
        <v>842</v>
      </c>
      <c r="P421" s="320" t="s">
        <v>842</v>
      </c>
    </row>
    <row r="422" spans="1:16" s="18" customFormat="1">
      <c r="A422" s="29"/>
      <c r="B422" s="315">
        <v>419</v>
      </c>
      <c r="C422" s="314" t="s">
        <v>138</v>
      </c>
      <c r="D422" s="316" t="s">
        <v>3505</v>
      </c>
      <c r="E422" s="321" t="s">
        <v>3506</v>
      </c>
      <c r="F422" s="314" t="s">
        <v>842</v>
      </c>
      <c r="G422" s="314" t="s">
        <v>842</v>
      </c>
      <c r="H422" s="314" t="s">
        <v>842</v>
      </c>
      <c r="I422" s="314" t="s">
        <v>842</v>
      </c>
      <c r="J422" s="314" t="s">
        <v>842</v>
      </c>
      <c r="K422" s="314" t="s">
        <v>842</v>
      </c>
      <c r="L422" s="314" t="s">
        <v>842</v>
      </c>
      <c r="M422" s="314" t="s">
        <v>842</v>
      </c>
      <c r="N422" s="314" t="s">
        <v>842</v>
      </c>
      <c r="O422" s="314" t="s">
        <v>842</v>
      </c>
      <c r="P422" s="320" t="s">
        <v>842</v>
      </c>
    </row>
    <row r="423" spans="1:16" s="18" customFormat="1">
      <c r="A423" s="29"/>
      <c r="B423" s="315">
        <v>420</v>
      </c>
      <c r="C423" s="314" t="s">
        <v>138</v>
      </c>
      <c r="D423" s="316" t="s">
        <v>3507</v>
      </c>
      <c r="E423" s="321" t="s">
        <v>3508</v>
      </c>
      <c r="F423" s="314" t="s">
        <v>842</v>
      </c>
      <c r="G423" s="314" t="s">
        <v>842</v>
      </c>
      <c r="H423" s="314" t="s">
        <v>842</v>
      </c>
      <c r="I423" s="314" t="s">
        <v>842</v>
      </c>
      <c r="J423" s="314" t="s">
        <v>842</v>
      </c>
      <c r="K423" s="314" t="s">
        <v>842</v>
      </c>
      <c r="L423" s="314" t="s">
        <v>842</v>
      </c>
      <c r="M423" s="314" t="s">
        <v>842</v>
      </c>
      <c r="N423" s="314" t="s">
        <v>842</v>
      </c>
      <c r="O423" s="314" t="s">
        <v>842</v>
      </c>
      <c r="P423" s="320" t="s">
        <v>842</v>
      </c>
    </row>
    <row r="424" spans="1:16" s="18" customFormat="1">
      <c r="A424" s="29"/>
      <c r="B424" s="315">
        <v>421</v>
      </c>
      <c r="C424" s="314" t="s">
        <v>138</v>
      </c>
      <c r="D424" s="316" t="s">
        <v>3509</v>
      </c>
      <c r="E424" s="321" t="s">
        <v>3510</v>
      </c>
      <c r="F424" s="314" t="s">
        <v>842</v>
      </c>
      <c r="G424" s="314" t="s">
        <v>842</v>
      </c>
      <c r="H424" s="314" t="s">
        <v>842</v>
      </c>
      <c r="I424" s="314" t="s">
        <v>842</v>
      </c>
      <c r="J424" s="314" t="s">
        <v>842</v>
      </c>
      <c r="K424" s="314" t="s">
        <v>842</v>
      </c>
      <c r="L424" s="314" t="s">
        <v>842</v>
      </c>
      <c r="M424" s="314" t="s">
        <v>842</v>
      </c>
      <c r="N424" s="314" t="s">
        <v>842</v>
      </c>
      <c r="O424" s="314" t="s">
        <v>842</v>
      </c>
      <c r="P424" s="320" t="s">
        <v>842</v>
      </c>
    </row>
    <row r="425" spans="1:16" s="18" customFormat="1">
      <c r="A425" s="29"/>
      <c r="B425" s="315">
        <v>422</v>
      </c>
      <c r="C425" s="314" t="s">
        <v>138</v>
      </c>
      <c r="D425" s="316" t="s">
        <v>3511</v>
      </c>
      <c r="E425" s="321" t="s">
        <v>3512</v>
      </c>
      <c r="F425" s="314" t="s">
        <v>842</v>
      </c>
      <c r="G425" s="314" t="s">
        <v>842</v>
      </c>
      <c r="H425" s="314" t="s">
        <v>842</v>
      </c>
      <c r="I425" s="314" t="s">
        <v>842</v>
      </c>
      <c r="J425" s="314" t="s">
        <v>842</v>
      </c>
      <c r="K425" s="314" t="s">
        <v>842</v>
      </c>
      <c r="L425" s="314" t="s">
        <v>842</v>
      </c>
      <c r="M425" s="314" t="s">
        <v>842</v>
      </c>
      <c r="N425" s="314" t="s">
        <v>842</v>
      </c>
      <c r="O425" s="314" t="s">
        <v>842</v>
      </c>
      <c r="P425" s="320" t="s">
        <v>842</v>
      </c>
    </row>
    <row r="426" spans="1:16" s="18" customFormat="1">
      <c r="A426" s="29"/>
      <c r="B426" s="315">
        <v>423</v>
      </c>
      <c r="C426" s="314" t="s">
        <v>138</v>
      </c>
      <c r="D426" s="316" t="s">
        <v>3513</v>
      </c>
      <c r="E426" s="321" t="s">
        <v>3514</v>
      </c>
      <c r="F426" s="314" t="s">
        <v>842</v>
      </c>
      <c r="G426" s="314" t="s">
        <v>842</v>
      </c>
      <c r="H426" s="314" t="s">
        <v>842</v>
      </c>
      <c r="I426" s="314" t="s">
        <v>842</v>
      </c>
      <c r="J426" s="314" t="s">
        <v>842</v>
      </c>
      <c r="K426" s="314" t="s">
        <v>842</v>
      </c>
      <c r="L426" s="314" t="s">
        <v>842</v>
      </c>
      <c r="M426" s="314" t="s">
        <v>842</v>
      </c>
      <c r="N426" s="314" t="s">
        <v>842</v>
      </c>
      <c r="O426" s="314" t="s">
        <v>842</v>
      </c>
      <c r="P426" s="320" t="s">
        <v>842</v>
      </c>
    </row>
    <row r="427" spans="1:16" s="18" customFormat="1">
      <c r="A427" s="29"/>
      <c r="B427" s="315">
        <v>424</v>
      </c>
      <c r="C427" s="314" t="s">
        <v>138</v>
      </c>
      <c r="D427" s="316" t="s">
        <v>3515</v>
      </c>
      <c r="E427" s="321" t="s">
        <v>3516</v>
      </c>
      <c r="F427" s="314" t="s">
        <v>842</v>
      </c>
      <c r="G427" s="314" t="s">
        <v>842</v>
      </c>
      <c r="H427" s="314" t="s">
        <v>842</v>
      </c>
      <c r="I427" s="314" t="s">
        <v>842</v>
      </c>
      <c r="J427" s="314" t="s">
        <v>842</v>
      </c>
      <c r="K427" s="314" t="s">
        <v>842</v>
      </c>
      <c r="L427" s="314" t="s">
        <v>842</v>
      </c>
      <c r="M427" s="314" t="s">
        <v>842</v>
      </c>
      <c r="N427" s="314" t="s">
        <v>842</v>
      </c>
      <c r="O427" s="314" t="s">
        <v>842</v>
      </c>
      <c r="P427" s="320" t="s">
        <v>842</v>
      </c>
    </row>
    <row r="428" spans="1:16" s="18" customFormat="1">
      <c r="A428" s="29"/>
      <c r="B428" s="315">
        <v>425</v>
      </c>
      <c r="C428" s="314" t="s">
        <v>138</v>
      </c>
      <c r="D428" s="316" t="s">
        <v>3517</v>
      </c>
      <c r="E428" s="321" t="s">
        <v>3518</v>
      </c>
      <c r="F428" s="314" t="s">
        <v>842</v>
      </c>
      <c r="G428" s="314" t="s">
        <v>842</v>
      </c>
      <c r="H428" s="314" t="s">
        <v>842</v>
      </c>
      <c r="I428" s="314" t="s">
        <v>842</v>
      </c>
      <c r="J428" s="314" t="s">
        <v>842</v>
      </c>
      <c r="K428" s="314" t="s">
        <v>842</v>
      </c>
      <c r="L428" s="314" t="s">
        <v>842</v>
      </c>
      <c r="M428" s="314" t="s">
        <v>842</v>
      </c>
      <c r="N428" s="314" t="s">
        <v>842</v>
      </c>
      <c r="O428" s="314" t="s">
        <v>842</v>
      </c>
      <c r="P428" s="320" t="s">
        <v>842</v>
      </c>
    </row>
    <row r="429" spans="1:16" s="18" customFormat="1">
      <c r="A429" s="29"/>
      <c r="B429" s="315">
        <v>426</v>
      </c>
      <c r="C429" s="314" t="s">
        <v>138</v>
      </c>
      <c r="D429" s="316" t="s">
        <v>3519</v>
      </c>
      <c r="E429" s="321" t="s">
        <v>3520</v>
      </c>
      <c r="F429" s="314" t="s">
        <v>842</v>
      </c>
      <c r="G429" s="314" t="s">
        <v>842</v>
      </c>
      <c r="H429" s="314" t="s">
        <v>842</v>
      </c>
      <c r="I429" s="314" t="s">
        <v>842</v>
      </c>
      <c r="J429" s="314" t="s">
        <v>842</v>
      </c>
      <c r="K429" s="314" t="s">
        <v>842</v>
      </c>
      <c r="L429" s="314" t="s">
        <v>842</v>
      </c>
      <c r="M429" s="314" t="s">
        <v>842</v>
      </c>
      <c r="N429" s="314" t="s">
        <v>842</v>
      </c>
      <c r="O429" s="314" t="s">
        <v>842</v>
      </c>
      <c r="P429" s="320" t="s">
        <v>842</v>
      </c>
    </row>
    <row r="430" spans="1:16" s="18" customFormat="1">
      <c r="A430" s="29"/>
      <c r="B430" s="315">
        <v>427</v>
      </c>
      <c r="C430" s="314" t="s">
        <v>138</v>
      </c>
      <c r="D430" s="316" t="s">
        <v>3521</v>
      </c>
      <c r="E430" s="321" t="s">
        <v>3522</v>
      </c>
      <c r="F430" s="314" t="s">
        <v>842</v>
      </c>
      <c r="G430" s="314" t="s">
        <v>842</v>
      </c>
      <c r="H430" s="314" t="s">
        <v>842</v>
      </c>
      <c r="I430" s="314" t="s">
        <v>842</v>
      </c>
      <c r="J430" s="314" t="s">
        <v>842</v>
      </c>
      <c r="K430" s="314" t="s">
        <v>842</v>
      </c>
      <c r="L430" s="314" t="s">
        <v>842</v>
      </c>
      <c r="M430" s="314" t="s">
        <v>842</v>
      </c>
      <c r="N430" s="314" t="s">
        <v>842</v>
      </c>
      <c r="O430" s="314" t="s">
        <v>842</v>
      </c>
      <c r="P430" s="320" t="s">
        <v>842</v>
      </c>
    </row>
    <row r="431" spans="1:16" s="18" customFormat="1">
      <c r="A431" s="29"/>
      <c r="B431" s="315">
        <v>428</v>
      </c>
      <c r="C431" s="314" t="s">
        <v>138</v>
      </c>
      <c r="D431" s="316" t="s">
        <v>3523</v>
      </c>
      <c r="E431" s="321" t="s">
        <v>3524</v>
      </c>
      <c r="F431" s="314" t="s">
        <v>842</v>
      </c>
      <c r="G431" s="314" t="s">
        <v>842</v>
      </c>
      <c r="H431" s="314" t="s">
        <v>842</v>
      </c>
      <c r="I431" s="314" t="s">
        <v>842</v>
      </c>
      <c r="J431" s="314" t="s">
        <v>842</v>
      </c>
      <c r="K431" s="314" t="s">
        <v>842</v>
      </c>
      <c r="L431" s="314" t="s">
        <v>842</v>
      </c>
      <c r="M431" s="314" t="s">
        <v>842</v>
      </c>
      <c r="N431" s="314" t="s">
        <v>842</v>
      </c>
      <c r="O431" s="314" t="s">
        <v>842</v>
      </c>
      <c r="P431" s="320" t="s">
        <v>842</v>
      </c>
    </row>
    <row r="432" spans="1:16" s="18" customFormat="1">
      <c r="A432" s="29"/>
      <c r="B432" s="315">
        <v>429</v>
      </c>
      <c r="C432" s="314" t="s">
        <v>138</v>
      </c>
      <c r="D432" s="316" t="s">
        <v>3525</v>
      </c>
      <c r="E432" s="321" t="s">
        <v>3526</v>
      </c>
      <c r="F432" s="314" t="s">
        <v>842</v>
      </c>
      <c r="G432" s="314" t="s">
        <v>842</v>
      </c>
      <c r="H432" s="314" t="s">
        <v>842</v>
      </c>
      <c r="I432" s="314" t="s">
        <v>842</v>
      </c>
      <c r="J432" s="314" t="s">
        <v>842</v>
      </c>
      <c r="K432" s="314" t="s">
        <v>842</v>
      </c>
      <c r="L432" s="314" t="s">
        <v>842</v>
      </c>
      <c r="M432" s="314" t="s">
        <v>842</v>
      </c>
      <c r="N432" s="314" t="s">
        <v>842</v>
      </c>
      <c r="O432" s="314" t="s">
        <v>842</v>
      </c>
      <c r="P432" s="320" t="s">
        <v>842</v>
      </c>
    </row>
    <row r="433" spans="1:16" s="18" customFormat="1">
      <c r="A433" s="29"/>
      <c r="B433" s="315">
        <v>430</v>
      </c>
      <c r="C433" s="314" t="s">
        <v>138</v>
      </c>
      <c r="D433" s="316" t="s">
        <v>2034</v>
      </c>
      <c r="E433" s="321" t="s">
        <v>2033</v>
      </c>
      <c r="F433" s="314" t="s">
        <v>842</v>
      </c>
      <c r="G433" s="314" t="s">
        <v>842</v>
      </c>
      <c r="H433" s="314" t="s">
        <v>842</v>
      </c>
      <c r="I433" s="314" t="s">
        <v>842</v>
      </c>
      <c r="J433" s="314" t="s">
        <v>842</v>
      </c>
      <c r="K433" s="314" t="s">
        <v>842</v>
      </c>
      <c r="L433" s="314" t="s">
        <v>842</v>
      </c>
      <c r="M433" s="314" t="s">
        <v>842</v>
      </c>
      <c r="N433" s="314" t="s">
        <v>842</v>
      </c>
      <c r="O433" s="314" t="s">
        <v>842</v>
      </c>
      <c r="P433" s="320" t="s">
        <v>842</v>
      </c>
    </row>
    <row r="434" spans="1:16" s="18" customFormat="1">
      <c r="A434" s="29"/>
      <c r="B434" s="315">
        <v>431</v>
      </c>
      <c r="C434" s="314" t="s">
        <v>138</v>
      </c>
      <c r="D434" s="316" t="s">
        <v>3527</v>
      </c>
      <c r="E434" s="321" t="s">
        <v>3528</v>
      </c>
      <c r="F434" s="314" t="s">
        <v>842</v>
      </c>
      <c r="G434" s="314" t="s">
        <v>842</v>
      </c>
      <c r="H434" s="314" t="s">
        <v>842</v>
      </c>
      <c r="I434" s="314" t="s">
        <v>842</v>
      </c>
      <c r="J434" s="314" t="s">
        <v>842</v>
      </c>
      <c r="K434" s="314" t="s">
        <v>842</v>
      </c>
      <c r="L434" s="314" t="s">
        <v>842</v>
      </c>
      <c r="M434" s="314" t="s">
        <v>842</v>
      </c>
      <c r="N434" s="314" t="s">
        <v>842</v>
      </c>
      <c r="O434" s="314" t="s">
        <v>842</v>
      </c>
      <c r="P434" s="320" t="s">
        <v>842</v>
      </c>
    </row>
    <row r="435" spans="1:16" s="18" customFormat="1">
      <c r="A435" s="29"/>
      <c r="B435" s="315">
        <v>432</v>
      </c>
      <c r="C435" s="314" t="s">
        <v>138</v>
      </c>
      <c r="D435" s="316" t="s">
        <v>3529</v>
      </c>
      <c r="E435" s="321" t="s">
        <v>3530</v>
      </c>
      <c r="F435" s="314" t="s">
        <v>842</v>
      </c>
      <c r="G435" s="314" t="s">
        <v>842</v>
      </c>
      <c r="H435" s="314" t="s">
        <v>842</v>
      </c>
      <c r="I435" s="314" t="s">
        <v>842</v>
      </c>
      <c r="J435" s="314" t="s">
        <v>842</v>
      </c>
      <c r="K435" s="314" t="s">
        <v>842</v>
      </c>
      <c r="L435" s="314" t="s">
        <v>842</v>
      </c>
      <c r="M435" s="314" t="s">
        <v>842</v>
      </c>
      <c r="N435" s="314" t="s">
        <v>842</v>
      </c>
      <c r="O435" s="314" t="s">
        <v>842</v>
      </c>
      <c r="P435" s="320" t="s">
        <v>842</v>
      </c>
    </row>
    <row r="436" spans="1:16" s="18" customFormat="1">
      <c r="A436" s="29"/>
      <c r="B436" s="315">
        <v>433</v>
      </c>
      <c r="C436" s="314" t="s">
        <v>138</v>
      </c>
      <c r="D436" s="316" t="s">
        <v>3531</v>
      </c>
      <c r="E436" s="321" t="s">
        <v>3532</v>
      </c>
      <c r="F436" s="314" t="s">
        <v>842</v>
      </c>
      <c r="G436" s="314" t="s">
        <v>842</v>
      </c>
      <c r="H436" s="314" t="s">
        <v>842</v>
      </c>
      <c r="I436" s="314" t="s">
        <v>842</v>
      </c>
      <c r="J436" s="314" t="s">
        <v>842</v>
      </c>
      <c r="K436" s="314" t="s">
        <v>842</v>
      </c>
      <c r="L436" s="314" t="s">
        <v>842</v>
      </c>
      <c r="M436" s="314" t="s">
        <v>842</v>
      </c>
      <c r="N436" s="314" t="s">
        <v>842</v>
      </c>
      <c r="O436" s="314" t="s">
        <v>842</v>
      </c>
      <c r="P436" s="320" t="s">
        <v>842</v>
      </c>
    </row>
    <row r="437" spans="1:16" s="18" customFormat="1">
      <c r="A437" s="29"/>
      <c r="B437" s="315">
        <v>434</v>
      </c>
      <c r="C437" s="314" t="s">
        <v>138</v>
      </c>
      <c r="D437" s="316" t="s">
        <v>3533</v>
      </c>
      <c r="E437" s="321" t="s">
        <v>3534</v>
      </c>
      <c r="F437" s="314" t="s">
        <v>842</v>
      </c>
      <c r="G437" s="314" t="s">
        <v>842</v>
      </c>
      <c r="H437" s="314" t="s">
        <v>842</v>
      </c>
      <c r="I437" s="314" t="s">
        <v>842</v>
      </c>
      <c r="J437" s="314" t="s">
        <v>842</v>
      </c>
      <c r="K437" s="314" t="s">
        <v>842</v>
      </c>
      <c r="L437" s="314" t="s">
        <v>842</v>
      </c>
      <c r="M437" s="314" t="s">
        <v>842</v>
      </c>
      <c r="N437" s="314" t="s">
        <v>842</v>
      </c>
      <c r="O437" s="314" t="s">
        <v>842</v>
      </c>
      <c r="P437" s="320" t="s">
        <v>842</v>
      </c>
    </row>
    <row r="438" spans="1:16" s="18" customFormat="1">
      <c r="A438" s="29"/>
      <c r="B438" s="315">
        <v>435</v>
      </c>
      <c r="C438" s="314" t="s">
        <v>138</v>
      </c>
      <c r="D438" s="316" t="s">
        <v>3535</v>
      </c>
      <c r="E438" s="321" t="s">
        <v>3536</v>
      </c>
      <c r="F438" s="314" t="s">
        <v>842</v>
      </c>
      <c r="G438" s="314" t="s">
        <v>842</v>
      </c>
      <c r="H438" s="314" t="s">
        <v>842</v>
      </c>
      <c r="I438" s="314" t="s">
        <v>842</v>
      </c>
      <c r="J438" s="314" t="s">
        <v>842</v>
      </c>
      <c r="K438" s="314" t="s">
        <v>842</v>
      </c>
      <c r="L438" s="314" t="s">
        <v>842</v>
      </c>
      <c r="M438" s="314" t="s">
        <v>842</v>
      </c>
      <c r="N438" s="314" t="s">
        <v>842</v>
      </c>
      <c r="O438" s="314" t="s">
        <v>842</v>
      </c>
      <c r="P438" s="320" t="s">
        <v>842</v>
      </c>
    </row>
    <row r="439" spans="1:16" s="18" customFormat="1">
      <c r="A439" s="29"/>
      <c r="B439" s="315">
        <v>436</v>
      </c>
      <c r="C439" s="314" t="s">
        <v>138</v>
      </c>
      <c r="D439" s="316" t="s">
        <v>3537</v>
      </c>
      <c r="E439" s="321" t="s">
        <v>3538</v>
      </c>
      <c r="F439" s="314" t="s">
        <v>842</v>
      </c>
      <c r="G439" s="314" t="s">
        <v>842</v>
      </c>
      <c r="H439" s="314" t="s">
        <v>842</v>
      </c>
      <c r="I439" s="314" t="s">
        <v>842</v>
      </c>
      <c r="J439" s="314" t="s">
        <v>842</v>
      </c>
      <c r="K439" s="314" t="s">
        <v>842</v>
      </c>
      <c r="L439" s="314" t="s">
        <v>842</v>
      </c>
      <c r="M439" s="314" t="s">
        <v>842</v>
      </c>
      <c r="N439" s="314" t="s">
        <v>842</v>
      </c>
      <c r="O439" s="314" t="s">
        <v>842</v>
      </c>
      <c r="P439" s="320" t="s">
        <v>842</v>
      </c>
    </row>
    <row r="440" spans="1:16" s="18" customFormat="1">
      <c r="A440" s="29"/>
      <c r="B440" s="315">
        <v>437</v>
      </c>
      <c r="C440" s="314" t="s">
        <v>138</v>
      </c>
      <c r="D440" s="316" t="s">
        <v>3539</v>
      </c>
      <c r="E440" s="321" t="s">
        <v>3540</v>
      </c>
      <c r="F440" s="314" t="s">
        <v>842</v>
      </c>
      <c r="G440" s="314" t="s">
        <v>842</v>
      </c>
      <c r="H440" s="314" t="s">
        <v>842</v>
      </c>
      <c r="I440" s="314" t="s">
        <v>842</v>
      </c>
      <c r="J440" s="314" t="s">
        <v>842</v>
      </c>
      <c r="K440" s="314" t="s">
        <v>842</v>
      </c>
      <c r="L440" s="314" t="s">
        <v>842</v>
      </c>
      <c r="M440" s="314" t="s">
        <v>842</v>
      </c>
      <c r="N440" s="314" t="s">
        <v>842</v>
      </c>
      <c r="O440" s="314" t="s">
        <v>842</v>
      </c>
      <c r="P440" s="320" t="s">
        <v>842</v>
      </c>
    </row>
    <row r="441" spans="1:16" s="18" customFormat="1">
      <c r="A441" s="29"/>
      <c r="B441" s="315">
        <v>438</v>
      </c>
      <c r="C441" s="314" t="s">
        <v>138</v>
      </c>
      <c r="D441" s="316" t="s">
        <v>3541</v>
      </c>
      <c r="E441" s="321" t="s">
        <v>3542</v>
      </c>
      <c r="F441" s="314" t="s">
        <v>842</v>
      </c>
      <c r="G441" s="314" t="s">
        <v>842</v>
      </c>
      <c r="H441" s="314" t="s">
        <v>842</v>
      </c>
      <c r="I441" s="314" t="s">
        <v>842</v>
      </c>
      <c r="J441" s="314" t="s">
        <v>842</v>
      </c>
      <c r="K441" s="314" t="s">
        <v>842</v>
      </c>
      <c r="L441" s="314" t="s">
        <v>842</v>
      </c>
      <c r="M441" s="314" t="s">
        <v>842</v>
      </c>
      <c r="N441" s="314" t="s">
        <v>842</v>
      </c>
      <c r="O441" s="314" t="s">
        <v>842</v>
      </c>
      <c r="P441" s="320" t="s">
        <v>842</v>
      </c>
    </row>
    <row r="442" spans="1:16" s="18" customFormat="1">
      <c r="A442" s="29"/>
      <c r="B442" s="315">
        <v>439</v>
      </c>
      <c r="C442" s="314" t="s">
        <v>138</v>
      </c>
      <c r="D442" s="316" t="s">
        <v>3543</v>
      </c>
      <c r="E442" s="321" t="s">
        <v>3544</v>
      </c>
      <c r="F442" s="314"/>
      <c r="G442" s="314"/>
      <c r="H442" s="314"/>
      <c r="I442" s="314"/>
      <c r="J442" s="314"/>
      <c r="K442" s="314"/>
      <c r="L442" s="314"/>
      <c r="M442" s="314"/>
      <c r="N442" s="314"/>
      <c r="O442" s="314"/>
      <c r="P442" s="320"/>
    </row>
    <row r="443" spans="1:16" s="18" customFormat="1">
      <c r="A443" s="29"/>
      <c r="B443" s="315">
        <v>440</v>
      </c>
      <c r="C443" s="314" t="s">
        <v>138</v>
      </c>
      <c r="D443" s="316" t="s">
        <v>3545</v>
      </c>
      <c r="E443" s="321" t="s">
        <v>3546</v>
      </c>
      <c r="F443" s="314" t="s">
        <v>842</v>
      </c>
      <c r="G443" s="314" t="s">
        <v>842</v>
      </c>
      <c r="H443" s="314" t="s">
        <v>842</v>
      </c>
      <c r="I443" s="314" t="s">
        <v>842</v>
      </c>
      <c r="J443" s="314" t="s">
        <v>842</v>
      </c>
      <c r="K443" s="314" t="s">
        <v>842</v>
      </c>
      <c r="L443" s="314" t="s">
        <v>842</v>
      </c>
      <c r="M443" s="314" t="s">
        <v>842</v>
      </c>
      <c r="N443" s="314" t="s">
        <v>842</v>
      </c>
      <c r="O443" s="314" t="s">
        <v>842</v>
      </c>
      <c r="P443" s="320" t="s">
        <v>842</v>
      </c>
    </row>
    <row r="444" spans="1:16" s="18" customFormat="1">
      <c r="A444" s="29"/>
      <c r="B444" s="315">
        <v>441</v>
      </c>
      <c r="C444" s="314" t="s">
        <v>138</v>
      </c>
      <c r="D444" s="316" t="s">
        <v>3547</v>
      </c>
      <c r="E444" s="321" t="s">
        <v>3548</v>
      </c>
      <c r="F444" s="314" t="s">
        <v>842</v>
      </c>
      <c r="G444" s="314" t="s">
        <v>842</v>
      </c>
      <c r="H444" s="314" t="s">
        <v>842</v>
      </c>
      <c r="I444" s="314" t="s">
        <v>842</v>
      </c>
      <c r="J444" s="314" t="s">
        <v>842</v>
      </c>
      <c r="K444" s="314" t="s">
        <v>842</v>
      </c>
      <c r="L444" s="314" t="s">
        <v>842</v>
      </c>
      <c r="M444" s="314" t="s">
        <v>842</v>
      </c>
      <c r="N444" s="314" t="s">
        <v>842</v>
      </c>
      <c r="O444" s="314" t="s">
        <v>842</v>
      </c>
      <c r="P444" s="320" t="s">
        <v>842</v>
      </c>
    </row>
    <row r="445" spans="1:16" s="18" customFormat="1">
      <c r="A445" s="29"/>
      <c r="B445" s="315">
        <v>442</v>
      </c>
      <c r="C445" s="314" t="s">
        <v>138</v>
      </c>
      <c r="D445" s="316" t="s">
        <v>3549</v>
      </c>
      <c r="E445" s="321" t="s">
        <v>3550</v>
      </c>
      <c r="F445" s="314" t="s">
        <v>842</v>
      </c>
      <c r="G445" s="314" t="s">
        <v>842</v>
      </c>
      <c r="H445" s="314" t="s">
        <v>842</v>
      </c>
      <c r="I445" s="314" t="s">
        <v>842</v>
      </c>
      <c r="J445" s="314" t="s">
        <v>842</v>
      </c>
      <c r="K445" s="314" t="s">
        <v>842</v>
      </c>
      <c r="L445" s="314" t="s">
        <v>842</v>
      </c>
      <c r="M445" s="314" t="s">
        <v>842</v>
      </c>
      <c r="N445" s="314" t="s">
        <v>842</v>
      </c>
      <c r="O445" s="314" t="s">
        <v>842</v>
      </c>
      <c r="P445" s="320" t="s">
        <v>842</v>
      </c>
    </row>
    <row r="446" spans="1:16" s="18" customFormat="1">
      <c r="A446" s="29"/>
      <c r="B446" s="315">
        <v>443</v>
      </c>
      <c r="C446" s="314" t="s">
        <v>138</v>
      </c>
      <c r="D446" s="316" t="s">
        <v>2044</v>
      </c>
      <c r="E446" s="321" t="s">
        <v>2043</v>
      </c>
      <c r="F446" s="314" t="s">
        <v>842</v>
      </c>
      <c r="G446" s="314" t="s">
        <v>842</v>
      </c>
      <c r="H446" s="314" t="s">
        <v>842</v>
      </c>
      <c r="I446" s="314" t="s">
        <v>842</v>
      </c>
      <c r="J446" s="314" t="s">
        <v>842</v>
      </c>
      <c r="K446" s="314" t="s">
        <v>842</v>
      </c>
      <c r="L446" s="314" t="s">
        <v>842</v>
      </c>
      <c r="M446" s="314" t="s">
        <v>842</v>
      </c>
      <c r="N446" s="314" t="s">
        <v>842</v>
      </c>
      <c r="O446" s="314" t="s">
        <v>842</v>
      </c>
      <c r="P446" s="320" t="s">
        <v>842</v>
      </c>
    </row>
    <row r="447" spans="1:16" s="18" customFormat="1">
      <c r="A447" s="29"/>
      <c r="B447" s="315">
        <v>444</v>
      </c>
      <c r="C447" s="314" t="s">
        <v>138</v>
      </c>
      <c r="D447" s="316" t="s">
        <v>3551</v>
      </c>
      <c r="E447" s="321" t="s">
        <v>3552</v>
      </c>
      <c r="F447" s="314" t="s">
        <v>842</v>
      </c>
      <c r="G447" s="314" t="s">
        <v>842</v>
      </c>
      <c r="H447" s="314" t="s">
        <v>842</v>
      </c>
      <c r="I447" s="314" t="s">
        <v>842</v>
      </c>
      <c r="J447" s="314" t="s">
        <v>842</v>
      </c>
      <c r="K447" s="314" t="s">
        <v>842</v>
      </c>
      <c r="L447" s="314" t="s">
        <v>842</v>
      </c>
      <c r="M447" s="314" t="s">
        <v>842</v>
      </c>
      <c r="N447" s="314" t="s">
        <v>842</v>
      </c>
      <c r="O447" s="314" t="s">
        <v>842</v>
      </c>
      <c r="P447" s="320" t="s">
        <v>842</v>
      </c>
    </row>
    <row r="448" spans="1:16" s="18" customFormat="1">
      <c r="A448" s="29"/>
      <c r="B448" s="315">
        <v>445</v>
      </c>
      <c r="C448" s="314" t="s">
        <v>138</v>
      </c>
      <c r="D448" s="316" t="s">
        <v>3553</v>
      </c>
      <c r="E448" s="321" t="s">
        <v>3554</v>
      </c>
      <c r="F448" s="314" t="s">
        <v>842</v>
      </c>
      <c r="G448" s="314" t="s">
        <v>842</v>
      </c>
      <c r="H448" s="314" t="s">
        <v>842</v>
      </c>
      <c r="I448" s="314" t="s">
        <v>842</v>
      </c>
      <c r="J448" s="314" t="s">
        <v>842</v>
      </c>
      <c r="K448" s="314" t="s">
        <v>842</v>
      </c>
      <c r="L448" s="314" t="s">
        <v>842</v>
      </c>
      <c r="M448" s="314" t="s">
        <v>842</v>
      </c>
      <c r="N448" s="314" t="s">
        <v>842</v>
      </c>
      <c r="O448" s="314" t="s">
        <v>842</v>
      </c>
      <c r="P448" s="320" t="s">
        <v>842</v>
      </c>
    </row>
    <row r="449" spans="1:16" s="18" customFormat="1">
      <c r="A449" s="29"/>
      <c r="B449" s="315">
        <v>446</v>
      </c>
      <c r="C449" s="314" t="s">
        <v>138</v>
      </c>
      <c r="D449" s="316" t="s">
        <v>3555</v>
      </c>
      <c r="E449" s="321" t="s">
        <v>3556</v>
      </c>
      <c r="F449" s="314" t="s">
        <v>842</v>
      </c>
      <c r="G449" s="314" t="s">
        <v>842</v>
      </c>
      <c r="H449" s="314" t="s">
        <v>842</v>
      </c>
      <c r="I449" s="314" t="s">
        <v>842</v>
      </c>
      <c r="J449" s="314" t="s">
        <v>842</v>
      </c>
      <c r="K449" s="314" t="s">
        <v>842</v>
      </c>
      <c r="L449" s="314" t="s">
        <v>842</v>
      </c>
      <c r="M449" s="314" t="s">
        <v>842</v>
      </c>
      <c r="N449" s="314" t="s">
        <v>842</v>
      </c>
      <c r="O449" s="314" t="s">
        <v>842</v>
      </c>
      <c r="P449" s="320" t="s">
        <v>842</v>
      </c>
    </row>
    <row r="450" spans="1:16" s="18" customFormat="1">
      <c r="A450" s="29"/>
      <c r="B450" s="315">
        <v>447</v>
      </c>
      <c r="C450" s="314" t="s">
        <v>138</v>
      </c>
      <c r="D450" s="316" t="s">
        <v>3557</v>
      </c>
      <c r="E450" s="321" t="s">
        <v>3558</v>
      </c>
      <c r="F450" s="314" t="s">
        <v>842</v>
      </c>
      <c r="G450" s="314" t="s">
        <v>842</v>
      </c>
      <c r="H450" s="314" t="s">
        <v>842</v>
      </c>
      <c r="I450" s="314" t="s">
        <v>842</v>
      </c>
      <c r="J450" s="314" t="s">
        <v>842</v>
      </c>
      <c r="K450" s="314" t="s">
        <v>842</v>
      </c>
      <c r="L450" s="314" t="s">
        <v>842</v>
      </c>
      <c r="M450" s="314" t="s">
        <v>842</v>
      </c>
      <c r="N450" s="314" t="s">
        <v>842</v>
      </c>
      <c r="O450" s="314" t="s">
        <v>842</v>
      </c>
      <c r="P450" s="320" t="s">
        <v>842</v>
      </c>
    </row>
    <row r="451" spans="1:16" s="18" customFormat="1">
      <c r="A451" s="29"/>
      <c r="B451" s="315">
        <v>448</v>
      </c>
      <c r="C451" s="314" t="s">
        <v>138</v>
      </c>
      <c r="D451" s="316" t="s">
        <v>3559</v>
      </c>
      <c r="E451" s="321" t="s">
        <v>3560</v>
      </c>
      <c r="F451" s="314" t="s">
        <v>842</v>
      </c>
      <c r="G451" s="314" t="s">
        <v>842</v>
      </c>
      <c r="H451" s="314" t="s">
        <v>842</v>
      </c>
      <c r="I451" s="314" t="s">
        <v>842</v>
      </c>
      <c r="J451" s="314" t="s">
        <v>842</v>
      </c>
      <c r="K451" s="314" t="s">
        <v>842</v>
      </c>
      <c r="L451" s="314" t="s">
        <v>842</v>
      </c>
      <c r="M451" s="314" t="s">
        <v>842</v>
      </c>
      <c r="N451" s="314" t="s">
        <v>842</v>
      </c>
      <c r="O451" s="314" t="s">
        <v>842</v>
      </c>
      <c r="P451" s="320" t="s">
        <v>842</v>
      </c>
    </row>
    <row r="452" spans="1:16" s="18" customFormat="1">
      <c r="A452" s="29"/>
      <c r="B452" s="315">
        <v>449</v>
      </c>
      <c r="C452" s="314" t="s">
        <v>138</v>
      </c>
      <c r="D452" s="316" t="s">
        <v>3561</v>
      </c>
      <c r="E452" s="321" t="s">
        <v>3562</v>
      </c>
      <c r="F452" s="314" t="s">
        <v>842</v>
      </c>
      <c r="G452" s="314" t="s">
        <v>842</v>
      </c>
      <c r="H452" s="314" t="s">
        <v>842</v>
      </c>
      <c r="I452" s="314" t="s">
        <v>842</v>
      </c>
      <c r="J452" s="314" t="s">
        <v>842</v>
      </c>
      <c r="K452" s="314" t="s">
        <v>842</v>
      </c>
      <c r="L452" s="314" t="s">
        <v>842</v>
      </c>
      <c r="M452" s="314" t="s">
        <v>842</v>
      </c>
      <c r="N452" s="314" t="s">
        <v>842</v>
      </c>
      <c r="O452" s="314" t="s">
        <v>842</v>
      </c>
      <c r="P452" s="320" t="s">
        <v>842</v>
      </c>
    </row>
    <row r="453" spans="1:16" s="18" customFormat="1">
      <c r="A453" s="29"/>
      <c r="B453" s="315">
        <v>450</v>
      </c>
      <c r="C453" s="314" t="s">
        <v>138</v>
      </c>
      <c r="D453" s="316" t="s">
        <v>3563</v>
      </c>
      <c r="E453" s="321" t="s">
        <v>3564</v>
      </c>
      <c r="F453" s="314" t="s">
        <v>842</v>
      </c>
      <c r="G453" s="314" t="s">
        <v>842</v>
      </c>
      <c r="H453" s="314" t="s">
        <v>842</v>
      </c>
      <c r="I453" s="314" t="s">
        <v>842</v>
      </c>
      <c r="J453" s="314" t="s">
        <v>842</v>
      </c>
      <c r="K453" s="314" t="s">
        <v>842</v>
      </c>
      <c r="L453" s="314" t="s">
        <v>842</v>
      </c>
      <c r="M453" s="314" t="s">
        <v>842</v>
      </c>
      <c r="N453" s="314" t="s">
        <v>842</v>
      </c>
      <c r="O453" s="314" t="s">
        <v>842</v>
      </c>
      <c r="P453" s="320" t="s">
        <v>842</v>
      </c>
    </row>
    <row r="454" spans="1:16" s="18" customFormat="1">
      <c r="A454" s="29"/>
      <c r="B454" s="315">
        <v>451</v>
      </c>
      <c r="C454" s="314" t="s">
        <v>138</v>
      </c>
      <c r="D454" s="316" t="s">
        <v>3565</v>
      </c>
      <c r="E454" s="321" t="s">
        <v>3566</v>
      </c>
      <c r="F454" s="314" t="s">
        <v>842</v>
      </c>
      <c r="G454" s="314" t="s">
        <v>842</v>
      </c>
      <c r="H454" s="314" t="s">
        <v>842</v>
      </c>
      <c r="I454" s="314" t="s">
        <v>842</v>
      </c>
      <c r="J454" s="314" t="s">
        <v>842</v>
      </c>
      <c r="K454" s="314" t="s">
        <v>842</v>
      </c>
      <c r="L454" s="314" t="s">
        <v>842</v>
      </c>
      <c r="M454" s="314" t="s">
        <v>842</v>
      </c>
      <c r="N454" s="314" t="s">
        <v>842</v>
      </c>
      <c r="O454" s="314" t="s">
        <v>842</v>
      </c>
      <c r="P454" s="320" t="s">
        <v>842</v>
      </c>
    </row>
    <row r="455" spans="1:16" s="18" customFormat="1">
      <c r="A455" s="29"/>
      <c r="B455" s="315">
        <v>452</v>
      </c>
      <c r="C455" s="314" t="s">
        <v>138</v>
      </c>
      <c r="D455" s="316" t="s">
        <v>3567</v>
      </c>
      <c r="E455" s="321" t="s">
        <v>3568</v>
      </c>
      <c r="F455" s="314" t="s">
        <v>842</v>
      </c>
      <c r="G455" s="314" t="s">
        <v>842</v>
      </c>
      <c r="H455" s="314" t="s">
        <v>842</v>
      </c>
      <c r="I455" s="314" t="s">
        <v>842</v>
      </c>
      <c r="J455" s="314" t="s">
        <v>842</v>
      </c>
      <c r="K455" s="314" t="s">
        <v>842</v>
      </c>
      <c r="L455" s="314" t="s">
        <v>842</v>
      </c>
      <c r="M455" s="314" t="s">
        <v>842</v>
      </c>
      <c r="N455" s="314" t="s">
        <v>842</v>
      </c>
      <c r="O455" s="314" t="s">
        <v>842</v>
      </c>
      <c r="P455" s="320" t="s">
        <v>842</v>
      </c>
    </row>
    <row r="456" spans="1:16" s="18" customFormat="1">
      <c r="A456" s="29"/>
      <c r="B456" s="315">
        <v>453</v>
      </c>
      <c r="C456" s="314" t="s">
        <v>138</v>
      </c>
      <c r="D456" s="316" t="s">
        <v>3569</v>
      </c>
      <c r="E456" s="321" t="s">
        <v>3570</v>
      </c>
      <c r="F456" s="314" t="s">
        <v>842</v>
      </c>
      <c r="G456" s="314" t="s">
        <v>842</v>
      </c>
      <c r="H456" s="314" t="s">
        <v>842</v>
      </c>
      <c r="I456" s="314" t="s">
        <v>842</v>
      </c>
      <c r="J456" s="314" t="s">
        <v>842</v>
      </c>
      <c r="K456" s="314" t="s">
        <v>842</v>
      </c>
      <c r="L456" s="314" t="s">
        <v>842</v>
      </c>
      <c r="M456" s="314" t="s">
        <v>842</v>
      </c>
      <c r="N456" s="314" t="s">
        <v>842</v>
      </c>
      <c r="O456" s="314" t="s">
        <v>842</v>
      </c>
      <c r="P456" s="320" t="s">
        <v>842</v>
      </c>
    </row>
    <row r="457" spans="1:16" s="18" customFormat="1">
      <c r="A457" s="29"/>
      <c r="B457" s="315">
        <v>454</v>
      </c>
      <c r="C457" s="314" t="s">
        <v>138</v>
      </c>
      <c r="D457" s="316" t="s">
        <v>3571</v>
      </c>
      <c r="E457" s="321" t="s">
        <v>3572</v>
      </c>
      <c r="F457" s="314" t="s">
        <v>842</v>
      </c>
      <c r="G457" s="314" t="s">
        <v>842</v>
      </c>
      <c r="H457" s="314" t="s">
        <v>842</v>
      </c>
      <c r="I457" s="314" t="s">
        <v>842</v>
      </c>
      <c r="J457" s="314" t="s">
        <v>842</v>
      </c>
      <c r="K457" s="314" t="s">
        <v>842</v>
      </c>
      <c r="L457" s="314" t="s">
        <v>842</v>
      </c>
      <c r="M457" s="314" t="s">
        <v>842</v>
      </c>
      <c r="N457" s="314" t="s">
        <v>842</v>
      </c>
      <c r="O457" s="314" t="s">
        <v>842</v>
      </c>
      <c r="P457" s="320" t="s">
        <v>842</v>
      </c>
    </row>
    <row r="458" spans="1:16" s="18" customFormat="1">
      <c r="A458" s="29"/>
      <c r="B458" s="315">
        <v>455</v>
      </c>
      <c r="C458" s="314" t="s">
        <v>138</v>
      </c>
      <c r="D458" s="316" t="s">
        <v>3573</v>
      </c>
      <c r="E458" s="321" t="s">
        <v>3574</v>
      </c>
      <c r="F458" s="314" t="s">
        <v>842</v>
      </c>
      <c r="G458" s="314" t="s">
        <v>842</v>
      </c>
      <c r="H458" s="314" t="s">
        <v>842</v>
      </c>
      <c r="I458" s="314" t="s">
        <v>842</v>
      </c>
      <c r="J458" s="314" t="s">
        <v>842</v>
      </c>
      <c r="K458" s="314" t="s">
        <v>842</v>
      </c>
      <c r="L458" s="314" t="s">
        <v>842</v>
      </c>
      <c r="M458" s="314" t="s">
        <v>842</v>
      </c>
      <c r="N458" s="314" t="s">
        <v>842</v>
      </c>
      <c r="O458" s="314" t="s">
        <v>842</v>
      </c>
      <c r="P458" s="320" t="s">
        <v>842</v>
      </c>
    </row>
    <row r="459" spans="1:16" s="18" customFormat="1">
      <c r="A459" s="29"/>
      <c r="B459" s="315">
        <v>456</v>
      </c>
      <c r="C459" s="314" t="s">
        <v>138</v>
      </c>
      <c r="D459" s="316" t="s">
        <v>3575</v>
      </c>
      <c r="E459" s="321" t="s">
        <v>3576</v>
      </c>
      <c r="F459" s="314" t="s">
        <v>842</v>
      </c>
      <c r="G459" s="314" t="s">
        <v>842</v>
      </c>
      <c r="H459" s="314" t="s">
        <v>842</v>
      </c>
      <c r="I459" s="314" t="s">
        <v>842</v>
      </c>
      <c r="J459" s="314" t="s">
        <v>842</v>
      </c>
      <c r="K459" s="314" t="s">
        <v>842</v>
      </c>
      <c r="L459" s="314" t="s">
        <v>842</v>
      </c>
      <c r="M459" s="314" t="s">
        <v>842</v>
      </c>
      <c r="N459" s="314" t="s">
        <v>842</v>
      </c>
      <c r="O459" s="314" t="s">
        <v>842</v>
      </c>
      <c r="P459" s="320" t="s">
        <v>842</v>
      </c>
    </row>
    <row r="460" spans="1:16" s="18" customFormat="1">
      <c r="A460" s="29"/>
      <c r="B460" s="315">
        <v>457</v>
      </c>
      <c r="C460" s="314" t="s">
        <v>138</v>
      </c>
      <c r="D460" s="316" t="s">
        <v>3577</v>
      </c>
      <c r="E460" s="321" t="s">
        <v>3578</v>
      </c>
      <c r="F460" s="314" t="s">
        <v>842</v>
      </c>
      <c r="G460" s="314" t="s">
        <v>842</v>
      </c>
      <c r="H460" s="314" t="s">
        <v>842</v>
      </c>
      <c r="I460" s="314" t="s">
        <v>842</v>
      </c>
      <c r="J460" s="314" t="s">
        <v>842</v>
      </c>
      <c r="K460" s="314" t="s">
        <v>842</v>
      </c>
      <c r="L460" s="314" t="s">
        <v>842</v>
      </c>
      <c r="M460" s="314" t="s">
        <v>842</v>
      </c>
      <c r="N460" s="314" t="s">
        <v>842</v>
      </c>
      <c r="O460" s="314" t="s">
        <v>842</v>
      </c>
      <c r="P460" s="320" t="s">
        <v>842</v>
      </c>
    </row>
    <row r="461" spans="1:16" s="18" customFormat="1">
      <c r="A461" s="29"/>
      <c r="B461" s="315">
        <v>458</v>
      </c>
      <c r="C461" s="314" t="s">
        <v>138</v>
      </c>
      <c r="D461" s="316" t="s">
        <v>3579</v>
      </c>
      <c r="E461" s="321" t="s">
        <v>3580</v>
      </c>
      <c r="F461" s="314" t="s">
        <v>842</v>
      </c>
      <c r="G461" s="314" t="s">
        <v>842</v>
      </c>
      <c r="H461" s="314" t="s">
        <v>842</v>
      </c>
      <c r="I461" s="314" t="s">
        <v>842</v>
      </c>
      <c r="J461" s="314" t="s">
        <v>842</v>
      </c>
      <c r="K461" s="314" t="s">
        <v>842</v>
      </c>
      <c r="L461" s="314" t="s">
        <v>842</v>
      </c>
      <c r="M461" s="314" t="s">
        <v>842</v>
      </c>
      <c r="N461" s="314" t="s">
        <v>842</v>
      </c>
      <c r="O461" s="314" t="s">
        <v>842</v>
      </c>
      <c r="P461" s="320" t="s">
        <v>842</v>
      </c>
    </row>
    <row r="462" spans="1:16" s="18" customFormat="1">
      <c r="A462" s="29"/>
      <c r="B462" s="315">
        <v>459</v>
      </c>
      <c r="C462" s="314" t="s">
        <v>138</v>
      </c>
      <c r="D462" s="316" t="s">
        <v>3581</v>
      </c>
      <c r="E462" s="321" t="s">
        <v>3582</v>
      </c>
      <c r="F462" s="314" t="s">
        <v>842</v>
      </c>
      <c r="G462" s="314" t="s">
        <v>842</v>
      </c>
      <c r="H462" s="314" t="s">
        <v>842</v>
      </c>
      <c r="I462" s="314" t="s">
        <v>842</v>
      </c>
      <c r="J462" s="314" t="s">
        <v>842</v>
      </c>
      <c r="K462" s="314" t="s">
        <v>842</v>
      </c>
      <c r="L462" s="314" t="s">
        <v>842</v>
      </c>
      <c r="M462" s="314" t="s">
        <v>842</v>
      </c>
      <c r="N462" s="314" t="s">
        <v>842</v>
      </c>
      <c r="O462" s="314" t="s">
        <v>842</v>
      </c>
      <c r="P462" s="320" t="s">
        <v>842</v>
      </c>
    </row>
    <row r="463" spans="1:16" s="18" customFormat="1">
      <c r="A463" s="29"/>
      <c r="B463" s="315">
        <v>460</v>
      </c>
      <c r="C463" s="314" t="s">
        <v>138</v>
      </c>
      <c r="D463" s="316" t="s">
        <v>3583</v>
      </c>
      <c r="E463" s="321" t="s">
        <v>3584</v>
      </c>
      <c r="F463" s="314" t="s">
        <v>842</v>
      </c>
      <c r="G463" s="314" t="s">
        <v>842</v>
      </c>
      <c r="H463" s="314" t="s">
        <v>842</v>
      </c>
      <c r="I463" s="314" t="s">
        <v>842</v>
      </c>
      <c r="J463" s="314" t="s">
        <v>842</v>
      </c>
      <c r="K463" s="314" t="s">
        <v>842</v>
      </c>
      <c r="L463" s="314" t="s">
        <v>842</v>
      </c>
      <c r="M463" s="314" t="s">
        <v>842</v>
      </c>
      <c r="N463" s="314" t="s">
        <v>842</v>
      </c>
      <c r="O463" s="314" t="s">
        <v>842</v>
      </c>
      <c r="P463" s="320" t="s">
        <v>842</v>
      </c>
    </row>
    <row r="464" spans="1:16" s="18" customFormat="1">
      <c r="A464" s="29"/>
      <c r="B464" s="315">
        <v>461</v>
      </c>
      <c r="C464" s="314" t="s">
        <v>138</v>
      </c>
      <c r="D464" s="316" t="s">
        <v>1984</v>
      </c>
      <c r="E464" s="321" t="s">
        <v>1983</v>
      </c>
      <c r="F464" s="314" t="s">
        <v>842</v>
      </c>
      <c r="G464" s="314" t="s">
        <v>842</v>
      </c>
      <c r="H464" s="314" t="s">
        <v>842</v>
      </c>
      <c r="I464" s="314" t="s">
        <v>842</v>
      </c>
      <c r="J464" s="314" t="s">
        <v>842</v>
      </c>
      <c r="K464" s="314" t="s">
        <v>842</v>
      </c>
      <c r="L464" s="314" t="s">
        <v>842</v>
      </c>
      <c r="M464" s="314" t="s">
        <v>842</v>
      </c>
      <c r="N464" s="314" t="s">
        <v>842</v>
      </c>
      <c r="O464" s="314" t="s">
        <v>842</v>
      </c>
      <c r="P464" s="320" t="s">
        <v>842</v>
      </c>
    </row>
    <row r="465" spans="1:16" s="18" customFormat="1">
      <c r="A465" s="29"/>
      <c r="B465" s="315">
        <v>462</v>
      </c>
      <c r="C465" s="314" t="s">
        <v>138</v>
      </c>
      <c r="D465" s="316" t="s">
        <v>3585</v>
      </c>
      <c r="E465" s="321" t="s">
        <v>3586</v>
      </c>
      <c r="F465" s="314" t="s">
        <v>842</v>
      </c>
      <c r="G465" s="314" t="s">
        <v>842</v>
      </c>
      <c r="H465" s="314" t="s">
        <v>842</v>
      </c>
      <c r="I465" s="314" t="s">
        <v>842</v>
      </c>
      <c r="J465" s="314" t="s">
        <v>842</v>
      </c>
      <c r="K465" s="314" t="s">
        <v>842</v>
      </c>
      <c r="L465" s="314" t="s">
        <v>842</v>
      </c>
      <c r="M465" s="314" t="s">
        <v>842</v>
      </c>
      <c r="N465" s="314" t="s">
        <v>842</v>
      </c>
      <c r="O465" s="314" t="s">
        <v>842</v>
      </c>
      <c r="P465" s="320" t="s">
        <v>842</v>
      </c>
    </row>
    <row r="466" spans="1:16" s="18" customFormat="1">
      <c r="A466" s="29"/>
      <c r="B466" s="315">
        <v>463</v>
      </c>
      <c r="C466" s="314" t="s">
        <v>138</v>
      </c>
      <c r="D466" s="316" t="s">
        <v>3587</v>
      </c>
      <c r="E466" s="321" t="s">
        <v>3588</v>
      </c>
      <c r="F466" s="314" t="s">
        <v>842</v>
      </c>
      <c r="G466" s="314" t="s">
        <v>842</v>
      </c>
      <c r="H466" s="314" t="s">
        <v>842</v>
      </c>
      <c r="I466" s="314" t="s">
        <v>842</v>
      </c>
      <c r="J466" s="314" t="s">
        <v>842</v>
      </c>
      <c r="K466" s="314" t="s">
        <v>842</v>
      </c>
      <c r="L466" s="314" t="s">
        <v>842</v>
      </c>
      <c r="M466" s="314" t="s">
        <v>842</v>
      </c>
      <c r="N466" s="314" t="s">
        <v>842</v>
      </c>
      <c r="O466" s="314" t="s">
        <v>842</v>
      </c>
      <c r="P466" s="320" t="s">
        <v>842</v>
      </c>
    </row>
    <row r="467" spans="1:16" s="18" customFormat="1">
      <c r="A467" s="29"/>
      <c r="B467" s="315">
        <v>464</v>
      </c>
      <c r="C467" s="314" t="s">
        <v>138</v>
      </c>
      <c r="D467" s="316" t="s">
        <v>3589</v>
      </c>
      <c r="E467" s="321" t="s">
        <v>3590</v>
      </c>
      <c r="F467" s="314" t="s">
        <v>842</v>
      </c>
      <c r="G467" s="314" t="s">
        <v>842</v>
      </c>
      <c r="H467" s="314" t="s">
        <v>842</v>
      </c>
      <c r="I467" s="314" t="s">
        <v>842</v>
      </c>
      <c r="J467" s="314" t="s">
        <v>842</v>
      </c>
      <c r="K467" s="314" t="s">
        <v>842</v>
      </c>
      <c r="L467" s="314" t="s">
        <v>842</v>
      </c>
      <c r="M467" s="314" t="s">
        <v>842</v>
      </c>
      <c r="N467" s="314" t="s">
        <v>842</v>
      </c>
      <c r="O467" s="314" t="s">
        <v>842</v>
      </c>
      <c r="P467" s="320" t="s">
        <v>842</v>
      </c>
    </row>
    <row r="468" spans="1:16" s="18" customFormat="1">
      <c r="A468" s="29"/>
      <c r="B468" s="315">
        <v>465</v>
      </c>
      <c r="C468" s="314" t="s">
        <v>138</v>
      </c>
      <c r="D468" s="316" t="s">
        <v>3591</v>
      </c>
      <c r="E468" s="321" t="s">
        <v>3592</v>
      </c>
      <c r="F468" s="314" t="s">
        <v>842</v>
      </c>
      <c r="G468" s="314" t="s">
        <v>842</v>
      </c>
      <c r="H468" s="314" t="s">
        <v>842</v>
      </c>
      <c r="I468" s="314" t="s">
        <v>842</v>
      </c>
      <c r="J468" s="314" t="s">
        <v>842</v>
      </c>
      <c r="K468" s="314" t="s">
        <v>842</v>
      </c>
      <c r="L468" s="314" t="s">
        <v>842</v>
      </c>
      <c r="M468" s="314" t="s">
        <v>842</v>
      </c>
      <c r="N468" s="314" t="s">
        <v>842</v>
      </c>
      <c r="O468" s="314" t="s">
        <v>842</v>
      </c>
      <c r="P468" s="320" t="s">
        <v>842</v>
      </c>
    </row>
    <row r="469" spans="1:16" s="18" customFormat="1">
      <c r="A469" s="29"/>
      <c r="B469" s="315">
        <v>466</v>
      </c>
      <c r="C469" s="314" t="s">
        <v>138</v>
      </c>
      <c r="D469" s="316" t="s">
        <v>3593</v>
      </c>
      <c r="E469" s="321" t="s">
        <v>3594</v>
      </c>
      <c r="F469" s="314" t="s">
        <v>842</v>
      </c>
      <c r="G469" s="314" t="s">
        <v>842</v>
      </c>
      <c r="H469" s="314" t="s">
        <v>842</v>
      </c>
      <c r="I469" s="314" t="s">
        <v>842</v>
      </c>
      <c r="J469" s="314" t="s">
        <v>842</v>
      </c>
      <c r="K469" s="314" t="s">
        <v>842</v>
      </c>
      <c r="L469" s="314" t="s">
        <v>842</v>
      </c>
      <c r="M469" s="314" t="s">
        <v>842</v>
      </c>
      <c r="N469" s="314" t="s">
        <v>842</v>
      </c>
      <c r="O469" s="314" t="s">
        <v>842</v>
      </c>
      <c r="P469" s="320" t="s">
        <v>842</v>
      </c>
    </row>
    <row r="470" spans="1:16" s="18" customFormat="1">
      <c r="A470" s="29"/>
      <c r="B470" s="315">
        <v>467</v>
      </c>
      <c r="C470" s="314" t="s">
        <v>138</v>
      </c>
      <c r="D470" s="316" t="s">
        <v>3595</v>
      </c>
      <c r="E470" s="321" t="s">
        <v>3596</v>
      </c>
      <c r="F470" s="314" t="s">
        <v>842</v>
      </c>
      <c r="G470" s="314" t="s">
        <v>842</v>
      </c>
      <c r="H470" s="314" t="s">
        <v>842</v>
      </c>
      <c r="I470" s="314" t="s">
        <v>842</v>
      </c>
      <c r="J470" s="314" t="s">
        <v>842</v>
      </c>
      <c r="K470" s="314" t="s">
        <v>842</v>
      </c>
      <c r="L470" s="314" t="s">
        <v>842</v>
      </c>
      <c r="M470" s="314" t="s">
        <v>842</v>
      </c>
      <c r="N470" s="314" t="s">
        <v>842</v>
      </c>
      <c r="O470" s="314" t="s">
        <v>842</v>
      </c>
      <c r="P470" s="320" t="s">
        <v>842</v>
      </c>
    </row>
    <row r="471" spans="1:16" s="18" customFormat="1">
      <c r="A471" s="29"/>
      <c r="B471" s="315">
        <v>468</v>
      </c>
      <c r="C471" s="314" t="s">
        <v>138</v>
      </c>
      <c r="D471" s="316" t="s">
        <v>3597</v>
      </c>
      <c r="E471" s="321" t="s">
        <v>3598</v>
      </c>
      <c r="F471" s="314" t="s">
        <v>842</v>
      </c>
      <c r="G471" s="314" t="s">
        <v>842</v>
      </c>
      <c r="H471" s="314" t="s">
        <v>842</v>
      </c>
      <c r="I471" s="314" t="s">
        <v>842</v>
      </c>
      <c r="J471" s="314" t="s">
        <v>842</v>
      </c>
      <c r="K471" s="314" t="s">
        <v>842</v>
      </c>
      <c r="L471" s="314" t="s">
        <v>842</v>
      </c>
      <c r="M471" s="314" t="s">
        <v>842</v>
      </c>
      <c r="N471" s="314" t="s">
        <v>842</v>
      </c>
      <c r="O471" s="314" t="s">
        <v>842</v>
      </c>
      <c r="P471" s="320" t="s">
        <v>842</v>
      </c>
    </row>
    <row r="472" spans="1:16" s="18" customFormat="1">
      <c r="A472" s="29"/>
      <c r="B472" s="315">
        <v>469</v>
      </c>
      <c r="C472" s="314" t="s">
        <v>138</v>
      </c>
      <c r="D472" s="316" t="s">
        <v>3599</v>
      </c>
      <c r="E472" s="321" t="s">
        <v>3600</v>
      </c>
      <c r="F472" s="314" t="s">
        <v>842</v>
      </c>
      <c r="G472" s="314" t="s">
        <v>842</v>
      </c>
      <c r="H472" s="314" t="s">
        <v>842</v>
      </c>
      <c r="I472" s="314" t="s">
        <v>842</v>
      </c>
      <c r="J472" s="314" t="s">
        <v>842</v>
      </c>
      <c r="K472" s="314" t="s">
        <v>842</v>
      </c>
      <c r="L472" s="314" t="s">
        <v>842</v>
      </c>
      <c r="M472" s="314" t="s">
        <v>842</v>
      </c>
      <c r="N472" s="314" t="s">
        <v>842</v>
      </c>
      <c r="O472" s="314" t="s">
        <v>842</v>
      </c>
      <c r="P472" s="320" t="s">
        <v>842</v>
      </c>
    </row>
    <row r="473" spans="1:16" s="18" customFormat="1">
      <c r="A473" s="29"/>
      <c r="B473" s="315">
        <v>470</v>
      </c>
      <c r="C473" s="314" t="s">
        <v>138</v>
      </c>
      <c r="D473" s="316" t="s">
        <v>3601</v>
      </c>
      <c r="E473" s="321" t="s">
        <v>3602</v>
      </c>
      <c r="F473" s="314" t="s">
        <v>842</v>
      </c>
      <c r="G473" s="314" t="s">
        <v>842</v>
      </c>
      <c r="H473" s="314" t="s">
        <v>842</v>
      </c>
      <c r="I473" s="314" t="s">
        <v>842</v>
      </c>
      <c r="J473" s="314" t="s">
        <v>842</v>
      </c>
      <c r="K473" s="314" t="s">
        <v>842</v>
      </c>
      <c r="L473" s="314" t="s">
        <v>842</v>
      </c>
      <c r="M473" s="314" t="s">
        <v>842</v>
      </c>
      <c r="N473" s="314" t="s">
        <v>842</v>
      </c>
      <c r="O473" s="314" t="s">
        <v>842</v>
      </c>
      <c r="P473" s="320" t="s">
        <v>842</v>
      </c>
    </row>
    <row r="474" spans="1:16" s="18" customFormat="1">
      <c r="A474" s="29"/>
      <c r="B474" s="315">
        <v>471</v>
      </c>
      <c r="C474" s="314" t="s">
        <v>138</v>
      </c>
      <c r="D474" s="316" t="s">
        <v>3603</v>
      </c>
      <c r="E474" s="321" t="s">
        <v>3604</v>
      </c>
      <c r="F474" s="314" t="s">
        <v>842</v>
      </c>
      <c r="G474" s="314" t="s">
        <v>842</v>
      </c>
      <c r="H474" s="314" t="s">
        <v>842</v>
      </c>
      <c r="I474" s="314" t="s">
        <v>842</v>
      </c>
      <c r="J474" s="314" t="s">
        <v>842</v>
      </c>
      <c r="K474" s="314" t="s">
        <v>842</v>
      </c>
      <c r="L474" s="314" t="s">
        <v>842</v>
      </c>
      <c r="M474" s="314" t="s">
        <v>842</v>
      </c>
      <c r="N474" s="314" t="s">
        <v>842</v>
      </c>
      <c r="O474" s="314" t="s">
        <v>842</v>
      </c>
      <c r="P474" s="320" t="s">
        <v>842</v>
      </c>
    </row>
    <row r="475" spans="1:16" s="18" customFormat="1">
      <c r="A475" s="29"/>
      <c r="B475" s="315">
        <v>472</v>
      </c>
      <c r="C475" s="314" t="s">
        <v>138</v>
      </c>
      <c r="D475" s="316" t="s">
        <v>3605</v>
      </c>
      <c r="E475" s="321" t="s">
        <v>3606</v>
      </c>
      <c r="F475" s="314" t="s">
        <v>842</v>
      </c>
      <c r="G475" s="314" t="s">
        <v>842</v>
      </c>
      <c r="H475" s="314" t="s">
        <v>842</v>
      </c>
      <c r="I475" s="314" t="s">
        <v>842</v>
      </c>
      <c r="J475" s="314" t="s">
        <v>842</v>
      </c>
      <c r="K475" s="314" t="s">
        <v>842</v>
      </c>
      <c r="L475" s="314" t="s">
        <v>842</v>
      </c>
      <c r="M475" s="314" t="s">
        <v>842</v>
      </c>
      <c r="N475" s="314" t="s">
        <v>842</v>
      </c>
      <c r="O475" s="314" t="s">
        <v>842</v>
      </c>
      <c r="P475" s="320" t="s">
        <v>842</v>
      </c>
    </row>
    <row r="476" spans="1:16" s="18" customFormat="1">
      <c r="A476" s="29"/>
      <c r="B476" s="315">
        <v>473</v>
      </c>
      <c r="C476" s="314" t="s">
        <v>138</v>
      </c>
      <c r="D476" s="316" t="s">
        <v>3607</v>
      </c>
      <c r="E476" s="321" t="s">
        <v>3608</v>
      </c>
      <c r="F476" s="314" t="s">
        <v>842</v>
      </c>
      <c r="G476" s="314" t="s">
        <v>842</v>
      </c>
      <c r="H476" s="314" t="s">
        <v>842</v>
      </c>
      <c r="I476" s="314" t="s">
        <v>842</v>
      </c>
      <c r="J476" s="314" t="s">
        <v>842</v>
      </c>
      <c r="K476" s="314" t="s">
        <v>842</v>
      </c>
      <c r="L476" s="314" t="s">
        <v>842</v>
      </c>
      <c r="M476" s="314" t="s">
        <v>842</v>
      </c>
      <c r="N476" s="314" t="s">
        <v>842</v>
      </c>
      <c r="O476" s="314" t="s">
        <v>842</v>
      </c>
      <c r="P476" s="320" t="s">
        <v>842</v>
      </c>
    </row>
    <row r="477" spans="1:16" s="18" customFormat="1">
      <c r="A477" s="29"/>
      <c r="B477" s="315">
        <v>474</v>
      </c>
      <c r="C477" s="314" t="s">
        <v>138</v>
      </c>
      <c r="D477" s="316" t="s">
        <v>3609</v>
      </c>
      <c r="E477" s="321" t="s">
        <v>3610</v>
      </c>
      <c r="F477" s="314" t="s">
        <v>842</v>
      </c>
      <c r="G477" s="314" t="s">
        <v>842</v>
      </c>
      <c r="H477" s="314" t="s">
        <v>842</v>
      </c>
      <c r="I477" s="314" t="s">
        <v>842</v>
      </c>
      <c r="J477" s="314" t="s">
        <v>842</v>
      </c>
      <c r="K477" s="314" t="s">
        <v>842</v>
      </c>
      <c r="L477" s="314" t="s">
        <v>842</v>
      </c>
      <c r="M477" s="314" t="s">
        <v>842</v>
      </c>
      <c r="N477" s="314" t="s">
        <v>842</v>
      </c>
      <c r="O477" s="314" t="s">
        <v>842</v>
      </c>
      <c r="P477" s="320" t="s">
        <v>842</v>
      </c>
    </row>
    <row r="478" spans="1:16" s="18" customFormat="1">
      <c r="A478" s="29"/>
      <c r="B478" s="315">
        <v>475</v>
      </c>
      <c r="C478" s="314" t="s">
        <v>138</v>
      </c>
      <c r="D478" s="316" t="s">
        <v>3611</v>
      </c>
      <c r="E478" s="321" t="s">
        <v>3612</v>
      </c>
      <c r="F478" s="314" t="s">
        <v>842</v>
      </c>
      <c r="G478" s="314" t="s">
        <v>842</v>
      </c>
      <c r="H478" s="314" t="s">
        <v>842</v>
      </c>
      <c r="I478" s="314" t="s">
        <v>842</v>
      </c>
      <c r="J478" s="314" t="s">
        <v>842</v>
      </c>
      <c r="K478" s="314" t="s">
        <v>842</v>
      </c>
      <c r="L478" s="314" t="s">
        <v>842</v>
      </c>
      <c r="M478" s="314" t="s">
        <v>842</v>
      </c>
      <c r="N478" s="314" t="s">
        <v>842</v>
      </c>
      <c r="O478" s="314" t="s">
        <v>842</v>
      </c>
      <c r="P478" s="320" t="s">
        <v>842</v>
      </c>
    </row>
    <row r="479" spans="1:16" s="18" customFormat="1">
      <c r="A479" s="29"/>
      <c r="B479" s="315">
        <v>476</v>
      </c>
      <c r="C479" s="314" t="s">
        <v>138</v>
      </c>
      <c r="D479" s="316" t="s">
        <v>3613</v>
      </c>
      <c r="E479" s="321" t="s">
        <v>3614</v>
      </c>
      <c r="F479" s="314" t="s">
        <v>842</v>
      </c>
      <c r="G479" s="314" t="s">
        <v>842</v>
      </c>
      <c r="H479" s="314" t="s">
        <v>842</v>
      </c>
      <c r="I479" s="314" t="s">
        <v>842</v>
      </c>
      <c r="J479" s="314" t="s">
        <v>842</v>
      </c>
      <c r="K479" s="314" t="s">
        <v>842</v>
      </c>
      <c r="L479" s="314" t="s">
        <v>842</v>
      </c>
      <c r="M479" s="314" t="s">
        <v>842</v>
      </c>
      <c r="N479" s="314" t="s">
        <v>842</v>
      </c>
      <c r="O479" s="314" t="s">
        <v>842</v>
      </c>
      <c r="P479" s="320" t="s">
        <v>842</v>
      </c>
    </row>
    <row r="480" spans="1:16" s="18" customFormat="1">
      <c r="A480" s="29"/>
      <c r="B480" s="315">
        <v>477</v>
      </c>
      <c r="C480" s="314" t="s">
        <v>138</v>
      </c>
      <c r="D480" s="316" t="s">
        <v>3615</v>
      </c>
      <c r="E480" s="321" t="s">
        <v>3616</v>
      </c>
      <c r="F480" s="314" t="s">
        <v>842</v>
      </c>
      <c r="G480" s="314" t="s">
        <v>842</v>
      </c>
      <c r="H480" s="314" t="s">
        <v>842</v>
      </c>
      <c r="I480" s="314" t="s">
        <v>842</v>
      </c>
      <c r="J480" s="314" t="s">
        <v>842</v>
      </c>
      <c r="K480" s="314" t="s">
        <v>842</v>
      </c>
      <c r="L480" s="314" t="s">
        <v>842</v>
      </c>
      <c r="M480" s="314" t="s">
        <v>842</v>
      </c>
      <c r="N480" s="314" t="s">
        <v>842</v>
      </c>
      <c r="O480" s="314" t="s">
        <v>842</v>
      </c>
      <c r="P480" s="320" t="s">
        <v>842</v>
      </c>
    </row>
    <row r="481" spans="1:16" s="18" customFormat="1">
      <c r="A481" s="29"/>
      <c r="B481" s="315">
        <v>478</v>
      </c>
      <c r="C481" s="314" t="s">
        <v>138</v>
      </c>
      <c r="D481" s="316" t="s">
        <v>3617</v>
      </c>
      <c r="E481" s="321" t="s">
        <v>3618</v>
      </c>
      <c r="F481" s="314" t="s">
        <v>842</v>
      </c>
      <c r="G481" s="314" t="s">
        <v>842</v>
      </c>
      <c r="H481" s="314" t="s">
        <v>842</v>
      </c>
      <c r="I481" s="314" t="s">
        <v>842</v>
      </c>
      <c r="J481" s="314" t="s">
        <v>842</v>
      </c>
      <c r="K481" s="314" t="s">
        <v>842</v>
      </c>
      <c r="L481" s="314" t="s">
        <v>842</v>
      </c>
      <c r="M481" s="314" t="s">
        <v>842</v>
      </c>
      <c r="N481" s="314" t="s">
        <v>842</v>
      </c>
      <c r="O481" s="314" t="s">
        <v>842</v>
      </c>
      <c r="P481" s="320" t="s">
        <v>842</v>
      </c>
    </row>
    <row r="482" spans="1:16" s="18" customFormat="1">
      <c r="A482" s="29"/>
      <c r="B482" s="315">
        <v>479</v>
      </c>
      <c r="C482" s="314" t="s">
        <v>138</v>
      </c>
      <c r="D482" s="316" t="s">
        <v>3619</v>
      </c>
      <c r="E482" s="321" t="s">
        <v>3620</v>
      </c>
      <c r="F482" s="314" t="s">
        <v>842</v>
      </c>
      <c r="G482" s="314" t="s">
        <v>842</v>
      </c>
      <c r="H482" s="314" t="s">
        <v>842</v>
      </c>
      <c r="I482" s="314" t="s">
        <v>842</v>
      </c>
      <c r="J482" s="314" t="s">
        <v>842</v>
      </c>
      <c r="K482" s="314" t="s">
        <v>842</v>
      </c>
      <c r="L482" s="314" t="s">
        <v>842</v>
      </c>
      <c r="M482" s="314" t="s">
        <v>842</v>
      </c>
      <c r="N482" s="314" t="s">
        <v>842</v>
      </c>
      <c r="O482" s="314" t="s">
        <v>842</v>
      </c>
      <c r="P482" s="320" t="s">
        <v>842</v>
      </c>
    </row>
    <row r="483" spans="1:16" s="18" customFormat="1">
      <c r="A483" s="29"/>
      <c r="B483" s="315">
        <v>480</v>
      </c>
      <c r="C483" s="314" t="s">
        <v>138</v>
      </c>
      <c r="D483" s="316" t="s">
        <v>3621</v>
      </c>
      <c r="E483" s="321" t="s">
        <v>3622</v>
      </c>
      <c r="F483" s="314" t="s">
        <v>842</v>
      </c>
      <c r="G483" s="314" t="s">
        <v>842</v>
      </c>
      <c r="H483" s="314" t="s">
        <v>842</v>
      </c>
      <c r="I483" s="314" t="s">
        <v>842</v>
      </c>
      <c r="J483" s="314" t="s">
        <v>842</v>
      </c>
      <c r="K483" s="314" t="s">
        <v>842</v>
      </c>
      <c r="L483" s="314" t="s">
        <v>842</v>
      </c>
      <c r="M483" s="314" t="s">
        <v>842</v>
      </c>
      <c r="N483" s="314" t="s">
        <v>842</v>
      </c>
      <c r="O483" s="314" t="s">
        <v>842</v>
      </c>
      <c r="P483" s="320" t="s">
        <v>842</v>
      </c>
    </row>
    <row r="484" spans="1:16" s="18" customFormat="1">
      <c r="A484" s="29"/>
      <c r="B484" s="315">
        <v>481</v>
      </c>
      <c r="C484" s="314" t="s">
        <v>138</v>
      </c>
      <c r="D484" s="316" t="s">
        <v>3623</v>
      </c>
      <c r="E484" s="321" t="s">
        <v>3624</v>
      </c>
      <c r="F484" s="314" t="s">
        <v>842</v>
      </c>
      <c r="G484" s="314" t="s">
        <v>842</v>
      </c>
      <c r="H484" s="314" t="s">
        <v>842</v>
      </c>
      <c r="I484" s="314" t="s">
        <v>842</v>
      </c>
      <c r="J484" s="314" t="s">
        <v>842</v>
      </c>
      <c r="K484" s="314" t="s">
        <v>842</v>
      </c>
      <c r="L484" s="314" t="s">
        <v>842</v>
      </c>
      <c r="M484" s="314" t="s">
        <v>842</v>
      </c>
      <c r="N484" s="314" t="s">
        <v>842</v>
      </c>
      <c r="O484" s="314" t="s">
        <v>842</v>
      </c>
      <c r="P484" s="320" t="s">
        <v>842</v>
      </c>
    </row>
    <row r="485" spans="1:16" s="18" customFormat="1">
      <c r="A485" s="29"/>
      <c r="B485" s="315">
        <v>482</v>
      </c>
      <c r="C485" s="314" t="s">
        <v>138</v>
      </c>
      <c r="D485" s="316" t="s">
        <v>3625</v>
      </c>
      <c r="E485" s="321" t="s">
        <v>3626</v>
      </c>
      <c r="F485" s="314" t="s">
        <v>842</v>
      </c>
      <c r="G485" s="314" t="s">
        <v>842</v>
      </c>
      <c r="H485" s="314" t="s">
        <v>842</v>
      </c>
      <c r="I485" s="314" t="s">
        <v>842</v>
      </c>
      <c r="J485" s="314" t="s">
        <v>842</v>
      </c>
      <c r="K485" s="314" t="s">
        <v>842</v>
      </c>
      <c r="L485" s="314" t="s">
        <v>842</v>
      </c>
      <c r="M485" s="314" t="s">
        <v>842</v>
      </c>
      <c r="N485" s="314" t="s">
        <v>842</v>
      </c>
      <c r="O485" s="314" t="s">
        <v>842</v>
      </c>
      <c r="P485" s="320" t="s">
        <v>842</v>
      </c>
    </row>
    <row r="486" spans="1:16" s="18" customFormat="1">
      <c r="A486" s="29"/>
      <c r="B486" s="315">
        <v>483</v>
      </c>
      <c r="C486" s="314" t="s">
        <v>138</v>
      </c>
      <c r="D486" s="316" t="s">
        <v>3627</v>
      </c>
      <c r="E486" s="321" t="s">
        <v>3628</v>
      </c>
      <c r="F486" s="314" t="s">
        <v>842</v>
      </c>
      <c r="G486" s="314" t="s">
        <v>842</v>
      </c>
      <c r="H486" s="314" t="s">
        <v>842</v>
      </c>
      <c r="I486" s="314" t="s">
        <v>842</v>
      </c>
      <c r="J486" s="314" t="s">
        <v>842</v>
      </c>
      <c r="K486" s="314" t="s">
        <v>842</v>
      </c>
      <c r="L486" s="314" t="s">
        <v>842</v>
      </c>
      <c r="M486" s="314" t="s">
        <v>842</v>
      </c>
      <c r="N486" s="314" t="s">
        <v>842</v>
      </c>
      <c r="O486" s="314" t="s">
        <v>842</v>
      </c>
      <c r="P486" s="320" t="s">
        <v>842</v>
      </c>
    </row>
    <row r="487" spans="1:16" s="18" customFormat="1">
      <c r="A487" s="29"/>
      <c r="B487" s="315">
        <v>484</v>
      </c>
      <c r="C487" s="314" t="s">
        <v>138</v>
      </c>
      <c r="D487" s="316" t="s">
        <v>3629</v>
      </c>
      <c r="E487" s="321" t="s">
        <v>3630</v>
      </c>
      <c r="F487" s="314" t="s">
        <v>842</v>
      </c>
      <c r="G487" s="314" t="s">
        <v>842</v>
      </c>
      <c r="H487" s="314" t="s">
        <v>842</v>
      </c>
      <c r="I487" s="314" t="s">
        <v>842</v>
      </c>
      <c r="J487" s="314" t="s">
        <v>842</v>
      </c>
      <c r="K487" s="314" t="s">
        <v>842</v>
      </c>
      <c r="L487" s="314" t="s">
        <v>842</v>
      </c>
      <c r="M487" s="314" t="s">
        <v>842</v>
      </c>
      <c r="N487" s="314" t="s">
        <v>842</v>
      </c>
      <c r="O487" s="314" t="s">
        <v>842</v>
      </c>
      <c r="P487" s="320" t="s">
        <v>842</v>
      </c>
    </row>
    <row r="488" spans="1:16" s="18" customFormat="1">
      <c r="A488" s="29"/>
      <c r="B488" s="315">
        <v>485</v>
      </c>
      <c r="C488" s="314" t="s">
        <v>138</v>
      </c>
      <c r="D488" s="316" t="s">
        <v>3631</v>
      </c>
      <c r="E488" s="321" t="s">
        <v>3632</v>
      </c>
      <c r="F488" s="314" t="s">
        <v>842</v>
      </c>
      <c r="G488" s="314" t="s">
        <v>842</v>
      </c>
      <c r="H488" s="314" t="s">
        <v>842</v>
      </c>
      <c r="I488" s="314" t="s">
        <v>842</v>
      </c>
      <c r="J488" s="314" t="s">
        <v>842</v>
      </c>
      <c r="K488" s="314" t="s">
        <v>842</v>
      </c>
      <c r="L488" s="314" t="s">
        <v>842</v>
      </c>
      <c r="M488" s="314" t="s">
        <v>842</v>
      </c>
      <c r="N488" s="314" t="s">
        <v>842</v>
      </c>
      <c r="O488" s="314" t="s">
        <v>842</v>
      </c>
      <c r="P488" s="320" t="s">
        <v>842</v>
      </c>
    </row>
    <row r="489" spans="1:16" s="18" customFormat="1">
      <c r="A489" s="29"/>
      <c r="B489" s="315">
        <v>486</v>
      </c>
      <c r="C489" s="314" t="s">
        <v>138</v>
      </c>
      <c r="D489" s="316" t="s">
        <v>3633</v>
      </c>
      <c r="E489" s="321" t="s">
        <v>3634</v>
      </c>
      <c r="F489" s="314" t="s">
        <v>842</v>
      </c>
      <c r="G489" s="314" t="s">
        <v>842</v>
      </c>
      <c r="H489" s="314" t="s">
        <v>842</v>
      </c>
      <c r="I489" s="314" t="s">
        <v>842</v>
      </c>
      <c r="J489" s="314" t="s">
        <v>842</v>
      </c>
      <c r="K489" s="314" t="s">
        <v>842</v>
      </c>
      <c r="L489" s="314" t="s">
        <v>842</v>
      </c>
      <c r="M489" s="314" t="s">
        <v>842</v>
      </c>
      <c r="N489" s="314" t="s">
        <v>842</v>
      </c>
      <c r="O489" s="314" t="s">
        <v>842</v>
      </c>
      <c r="P489" s="320" t="s">
        <v>842</v>
      </c>
    </row>
    <row r="490" spans="1:16" s="18" customFormat="1">
      <c r="A490" s="29"/>
      <c r="B490" s="315">
        <v>487</v>
      </c>
      <c r="C490" s="314" t="s">
        <v>138</v>
      </c>
      <c r="D490" s="316" t="s">
        <v>3635</v>
      </c>
      <c r="E490" s="321" t="s">
        <v>3636</v>
      </c>
      <c r="F490" s="314" t="s">
        <v>842</v>
      </c>
      <c r="G490" s="314" t="s">
        <v>842</v>
      </c>
      <c r="H490" s="314" t="s">
        <v>842</v>
      </c>
      <c r="I490" s="314" t="s">
        <v>842</v>
      </c>
      <c r="J490" s="314" t="s">
        <v>842</v>
      </c>
      <c r="K490" s="314" t="s">
        <v>842</v>
      </c>
      <c r="L490" s="314" t="s">
        <v>842</v>
      </c>
      <c r="M490" s="314" t="s">
        <v>842</v>
      </c>
      <c r="N490" s="314" t="s">
        <v>842</v>
      </c>
      <c r="O490" s="314" t="s">
        <v>842</v>
      </c>
      <c r="P490" s="320" t="s">
        <v>842</v>
      </c>
    </row>
    <row r="491" spans="1:16" s="18" customFormat="1">
      <c r="A491" s="29"/>
      <c r="B491" s="315">
        <v>488</v>
      </c>
      <c r="C491" s="314" t="s">
        <v>138</v>
      </c>
      <c r="D491" s="316" t="s">
        <v>2038</v>
      </c>
      <c r="E491" s="321" t="s">
        <v>2037</v>
      </c>
      <c r="F491" s="314" t="s">
        <v>842</v>
      </c>
      <c r="G491" s="314" t="s">
        <v>842</v>
      </c>
      <c r="H491" s="314" t="s">
        <v>842</v>
      </c>
      <c r="I491" s="314" t="s">
        <v>842</v>
      </c>
      <c r="J491" s="314" t="s">
        <v>842</v>
      </c>
      <c r="K491" s="314" t="s">
        <v>842</v>
      </c>
      <c r="L491" s="314" t="s">
        <v>842</v>
      </c>
      <c r="M491" s="314" t="s">
        <v>842</v>
      </c>
      <c r="N491" s="314" t="s">
        <v>842</v>
      </c>
      <c r="O491" s="314" t="s">
        <v>842</v>
      </c>
      <c r="P491" s="320" t="s">
        <v>842</v>
      </c>
    </row>
    <row r="492" spans="1:16" s="18" customFormat="1">
      <c r="A492" s="29"/>
      <c r="B492" s="315">
        <v>489</v>
      </c>
      <c r="C492" s="314" t="s">
        <v>138</v>
      </c>
      <c r="D492" s="316" t="s">
        <v>3637</v>
      </c>
      <c r="E492" s="321" t="s">
        <v>3638</v>
      </c>
      <c r="F492" s="314" t="s">
        <v>842</v>
      </c>
      <c r="G492" s="314" t="s">
        <v>842</v>
      </c>
      <c r="H492" s="314" t="s">
        <v>842</v>
      </c>
      <c r="I492" s="314" t="s">
        <v>842</v>
      </c>
      <c r="J492" s="314" t="s">
        <v>842</v>
      </c>
      <c r="K492" s="314" t="s">
        <v>842</v>
      </c>
      <c r="L492" s="314" t="s">
        <v>842</v>
      </c>
      <c r="M492" s="314" t="s">
        <v>842</v>
      </c>
      <c r="N492" s="314" t="s">
        <v>842</v>
      </c>
      <c r="O492" s="314" t="s">
        <v>842</v>
      </c>
      <c r="P492" s="320" t="s">
        <v>842</v>
      </c>
    </row>
    <row r="493" spans="1:16" s="18" customFormat="1">
      <c r="A493" s="29"/>
      <c r="B493" s="315">
        <v>490</v>
      </c>
      <c r="C493" s="314" t="s">
        <v>138</v>
      </c>
      <c r="D493" s="316" t="s">
        <v>3639</v>
      </c>
      <c r="E493" s="321" t="s">
        <v>3640</v>
      </c>
      <c r="F493" s="314" t="s">
        <v>842</v>
      </c>
      <c r="G493" s="314" t="s">
        <v>842</v>
      </c>
      <c r="H493" s="314" t="s">
        <v>842</v>
      </c>
      <c r="I493" s="314" t="s">
        <v>842</v>
      </c>
      <c r="J493" s="314" t="s">
        <v>842</v>
      </c>
      <c r="K493" s="314" t="s">
        <v>842</v>
      </c>
      <c r="L493" s="314" t="s">
        <v>842</v>
      </c>
      <c r="M493" s="314" t="s">
        <v>842</v>
      </c>
      <c r="N493" s="314" t="s">
        <v>842</v>
      </c>
      <c r="O493" s="314" t="s">
        <v>842</v>
      </c>
      <c r="P493" s="320" t="s">
        <v>842</v>
      </c>
    </row>
    <row r="494" spans="1:16" s="18" customFormat="1">
      <c r="A494" s="29"/>
      <c r="B494" s="315">
        <v>491</v>
      </c>
      <c r="C494" s="314" t="s">
        <v>138</v>
      </c>
      <c r="D494" s="316" t="s">
        <v>2257</v>
      </c>
      <c r="E494" s="321" t="s">
        <v>2256</v>
      </c>
      <c r="F494" s="314" t="s">
        <v>842</v>
      </c>
      <c r="G494" s="314" t="s">
        <v>842</v>
      </c>
      <c r="H494" s="314" t="s">
        <v>842</v>
      </c>
      <c r="I494" s="314" t="s">
        <v>842</v>
      </c>
      <c r="J494" s="314" t="s">
        <v>842</v>
      </c>
      <c r="K494" s="314" t="s">
        <v>842</v>
      </c>
      <c r="L494" s="314" t="s">
        <v>842</v>
      </c>
      <c r="M494" s="314" t="s">
        <v>842</v>
      </c>
      <c r="N494" s="314" t="s">
        <v>842</v>
      </c>
      <c r="O494" s="314" t="s">
        <v>842</v>
      </c>
      <c r="P494" s="320" t="s">
        <v>842</v>
      </c>
    </row>
    <row r="495" spans="1:16" s="18" customFormat="1">
      <c r="A495" s="29"/>
      <c r="B495" s="315">
        <v>492</v>
      </c>
      <c r="C495" s="314" t="s">
        <v>138</v>
      </c>
      <c r="D495" s="316" t="s">
        <v>3641</v>
      </c>
      <c r="E495" s="321" t="s">
        <v>3642</v>
      </c>
      <c r="F495" s="314" t="s">
        <v>842</v>
      </c>
      <c r="G495" s="314" t="s">
        <v>842</v>
      </c>
      <c r="H495" s="314" t="s">
        <v>842</v>
      </c>
      <c r="I495" s="314" t="s">
        <v>842</v>
      </c>
      <c r="J495" s="314" t="s">
        <v>842</v>
      </c>
      <c r="K495" s="314" t="s">
        <v>842</v>
      </c>
      <c r="L495" s="314" t="s">
        <v>842</v>
      </c>
      <c r="M495" s="314" t="s">
        <v>842</v>
      </c>
      <c r="N495" s="314" t="s">
        <v>842</v>
      </c>
      <c r="O495" s="314" t="s">
        <v>842</v>
      </c>
      <c r="P495" s="320" t="s">
        <v>842</v>
      </c>
    </row>
    <row r="496" spans="1:16" s="18" customFormat="1">
      <c r="A496" s="29"/>
      <c r="B496" s="315">
        <v>493</v>
      </c>
      <c r="C496" s="314" t="s">
        <v>138</v>
      </c>
      <c r="D496" s="316" t="s">
        <v>3643</v>
      </c>
      <c r="E496" s="321" t="s">
        <v>3644</v>
      </c>
      <c r="F496" s="314" t="s">
        <v>842</v>
      </c>
      <c r="G496" s="314" t="s">
        <v>842</v>
      </c>
      <c r="H496" s="314" t="s">
        <v>842</v>
      </c>
      <c r="I496" s="314" t="s">
        <v>842</v>
      </c>
      <c r="J496" s="314" t="s">
        <v>842</v>
      </c>
      <c r="K496" s="314" t="s">
        <v>842</v>
      </c>
      <c r="L496" s="314" t="s">
        <v>842</v>
      </c>
      <c r="M496" s="314" t="s">
        <v>842</v>
      </c>
      <c r="N496" s="314" t="s">
        <v>842</v>
      </c>
      <c r="O496" s="314" t="s">
        <v>842</v>
      </c>
      <c r="P496" s="320" t="s">
        <v>842</v>
      </c>
    </row>
    <row r="497" spans="1:16" s="18" customFormat="1">
      <c r="A497" s="29"/>
      <c r="B497" s="315">
        <v>494</v>
      </c>
      <c r="C497" s="314" t="s">
        <v>138</v>
      </c>
      <c r="D497" s="316" t="s">
        <v>3645</v>
      </c>
      <c r="E497" s="321" t="s">
        <v>3646</v>
      </c>
      <c r="F497" s="314" t="s">
        <v>842</v>
      </c>
      <c r="G497" s="314" t="s">
        <v>842</v>
      </c>
      <c r="H497" s="314" t="s">
        <v>842</v>
      </c>
      <c r="I497" s="314" t="s">
        <v>842</v>
      </c>
      <c r="J497" s="314" t="s">
        <v>842</v>
      </c>
      <c r="K497" s="314" t="s">
        <v>842</v>
      </c>
      <c r="L497" s="314" t="s">
        <v>842</v>
      </c>
      <c r="M497" s="314" t="s">
        <v>842</v>
      </c>
      <c r="N497" s="314" t="s">
        <v>842</v>
      </c>
      <c r="O497" s="314" t="s">
        <v>842</v>
      </c>
      <c r="P497" s="320" t="s">
        <v>842</v>
      </c>
    </row>
    <row r="498" spans="1:16" s="18" customFormat="1">
      <c r="A498" s="29"/>
      <c r="B498" s="315">
        <v>495</v>
      </c>
      <c r="C498" s="314" t="s">
        <v>138</v>
      </c>
      <c r="D498" s="316" t="s">
        <v>3647</v>
      </c>
      <c r="E498" s="321" t="s">
        <v>3648</v>
      </c>
      <c r="F498" s="314" t="s">
        <v>842</v>
      </c>
      <c r="G498" s="314" t="s">
        <v>842</v>
      </c>
      <c r="H498" s="314" t="s">
        <v>842</v>
      </c>
      <c r="I498" s="314" t="s">
        <v>842</v>
      </c>
      <c r="J498" s="314" t="s">
        <v>842</v>
      </c>
      <c r="K498" s="314" t="s">
        <v>842</v>
      </c>
      <c r="L498" s="314" t="s">
        <v>842</v>
      </c>
      <c r="M498" s="314" t="s">
        <v>842</v>
      </c>
      <c r="N498" s="314" t="s">
        <v>842</v>
      </c>
      <c r="O498" s="314" t="s">
        <v>842</v>
      </c>
      <c r="P498" s="320" t="s">
        <v>842</v>
      </c>
    </row>
    <row r="499" spans="1:16" s="18" customFormat="1">
      <c r="A499" s="29"/>
      <c r="B499" s="315">
        <v>496</v>
      </c>
      <c r="C499" s="314" t="s">
        <v>138</v>
      </c>
      <c r="D499" s="316" t="s">
        <v>3649</v>
      </c>
      <c r="E499" s="321" t="s">
        <v>3650</v>
      </c>
      <c r="F499" s="314" t="s">
        <v>842</v>
      </c>
      <c r="G499" s="314" t="s">
        <v>842</v>
      </c>
      <c r="H499" s="314" t="s">
        <v>842</v>
      </c>
      <c r="I499" s="314" t="s">
        <v>842</v>
      </c>
      <c r="J499" s="314" t="s">
        <v>842</v>
      </c>
      <c r="K499" s="314" t="s">
        <v>842</v>
      </c>
      <c r="L499" s="314" t="s">
        <v>842</v>
      </c>
      <c r="M499" s="314" t="s">
        <v>842</v>
      </c>
      <c r="N499" s="314" t="s">
        <v>842</v>
      </c>
      <c r="O499" s="314" t="s">
        <v>842</v>
      </c>
      <c r="P499" s="320" t="s">
        <v>842</v>
      </c>
    </row>
    <row r="500" spans="1:16" s="18" customFormat="1">
      <c r="A500" s="29"/>
      <c r="B500" s="315">
        <v>497</v>
      </c>
      <c r="C500" s="314" t="s">
        <v>138</v>
      </c>
      <c r="D500" s="316" t="s">
        <v>3651</v>
      </c>
      <c r="E500" s="321" t="s">
        <v>3652</v>
      </c>
      <c r="F500" s="314" t="s">
        <v>842</v>
      </c>
      <c r="G500" s="314" t="s">
        <v>842</v>
      </c>
      <c r="H500" s="314" t="s">
        <v>842</v>
      </c>
      <c r="I500" s="314" t="s">
        <v>842</v>
      </c>
      <c r="J500" s="314" t="s">
        <v>842</v>
      </c>
      <c r="K500" s="314" t="s">
        <v>842</v>
      </c>
      <c r="L500" s="314" t="s">
        <v>842</v>
      </c>
      <c r="M500" s="314" t="s">
        <v>842</v>
      </c>
      <c r="N500" s="314" t="s">
        <v>842</v>
      </c>
      <c r="O500" s="314" t="s">
        <v>842</v>
      </c>
      <c r="P500" s="320" t="s">
        <v>842</v>
      </c>
    </row>
    <row r="501" spans="1:16" s="18" customFormat="1">
      <c r="A501" s="29"/>
      <c r="B501" s="315">
        <v>498</v>
      </c>
      <c r="C501" s="314" t="s">
        <v>138</v>
      </c>
      <c r="D501" s="316" t="s">
        <v>1412</v>
      </c>
      <c r="E501" s="321" t="s">
        <v>1411</v>
      </c>
      <c r="F501" s="314" t="s">
        <v>842</v>
      </c>
      <c r="G501" s="314" t="s">
        <v>842</v>
      </c>
      <c r="H501" s="314" t="s">
        <v>842</v>
      </c>
      <c r="I501" s="314" t="s">
        <v>842</v>
      </c>
      <c r="J501" s="314" t="s">
        <v>842</v>
      </c>
      <c r="K501" s="314" t="s">
        <v>842</v>
      </c>
      <c r="L501" s="314" t="s">
        <v>842</v>
      </c>
      <c r="M501" s="314" t="s">
        <v>842</v>
      </c>
      <c r="N501" s="314" t="s">
        <v>842</v>
      </c>
      <c r="O501" s="314" t="s">
        <v>842</v>
      </c>
      <c r="P501" s="320" t="s">
        <v>842</v>
      </c>
    </row>
    <row r="502" spans="1:16" s="18" customFormat="1">
      <c r="A502" s="29"/>
      <c r="B502" s="315">
        <v>499</v>
      </c>
      <c r="C502" s="314" t="s">
        <v>138</v>
      </c>
      <c r="D502" s="316" t="s">
        <v>149</v>
      </c>
      <c r="E502" s="321" t="s">
        <v>148</v>
      </c>
      <c r="F502" s="314" t="s">
        <v>842</v>
      </c>
      <c r="G502" s="314" t="s">
        <v>842</v>
      </c>
      <c r="H502" s="314" t="s">
        <v>842</v>
      </c>
      <c r="I502" s="314" t="s">
        <v>842</v>
      </c>
      <c r="J502" s="314" t="s">
        <v>842</v>
      </c>
      <c r="K502" s="314" t="s">
        <v>842</v>
      </c>
      <c r="L502" s="314" t="s">
        <v>842</v>
      </c>
      <c r="M502" s="314" t="s">
        <v>842</v>
      </c>
      <c r="N502" s="314" t="s">
        <v>842</v>
      </c>
      <c r="O502" s="314" t="s">
        <v>842</v>
      </c>
      <c r="P502" s="320" t="s">
        <v>842</v>
      </c>
    </row>
    <row r="503" spans="1:16" s="18" customFormat="1">
      <c r="A503" s="29"/>
      <c r="B503" s="315">
        <v>500</v>
      </c>
      <c r="C503" s="314" t="s">
        <v>138</v>
      </c>
      <c r="D503" s="316" t="s">
        <v>3653</v>
      </c>
      <c r="E503" s="321" t="s">
        <v>3654</v>
      </c>
      <c r="F503" s="314" t="s">
        <v>842</v>
      </c>
      <c r="G503" s="314" t="s">
        <v>842</v>
      </c>
      <c r="H503" s="314" t="s">
        <v>842</v>
      </c>
      <c r="I503" s="314" t="s">
        <v>842</v>
      </c>
      <c r="J503" s="314" t="s">
        <v>842</v>
      </c>
      <c r="K503" s="314" t="s">
        <v>842</v>
      </c>
      <c r="L503" s="314" t="s">
        <v>842</v>
      </c>
      <c r="M503" s="314" t="s">
        <v>842</v>
      </c>
      <c r="N503" s="314" t="s">
        <v>842</v>
      </c>
      <c r="O503" s="314" t="s">
        <v>842</v>
      </c>
      <c r="P503" s="320" t="s">
        <v>842</v>
      </c>
    </row>
    <row r="504" spans="1:16" s="18" customFormat="1">
      <c r="A504" s="29"/>
      <c r="B504" s="315">
        <v>501</v>
      </c>
      <c r="C504" s="314" t="s">
        <v>138</v>
      </c>
      <c r="D504" s="316" t="s">
        <v>3655</v>
      </c>
      <c r="E504" s="321" t="s">
        <v>3656</v>
      </c>
      <c r="F504" s="314" t="s">
        <v>842</v>
      </c>
      <c r="G504" s="314" t="s">
        <v>842</v>
      </c>
      <c r="H504" s="314" t="s">
        <v>842</v>
      </c>
      <c r="I504" s="314" t="s">
        <v>842</v>
      </c>
      <c r="J504" s="314" t="s">
        <v>842</v>
      </c>
      <c r="K504" s="314" t="s">
        <v>842</v>
      </c>
      <c r="L504" s="314" t="s">
        <v>842</v>
      </c>
      <c r="M504" s="314" t="s">
        <v>842</v>
      </c>
      <c r="N504" s="314" t="s">
        <v>842</v>
      </c>
      <c r="O504" s="314" t="s">
        <v>842</v>
      </c>
      <c r="P504" s="320" t="s">
        <v>842</v>
      </c>
    </row>
    <row r="505" spans="1:16" s="18" customFormat="1">
      <c r="A505" s="29"/>
      <c r="B505" s="315">
        <v>502</v>
      </c>
      <c r="C505" s="314" t="s">
        <v>138</v>
      </c>
      <c r="D505" s="316" t="s">
        <v>1492</v>
      </c>
      <c r="E505" s="321" t="s">
        <v>1491</v>
      </c>
      <c r="F505" s="314" t="s">
        <v>842</v>
      </c>
      <c r="G505" s="314" t="s">
        <v>842</v>
      </c>
      <c r="H505" s="314" t="s">
        <v>842</v>
      </c>
      <c r="I505" s="314" t="s">
        <v>842</v>
      </c>
      <c r="J505" s="314" t="s">
        <v>842</v>
      </c>
      <c r="K505" s="314" t="s">
        <v>842</v>
      </c>
      <c r="L505" s="314" t="s">
        <v>842</v>
      </c>
      <c r="M505" s="314" t="s">
        <v>842</v>
      </c>
      <c r="N505" s="314" t="s">
        <v>842</v>
      </c>
      <c r="O505" s="314" t="s">
        <v>842</v>
      </c>
      <c r="P505" s="320" t="s">
        <v>842</v>
      </c>
    </row>
    <row r="506" spans="1:16" s="18" customFormat="1">
      <c r="A506" s="29"/>
      <c r="B506" s="315">
        <v>503</v>
      </c>
      <c r="C506" s="314" t="s">
        <v>138</v>
      </c>
      <c r="D506" s="316" t="s">
        <v>3657</v>
      </c>
      <c r="E506" s="321" t="s">
        <v>3658</v>
      </c>
      <c r="F506" s="314" t="s">
        <v>842</v>
      </c>
      <c r="G506" s="314" t="s">
        <v>842</v>
      </c>
      <c r="H506" s="314" t="s">
        <v>842</v>
      </c>
      <c r="I506" s="314" t="s">
        <v>842</v>
      </c>
      <c r="J506" s="314" t="s">
        <v>842</v>
      </c>
      <c r="K506" s="314" t="s">
        <v>842</v>
      </c>
      <c r="L506" s="314" t="s">
        <v>842</v>
      </c>
      <c r="M506" s="314" t="s">
        <v>842</v>
      </c>
      <c r="N506" s="314" t="s">
        <v>842</v>
      </c>
      <c r="O506" s="314" t="s">
        <v>842</v>
      </c>
      <c r="P506" s="320" t="s">
        <v>842</v>
      </c>
    </row>
    <row r="507" spans="1:16" s="18" customFormat="1">
      <c r="A507" s="29"/>
      <c r="B507" s="315">
        <v>504</v>
      </c>
      <c r="C507" s="314" t="s">
        <v>138</v>
      </c>
      <c r="D507" s="316" t="s">
        <v>2706</v>
      </c>
      <c r="E507" s="321" t="s">
        <v>2699</v>
      </c>
      <c r="F507" s="314" t="s">
        <v>842</v>
      </c>
      <c r="G507" s="314" t="s">
        <v>842</v>
      </c>
      <c r="H507" s="314" t="s">
        <v>842</v>
      </c>
      <c r="I507" s="314" t="s">
        <v>842</v>
      </c>
      <c r="J507" s="314" t="s">
        <v>842</v>
      </c>
      <c r="K507" s="314" t="s">
        <v>842</v>
      </c>
      <c r="L507" s="314" t="s">
        <v>842</v>
      </c>
      <c r="M507" s="314" t="s">
        <v>842</v>
      </c>
      <c r="N507" s="314" t="s">
        <v>842</v>
      </c>
      <c r="O507" s="314" t="s">
        <v>842</v>
      </c>
      <c r="P507" s="320" t="s">
        <v>842</v>
      </c>
    </row>
    <row r="508" spans="1:16" s="18" customFormat="1">
      <c r="A508" s="29"/>
      <c r="B508" s="315">
        <v>505</v>
      </c>
      <c r="C508" s="314" t="s">
        <v>138</v>
      </c>
      <c r="D508" s="316" t="s">
        <v>3659</v>
      </c>
      <c r="E508" s="321" t="s">
        <v>3660</v>
      </c>
      <c r="F508" s="314" t="s">
        <v>842</v>
      </c>
      <c r="G508" s="314" t="s">
        <v>842</v>
      </c>
      <c r="H508" s="314" t="s">
        <v>842</v>
      </c>
      <c r="I508" s="314" t="s">
        <v>842</v>
      </c>
      <c r="J508" s="314" t="s">
        <v>842</v>
      </c>
      <c r="K508" s="314" t="s">
        <v>842</v>
      </c>
      <c r="L508" s="314" t="s">
        <v>842</v>
      </c>
      <c r="M508" s="314" t="s">
        <v>842</v>
      </c>
      <c r="N508" s="314" t="s">
        <v>842</v>
      </c>
      <c r="O508" s="314" t="s">
        <v>842</v>
      </c>
      <c r="P508" s="320" t="s">
        <v>842</v>
      </c>
    </row>
    <row r="509" spans="1:16" s="18" customFormat="1">
      <c r="A509" s="29"/>
      <c r="B509" s="315">
        <v>506</v>
      </c>
      <c r="C509" s="314" t="s">
        <v>138</v>
      </c>
      <c r="D509" s="316" t="s">
        <v>3661</v>
      </c>
      <c r="E509" s="321" t="s">
        <v>3662</v>
      </c>
      <c r="F509" s="314" t="s">
        <v>842</v>
      </c>
      <c r="G509" s="314" t="s">
        <v>842</v>
      </c>
      <c r="H509" s="314" t="s">
        <v>842</v>
      </c>
      <c r="I509" s="314" t="s">
        <v>842</v>
      </c>
      <c r="J509" s="314" t="s">
        <v>842</v>
      </c>
      <c r="K509" s="314" t="s">
        <v>842</v>
      </c>
      <c r="L509" s="314" t="s">
        <v>842</v>
      </c>
      <c r="M509" s="314" t="s">
        <v>842</v>
      </c>
      <c r="N509" s="314" t="s">
        <v>842</v>
      </c>
      <c r="O509" s="314" t="s">
        <v>842</v>
      </c>
      <c r="P509" s="320" t="s">
        <v>842</v>
      </c>
    </row>
    <row r="510" spans="1:16" s="18" customFormat="1">
      <c r="A510" s="29"/>
      <c r="B510" s="315">
        <v>507</v>
      </c>
      <c r="C510" s="314" t="s">
        <v>138</v>
      </c>
      <c r="D510" s="316" t="s">
        <v>3663</v>
      </c>
      <c r="E510" s="321" t="s">
        <v>3664</v>
      </c>
      <c r="F510" s="314" t="s">
        <v>842</v>
      </c>
      <c r="G510" s="314" t="s">
        <v>842</v>
      </c>
      <c r="H510" s="314" t="s">
        <v>842</v>
      </c>
      <c r="I510" s="314" t="s">
        <v>842</v>
      </c>
      <c r="J510" s="314" t="s">
        <v>842</v>
      </c>
      <c r="K510" s="314" t="s">
        <v>842</v>
      </c>
      <c r="L510" s="314" t="s">
        <v>842</v>
      </c>
      <c r="M510" s="314" t="s">
        <v>842</v>
      </c>
      <c r="N510" s="314" t="s">
        <v>842</v>
      </c>
      <c r="O510" s="314" t="s">
        <v>842</v>
      </c>
      <c r="P510" s="320" t="s">
        <v>842</v>
      </c>
    </row>
    <row r="511" spans="1:16" s="18" customFormat="1">
      <c r="A511" s="29"/>
      <c r="B511" s="315">
        <v>508</v>
      </c>
      <c r="C511" s="314" t="s">
        <v>138</v>
      </c>
      <c r="D511" s="316" t="s">
        <v>3665</v>
      </c>
      <c r="E511" s="321" t="s">
        <v>3666</v>
      </c>
      <c r="F511" s="314" t="s">
        <v>842</v>
      </c>
      <c r="G511" s="314" t="s">
        <v>842</v>
      </c>
      <c r="H511" s="314" t="s">
        <v>842</v>
      </c>
      <c r="I511" s="314" t="s">
        <v>842</v>
      </c>
      <c r="J511" s="314" t="s">
        <v>842</v>
      </c>
      <c r="K511" s="314" t="s">
        <v>842</v>
      </c>
      <c r="L511" s="314" t="s">
        <v>842</v>
      </c>
      <c r="M511" s="314" t="s">
        <v>842</v>
      </c>
      <c r="N511" s="314" t="s">
        <v>842</v>
      </c>
      <c r="O511" s="314" t="s">
        <v>842</v>
      </c>
      <c r="P511" s="320" t="s">
        <v>842</v>
      </c>
    </row>
    <row r="512" spans="1:16" s="18" customFormat="1">
      <c r="A512" s="29"/>
      <c r="B512" s="315">
        <v>509</v>
      </c>
      <c r="C512" s="314" t="s">
        <v>138</v>
      </c>
      <c r="D512" s="316" t="s">
        <v>1484</v>
      </c>
      <c r="E512" s="321" t="s">
        <v>1483</v>
      </c>
      <c r="F512" s="314" t="s">
        <v>842</v>
      </c>
      <c r="G512" s="314" t="s">
        <v>842</v>
      </c>
      <c r="H512" s="314" t="s">
        <v>842</v>
      </c>
      <c r="I512" s="314" t="s">
        <v>842</v>
      </c>
      <c r="J512" s="314" t="s">
        <v>842</v>
      </c>
      <c r="K512" s="314" t="s">
        <v>842</v>
      </c>
      <c r="L512" s="314" t="s">
        <v>842</v>
      </c>
      <c r="M512" s="314" t="s">
        <v>842</v>
      </c>
      <c r="N512" s="314" t="s">
        <v>842</v>
      </c>
      <c r="O512" s="314" t="s">
        <v>842</v>
      </c>
      <c r="P512" s="320" t="s">
        <v>842</v>
      </c>
    </row>
    <row r="513" spans="1:16" s="18" customFormat="1">
      <c r="A513" s="29"/>
      <c r="B513" s="315">
        <v>510</v>
      </c>
      <c r="C513" s="314" t="s">
        <v>138</v>
      </c>
      <c r="D513" s="316" t="s">
        <v>1611</v>
      </c>
      <c r="E513" s="321" t="s">
        <v>1610</v>
      </c>
      <c r="F513" s="314" t="s">
        <v>842</v>
      </c>
      <c r="G513" s="314" t="s">
        <v>842</v>
      </c>
      <c r="H513" s="314" t="s">
        <v>842</v>
      </c>
      <c r="I513" s="314" t="s">
        <v>842</v>
      </c>
      <c r="J513" s="314" t="s">
        <v>842</v>
      </c>
      <c r="K513" s="314" t="s">
        <v>842</v>
      </c>
      <c r="L513" s="314" t="s">
        <v>842</v>
      </c>
      <c r="M513" s="314" t="s">
        <v>842</v>
      </c>
      <c r="N513" s="314" t="s">
        <v>842</v>
      </c>
      <c r="O513" s="314" t="s">
        <v>842</v>
      </c>
      <c r="P513" s="320" t="s">
        <v>842</v>
      </c>
    </row>
    <row r="514" spans="1:16" s="18" customFormat="1">
      <c r="A514" s="29"/>
      <c r="B514" s="315">
        <v>511</v>
      </c>
      <c r="C514" s="314" t="s">
        <v>138</v>
      </c>
      <c r="D514" s="316" t="s">
        <v>3667</v>
      </c>
      <c r="E514" s="321" t="s">
        <v>3668</v>
      </c>
      <c r="F514" s="314"/>
      <c r="G514" s="314"/>
      <c r="H514" s="314"/>
      <c r="I514" s="314"/>
      <c r="J514" s="314"/>
      <c r="K514" s="314"/>
      <c r="L514" s="314"/>
      <c r="M514" s="314"/>
      <c r="N514" s="314"/>
      <c r="O514" s="314"/>
      <c r="P514" s="320"/>
    </row>
    <row r="515" spans="1:16" s="18" customFormat="1">
      <c r="A515" s="29"/>
      <c r="B515" s="315">
        <v>512</v>
      </c>
      <c r="C515" s="314" t="s">
        <v>138</v>
      </c>
      <c r="D515" s="316" t="s">
        <v>3669</v>
      </c>
      <c r="E515" s="321" t="s">
        <v>3670</v>
      </c>
      <c r="F515" s="314" t="s">
        <v>842</v>
      </c>
      <c r="G515" s="314" t="s">
        <v>842</v>
      </c>
      <c r="H515" s="314" t="s">
        <v>842</v>
      </c>
      <c r="I515" s="314" t="s">
        <v>842</v>
      </c>
      <c r="J515" s="314" t="s">
        <v>842</v>
      </c>
      <c r="K515" s="314" t="s">
        <v>842</v>
      </c>
      <c r="L515" s="314" t="s">
        <v>842</v>
      </c>
      <c r="M515" s="314" t="s">
        <v>842</v>
      </c>
      <c r="N515" s="314" t="s">
        <v>842</v>
      </c>
      <c r="O515" s="314" t="s">
        <v>842</v>
      </c>
      <c r="P515" s="320" t="s">
        <v>842</v>
      </c>
    </row>
    <row r="516" spans="1:16" s="18" customFormat="1">
      <c r="A516" s="29"/>
      <c r="B516" s="315">
        <v>513</v>
      </c>
      <c r="C516" s="314" t="s">
        <v>138</v>
      </c>
      <c r="D516" s="316" t="s">
        <v>3671</v>
      </c>
      <c r="E516" s="321" t="s">
        <v>3672</v>
      </c>
      <c r="F516" s="314" t="s">
        <v>842</v>
      </c>
      <c r="G516" s="314" t="s">
        <v>842</v>
      </c>
      <c r="H516" s="314" t="s">
        <v>842</v>
      </c>
      <c r="I516" s="314" t="s">
        <v>842</v>
      </c>
      <c r="J516" s="314" t="s">
        <v>842</v>
      </c>
      <c r="K516" s="314" t="s">
        <v>842</v>
      </c>
      <c r="L516" s="314" t="s">
        <v>842</v>
      </c>
      <c r="M516" s="314" t="s">
        <v>842</v>
      </c>
      <c r="N516" s="314" t="s">
        <v>842</v>
      </c>
      <c r="O516" s="314" t="s">
        <v>842</v>
      </c>
      <c r="P516" s="320" t="s">
        <v>842</v>
      </c>
    </row>
    <row r="517" spans="1:16" s="18" customFormat="1">
      <c r="A517" s="29"/>
      <c r="B517" s="315">
        <v>514</v>
      </c>
      <c r="C517" s="314" t="s">
        <v>138</v>
      </c>
      <c r="D517" s="316" t="s">
        <v>3673</v>
      </c>
      <c r="E517" s="321" t="s">
        <v>3674</v>
      </c>
      <c r="F517" s="314" t="s">
        <v>842</v>
      </c>
      <c r="G517" s="314" t="s">
        <v>842</v>
      </c>
      <c r="H517" s="314" t="s">
        <v>842</v>
      </c>
      <c r="I517" s="314" t="s">
        <v>842</v>
      </c>
      <c r="J517" s="314" t="s">
        <v>842</v>
      </c>
      <c r="K517" s="314" t="s">
        <v>842</v>
      </c>
      <c r="L517" s="314" t="s">
        <v>842</v>
      </c>
      <c r="M517" s="314" t="s">
        <v>842</v>
      </c>
      <c r="N517" s="314" t="s">
        <v>842</v>
      </c>
      <c r="O517" s="314" t="s">
        <v>842</v>
      </c>
      <c r="P517" s="320" t="s">
        <v>842</v>
      </c>
    </row>
    <row r="518" spans="1:16" s="18" customFormat="1">
      <c r="A518" s="29"/>
      <c r="B518" s="315">
        <v>515</v>
      </c>
      <c r="C518" s="314" t="s">
        <v>138</v>
      </c>
      <c r="D518" s="316" t="s">
        <v>3675</v>
      </c>
      <c r="E518" s="321" t="s">
        <v>3676</v>
      </c>
      <c r="F518" s="314" t="s">
        <v>842</v>
      </c>
      <c r="G518" s="314" t="s">
        <v>842</v>
      </c>
      <c r="H518" s="314" t="s">
        <v>842</v>
      </c>
      <c r="I518" s="314" t="s">
        <v>842</v>
      </c>
      <c r="J518" s="314" t="s">
        <v>842</v>
      </c>
      <c r="K518" s="314" t="s">
        <v>842</v>
      </c>
      <c r="L518" s="314" t="s">
        <v>842</v>
      </c>
      <c r="M518" s="314" t="s">
        <v>842</v>
      </c>
      <c r="N518" s="314" t="s">
        <v>842</v>
      </c>
      <c r="O518" s="314" t="s">
        <v>842</v>
      </c>
      <c r="P518" s="320" t="s">
        <v>842</v>
      </c>
    </row>
    <row r="519" spans="1:16" s="18" customFormat="1">
      <c r="A519" s="29"/>
      <c r="B519" s="315">
        <v>516</v>
      </c>
      <c r="C519" s="314" t="s">
        <v>138</v>
      </c>
      <c r="D519" s="316" t="s">
        <v>3677</v>
      </c>
      <c r="E519" s="321" t="s">
        <v>3678</v>
      </c>
      <c r="F519" s="314" t="s">
        <v>842</v>
      </c>
      <c r="G519" s="314" t="s">
        <v>842</v>
      </c>
      <c r="H519" s="314" t="s">
        <v>842</v>
      </c>
      <c r="I519" s="314" t="s">
        <v>842</v>
      </c>
      <c r="J519" s="314" t="s">
        <v>842</v>
      </c>
      <c r="K519" s="314" t="s">
        <v>842</v>
      </c>
      <c r="L519" s="314" t="s">
        <v>842</v>
      </c>
      <c r="M519" s="314" t="s">
        <v>842</v>
      </c>
      <c r="N519" s="314" t="s">
        <v>842</v>
      </c>
      <c r="O519" s="314" t="s">
        <v>842</v>
      </c>
      <c r="P519" s="320" t="s">
        <v>842</v>
      </c>
    </row>
    <row r="520" spans="1:16" s="18" customFormat="1">
      <c r="A520" s="29"/>
      <c r="B520" s="315">
        <v>517</v>
      </c>
      <c r="C520" s="314" t="s">
        <v>138</v>
      </c>
      <c r="D520" s="316" t="s">
        <v>3679</v>
      </c>
      <c r="E520" s="321" t="s">
        <v>3680</v>
      </c>
      <c r="F520" s="314" t="s">
        <v>842</v>
      </c>
      <c r="G520" s="314" t="s">
        <v>842</v>
      </c>
      <c r="H520" s="314" t="s">
        <v>842</v>
      </c>
      <c r="I520" s="314" t="s">
        <v>842</v>
      </c>
      <c r="J520" s="314" t="s">
        <v>842</v>
      </c>
      <c r="K520" s="314" t="s">
        <v>842</v>
      </c>
      <c r="L520" s="314" t="s">
        <v>842</v>
      </c>
      <c r="M520" s="314" t="s">
        <v>842</v>
      </c>
      <c r="N520" s="314" t="s">
        <v>842</v>
      </c>
      <c r="O520" s="314" t="s">
        <v>842</v>
      </c>
      <c r="P520" s="320" t="s">
        <v>842</v>
      </c>
    </row>
    <row r="521" spans="1:16" s="18" customFormat="1">
      <c r="A521" s="29"/>
      <c r="B521" s="315">
        <v>518</v>
      </c>
      <c r="C521" s="314" t="s">
        <v>138</v>
      </c>
      <c r="D521" s="316" t="s">
        <v>3681</v>
      </c>
      <c r="E521" s="321" t="s">
        <v>3682</v>
      </c>
      <c r="F521" s="314" t="s">
        <v>842</v>
      </c>
      <c r="G521" s="314" t="s">
        <v>842</v>
      </c>
      <c r="H521" s="314" t="s">
        <v>842</v>
      </c>
      <c r="I521" s="314" t="s">
        <v>842</v>
      </c>
      <c r="J521" s="314" t="s">
        <v>842</v>
      </c>
      <c r="K521" s="314" t="s">
        <v>842</v>
      </c>
      <c r="L521" s="314" t="s">
        <v>842</v>
      </c>
      <c r="M521" s="314" t="s">
        <v>842</v>
      </c>
      <c r="N521" s="314" t="s">
        <v>842</v>
      </c>
      <c r="O521" s="314" t="s">
        <v>842</v>
      </c>
      <c r="P521" s="320" t="s">
        <v>842</v>
      </c>
    </row>
    <row r="522" spans="1:16" s="18" customFormat="1">
      <c r="A522" s="29"/>
      <c r="B522" s="315">
        <v>519</v>
      </c>
      <c r="C522" s="314" t="s">
        <v>138</v>
      </c>
      <c r="D522" s="316" t="s">
        <v>3683</v>
      </c>
      <c r="E522" s="321" t="s">
        <v>3684</v>
      </c>
      <c r="F522" s="314" t="s">
        <v>842</v>
      </c>
      <c r="G522" s="314" t="s">
        <v>842</v>
      </c>
      <c r="H522" s="314" t="s">
        <v>842</v>
      </c>
      <c r="I522" s="314" t="s">
        <v>842</v>
      </c>
      <c r="J522" s="314" t="s">
        <v>842</v>
      </c>
      <c r="K522" s="314" t="s">
        <v>842</v>
      </c>
      <c r="L522" s="314" t="s">
        <v>842</v>
      </c>
      <c r="M522" s="314" t="s">
        <v>842</v>
      </c>
      <c r="N522" s="314" t="s">
        <v>842</v>
      </c>
      <c r="O522" s="314" t="s">
        <v>842</v>
      </c>
      <c r="P522" s="320" t="s">
        <v>842</v>
      </c>
    </row>
    <row r="523" spans="1:16" s="18" customFormat="1">
      <c r="A523" s="29"/>
      <c r="B523" s="315">
        <v>520</v>
      </c>
      <c r="C523" s="314" t="s">
        <v>138</v>
      </c>
      <c r="D523" s="316" t="s">
        <v>1498</v>
      </c>
      <c r="E523" s="321" t="s">
        <v>1497</v>
      </c>
      <c r="F523" s="314" t="s">
        <v>842</v>
      </c>
      <c r="G523" s="314" t="s">
        <v>842</v>
      </c>
      <c r="H523" s="314" t="s">
        <v>842</v>
      </c>
      <c r="I523" s="314" t="s">
        <v>842</v>
      </c>
      <c r="J523" s="314" t="s">
        <v>842</v>
      </c>
      <c r="K523" s="314" t="s">
        <v>842</v>
      </c>
      <c r="L523" s="314" t="s">
        <v>842</v>
      </c>
      <c r="M523" s="314" t="s">
        <v>842</v>
      </c>
      <c r="N523" s="314" t="s">
        <v>842</v>
      </c>
      <c r="O523" s="314" t="s">
        <v>842</v>
      </c>
      <c r="P523" s="320" t="s">
        <v>842</v>
      </c>
    </row>
    <row r="524" spans="1:16" s="18" customFormat="1">
      <c r="A524" s="29"/>
      <c r="B524" s="315">
        <v>521</v>
      </c>
      <c r="C524" s="314" t="s">
        <v>138</v>
      </c>
      <c r="D524" s="316" t="s">
        <v>2259</v>
      </c>
      <c r="E524" s="321" t="s">
        <v>2258</v>
      </c>
      <c r="F524" s="314" t="s">
        <v>842</v>
      </c>
      <c r="G524" s="314" t="s">
        <v>842</v>
      </c>
      <c r="H524" s="314" t="s">
        <v>842</v>
      </c>
      <c r="I524" s="314" t="s">
        <v>842</v>
      </c>
      <c r="J524" s="314" t="s">
        <v>842</v>
      </c>
      <c r="K524" s="314" t="s">
        <v>842</v>
      </c>
      <c r="L524" s="314" t="s">
        <v>842</v>
      </c>
      <c r="M524" s="314" t="s">
        <v>842</v>
      </c>
      <c r="N524" s="314" t="s">
        <v>842</v>
      </c>
      <c r="O524" s="314" t="s">
        <v>842</v>
      </c>
      <c r="P524" s="320" t="s">
        <v>842</v>
      </c>
    </row>
    <row r="525" spans="1:16" s="18" customFormat="1">
      <c r="A525" s="29"/>
      <c r="B525" s="315">
        <v>522</v>
      </c>
      <c r="C525" s="314" t="s">
        <v>138</v>
      </c>
      <c r="D525" s="316" t="s">
        <v>1681</v>
      </c>
      <c r="E525" s="321" t="s">
        <v>1680</v>
      </c>
      <c r="F525" s="314" t="s">
        <v>842</v>
      </c>
      <c r="G525" s="314" t="s">
        <v>842</v>
      </c>
      <c r="H525" s="314" t="s">
        <v>842</v>
      </c>
      <c r="I525" s="314" t="s">
        <v>842</v>
      </c>
      <c r="J525" s="314" t="s">
        <v>842</v>
      </c>
      <c r="K525" s="314" t="s">
        <v>842</v>
      </c>
      <c r="L525" s="314" t="s">
        <v>842</v>
      </c>
      <c r="M525" s="314" t="s">
        <v>842</v>
      </c>
      <c r="N525" s="314" t="s">
        <v>842</v>
      </c>
      <c r="O525" s="314" t="s">
        <v>842</v>
      </c>
      <c r="P525" s="320" t="s">
        <v>842</v>
      </c>
    </row>
    <row r="526" spans="1:16" s="18" customFormat="1">
      <c r="A526" s="29"/>
      <c r="B526" s="315">
        <v>523</v>
      </c>
      <c r="C526" s="314" t="s">
        <v>138</v>
      </c>
      <c r="D526" s="316" t="s">
        <v>3685</v>
      </c>
      <c r="E526" s="321" t="s">
        <v>3686</v>
      </c>
      <c r="F526" s="314" t="s">
        <v>842</v>
      </c>
      <c r="G526" s="314" t="s">
        <v>842</v>
      </c>
      <c r="H526" s="314" t="s">
        <v>842</v>
      </c>
      <c r="I526" s="314" t="s">
        <v>842</v>
      </c>
      <c r="J526" s="314" t="s">
        <v>842</v>
      </c>
      <c r="K526" s="314" t="s">
        <v>842</v>
      </c>
      <c r="L526" s="314" t="s">
        <v>842</v>
      </c>
      <c r="M526" s="314" t="s">
        <v>842</v>
      </c>
      <c r="N526" s="314" t="s">
        <v>842</v>
      </c>
      <c r="O526" s="314" t="s">
        <v>842</v>
      </c>
      <c r="P526" s="320" t="s">
        <v>842</v>
      </c>
    </row>
    <row r="527" spans="1:16" s="18" customFormat="1">
      <c r="A527" s="29"/>
      <c r="B527" s="315">
        <v>524</v>
      </c>
      <c r="C527" s="314" t="s">
        <v>138</v>
      </c>
      <c r="D527" s="316" t="s">
        <v>3687</v>
      </c>
      <c r="E527" s="321" t="s">
        <v>3688</v>
      </c>
      <c r="F527" s="314" t="s">
        <v>842</v>
      </c>
      <c r="G527" s="314" t="s">
        <v>842</v>
      </c>
      <c r="H527" s="314" t="s">
        <v>842</v>
      </c>
      <c r="I527" s="314" t="s">
        <v>842</v>
      </c>
      <c r="J527" s="314" t="s">
        <v>842</v>
      </c>
      <c r="K527" s="314" t="s">
        <v>842</v>
      </c>
      <c r="L527" s="314" t="s">
        <v>842</v>
      </c>
      <c r="M527" s="314" t="s">
        <v>842</v>
      </c>
      <c r="N527" s="314" t="s">
        <v>842</v>
      </c>
      <c r="O527" s="314" t="s">
        <v>842</v>
      </c>
      <c r="P527" s="320" t="s">
        <v>842</v>
      </c>
    </row>
    <row r="528" spans="1:16" s="18" customFormat="1">
      <c r="A528" s="29"/>
      <c r="B528" s="315">
        <v>525</v>
      </c>
      <c r="C528" s="314" t="s">
        <v>138</v>
      </c>
      <c r="D528" s="316" t="s">
        <v>3689</v>
      </c>
      <c r="E528" s="321" t="s">
        <v>3690</v>
      </c>
      <c r="F528" s="314" t="s">
        <v>842</v>
      </c>
      <c r="G528" s="314" t="s">
        <v>842</v>
      </c>
      <c r="H528" s="314" t="s">
        <v>842</v>
      </c>
      <c r="I528" s="314" t="s">
        <v>842</v>
      </c>
      <c r="J528" s="314" t="s">
        <v>842</v>
      </c>
      <c r="K528" s="314" t="s">
        <v>842</v>
      </c>
      <c r="L528" s="314" t="s">
        <v>842</v>
      </c>
      <c r="M528" s="314" t="s">
        <v>842</v>
      </c>
      <c r="N528" s="314" t="s">
        <v>842</v>
      </c>
      <c r="O528" s="314" t="s">
        <v>842</v>
      </c>
      <c r="P528" s="320" t="s">
        <v>842</v>
      </c>
    </row>
    <row r="529" spans="1:16" s="18" customFormat="1">
      <c r="A529" s="29"/>
      <c r="B529" s="315">
        <v>526</v>
      </c>
      <c r="C529" s="314" t="s">
        <v>138</v>
      </c>
      <c r="D529" s="316" t="s">
        <v>3691</v>
      </c>
      <c r="E529" s="321" t="s">
        <v>3692</v>
      </c>
      <c r="F529" s="314" t="s">
        <v>842</v>
      </c>
      <c r="G529" s="314" t="s">
        <v>842</v>
      </c>
      <c r="H529" s="314" t="s">
        <v>842</v>
      </c>
      <c r="I529" s="314" t="s">
        <v>842</v>
      </c>
      <c r="J529" s="314" t="s">
        <v>842</v>
      </c>
      <c r="K529" s="314" t="s">
        <v>842</v>
      </c>
      <c r="L529" s="314" t="s">
        <v>842</v>
      </c>
      <c r="M529" s="314" t="s">
        <v>842</v>
      </c>
      <c r="N529" s="314" t="s">
        <v>842</v>
      </c>
      <c r="O529" s="314" t="s">
        <v>842</v>
      </c>
      <c r="P529" s="320" t="s">
        <v>842</v>
      </c>
    </row>
    <row r="530" spans="1:16" s="18" customFormat="1">
      <c r="A530" s="29"/>
      <c r="B530" s="315">
        <v>527</v>
      </c>
      <c r="C530" s="314" t="s">
        <v>138</v>
      </c>
      <c r="D530" s="316" t="s">
        <v>3693</v>
      </c>
      <c r="E530" s="321" t="s">
        <v>3694</v>
      </c>
      <c r="F530" s="314" t="s">
        <v>842</v>
      </c>
      <c r="G530" s="314" t="s">
        <v>842</v>
      </c>
      <c r="H530" s="314" t="s">
        <v>842</v>
      </c>
      <c r="I530" s="314" t="s">
        <v>842</v>
      </c>
      <c r="J530" s="314" t="s">
        <v>842</v>
      </c>
      <c r="K530" s="314" t="s">
        <v>842</v>
      </c>
      <c r="L530" s="314" t="s">
        <v>842</v>
      </c>
      <c r="M530" s="314" t="s">
        <v>842</v>
      </c>
      <c r="N530" s="314" t="s">
        <v>842</v>
      </c>
      <c r="O530" s="314" t="s">
        <v>842</v>
      </c>
      <c r="P530" s="320" t="s">
        <v>842</v>
      </c>
    </row>
    <row r="531" spans="1:16" s="18" customFormat="1">
      <c r="A531" s="29"/>
      <c r="B531" s="315">
        <v>528</v>
      </c>
      <c r="C531" s="314" t="s">
        <v>138</v>
      </c>
      <c r="D531" s="316" t="s">
        <v>155</v>
      </c>
      <c r="E531" s="321" t="s">
        <v>154</v>
      </c>
      <c r="F531" s="314" t="s">
        <v>842</v>
      </c>
      <c r="G531" s="314" t="s">
        <v>842</v>
      </c>
      <c r="H531" s="314" t="s">
        <v>842</v>
      </c>
      <c r="I531" s="314" t="s">
        <v>842</v>
      </c>
      <c r="J531" s="314" t="s">
        <v>842</v>
      </c>
      <c r="K531" s="314" t="s">
        <v>842</v>
      </c>
      <c r="L531" s="314" t="s">
        <v>842</v>
      </c>
      <c r="M531" s="314" t="s">
        <v>842</v>
      </c>
      <c r="N531" s="314" t="s">
        <v>842</v>
      </c>
      <c r="O531" s="314" t="s">
        <v>842</v>
      </c>
      <c r="P531" s="320" t="s">
        <v>842</v>
      </c>
    </row>
    <row r="532" spans="1:16" s="18" customFormat="1">
      <c r="A532" s="29"/>
      <c r="B532" s="315">
        <v>529</v>
      </c>
      <c r="C532" s="314" t="s">
        <v>138</v>
      </c>
      <c r="D532" s="316" t="s">
        <v>3695</v>
      </c>
      <c r="E532" s="321" t="s">
        <v>3696</v>
      </c>
      <c r="F532" s="314" t="s">
        <v>842</v>
      </c>
      <c r="G532" s="314" t="s">
        <v>842</v>
      </c>
      <c r="H532" s="314" t="s">
        <v>842</v>
      </c>
      <c r="I532" s="314" t="s">
        <v>842</v>
      </c>
      <c r="J532" s="314" t="s">
        <v>842</v>
      </c>
      <c r="K532" s="314" t="s">
        <v>842</v>
      </c>
      <c r="L532" s="314" t="s">
        <v>842</v>
      </c>
      <c r="M532" s="314" t="s">
        <v>842</v>
      </c>
      <c r="N532" s="314" t="s">
        <v>842</v>
      </c>
      <c r="O532" s="314" t="s">
        <v>842</v>
      </c>
      <c r="P532" s="320" t="s">
        <v>842</v>
      </c>
    </row>
    <row r="533" spans="1:16" s="18" customFormat="1">
      <c r="A533" s="29"/>
      <c r="B533" s="315">
        <v>530</v>
      </c>
      <c r="C533" s="314" t="s">
        <v>138</v>
      </c>
      <c r="D533" s="316" t="s">
        <v>3697</v>
      </c>
      <c r="E533" s="321" t="s">
        <v>3698</v>
      </c>
      <c r="F533" s="314" t="s">
        <v>842</v>
      </c>
      <c r="G533" s="314" t="s">
        <v>842</v>
      </c>
      <c r="H533" s="314" t="s">
        <v>842</v>
      </c>
      <c r="I533" s="314" t="s">
        <v>842</v>
      </c>
      <c r="J533" s="314" t="s">
        <v>842</v>
      </c>
      <c r="K533" s="314" t="s">
        <v>842</v>
      </c>
      <c r="L533" s="314" t="s">
        <v>842</v>
      </c>
      <c r="M533" s="314" t="s">
        <v>842</v>
      </c>
      <c r="N533" s="314" t="s">
        <v>842</v>
      </c>
      <c r="O533" s="314" t="s">
        <v>842</v>
      </c>
      <c r="P533" s="320" t="s">
        <v>842</v>
      </c>
    </row>
    <row r="534" spans="1:16" s="18" customFormat="1">
      <c r="A534" s="29"/>
      <c r="B534" s="315">
        <v>531</v>
      </c>
      <c r="C534" s="314" t="s">
        <v>138</v>
      </c>
      <c r="D534" s="316" t="s">
        <v>3699</v>
      </c>
      <c r="E534" s="321" t="s">
        <v>3700</v>
      </c>
      <c r="F534" s="314" t="s">
        <v>842</v>
      </c>
      <c r="G534" s="314" t="s">
        <v>842</v>
      </c>
      <c r="H534" s="314" t="s">
        <v>842</v>
      </c>
      <c r="I534" s="314" t="s">
        <v>842</v>
      </c>
      <c r="J534" s="314" t="s">
        <v>842</v>
      </c>
      <c r="K534" s="314" t="s">
        <v>842</v>
      </c>
      <c r="L534" s="314" t="s">
        <v>842</v>
      </c>
      <c r="M534" s="314" t="s">
        <v>842</v>
      </c>
      <c r="N534" s="314" t="s">
        <v>842</v>
      </c>
      <c r="O534" s="314" t="s">
        <v>842</v>
      </c>
      <c r="P534" s="320" t="s">
        <v>842</v>
      </c>
    </row>
    <row r="535" spans="1:16" s="18" customFormat="1">
      <c r="A535" s="29"/>
      <c r="B535" s="315">
        <v>532</v>
      </c>
      <c r="C535" s="314" t="s">
        <v>138</v>
      </c>
      <c r="D535" s="316" t="s">
        <v>3701</v>
      </c>
      <c r="E535" s="321" t="s">
        <v>3702</v>
      </c>
      <c r="F535" s="314" t="s">
        <v>842</v>
      </c>
      <c r="G535" s="314" t="s">
        <v>842</v>
      </c>
      <c r="H535" s="314" t="s">
        <v>842</v>
      </c>
      <c r="I535" s="314" t="s">
        <v>842</v>
      </c>
      <c r="J535" s="314" t="s">
        <v>842</v>
      </c>
      <c r="K535" s="314" t="s">
        <v>842</v>
      </c>
      <c r="L535" s="314" t="s">
        <v>842</v>
      </c>
      <c r="M535" s="314" t="s">
        <v>842</v>
      </c>
      <c r="N535" s="314" t="s">
        <v>842</v>
      </c>
      <c r="O535" s="314" t="s">
        <v>842</v>
      </c>
      <c r="P535" s="320" t="s">
        <v>842</v>
      </c>
    </row>
    <row r="536" spans="1:16" s="18" customFormat="1">
      <c r="A536" s="29"/>
      <c r="B536" s="315">
        <v>533</v>
      </c>
      <c r="C536" s="314" t="s">
        <v>138</v>
      </c>
      <c r="D536" s="316" t="s">
        <v>1488</v>
      </c>
      <c r="E536" s="321" t="s">
        <v>1487</v>
      </c>
      <c r="F536" s="314" t="s">
        <v>842</v>
      </c>
      <c r="G536" s="314" t="s">
        <v>842</v>
      </c>
      <c r="H536" s="314" t="s">
        <v>842</v>
      </c>
      <c r="I536" s="314" t="s">
        <v>842</v>
      </c>
      <c r="J536" s="314" t="s">
        <v>842</v>
      </c>
      <c r="K536" s="314" t="s">
        <v>842</v>
      </c>
      <c r="L536" s="314" t="s">
        <v>842</v>
      </c>
      <c r="M536" s="314" t="s">
        <v>842</v>
      </c>
      <c r="N536" s="314" t="s">
        <v>842</v>
      </c>
      <c r="O536" s="314" t="s">
        <v>842</v>
      </c>
      <c r="P536" s="320" t="s">
        <v>842</v>
      </c>
    </row>
    <row r="537" spans="1:16" s="18" customFormat="1">
      <c r="A537" s="29"/>
      <c r="B537" s="315">
        <v>534</v>
      </c>
      <c r="C537" s="314" t="s">
        <v>138</v>
      </c>
      <c r="D537" s="316" t="s">
        <v>1469</v>
      </c>
      <c r="E537" s="321" t="s">
        <v>1468</v>
      </c>
      <c r="F537" s="314" t="s">
        <v>842</v>
      </c>
      <c r="G537" s="314" t="s">
        <v>842</v>
      </c>
      <c r="H537" s="314" t="s">
        <v>842</v>
      </c>
      <c r="I537" s="314" t="s">
        <v>842</v>
      </c>
      <c r="J537" s="314" t="s">
        <v>842</v>
      </c>
      <c r="K537" s="314" t="s">
        <v>842</v>
      </c>
      <c r="L537" s="314" t="s">
        <v>842</v>
      </c>
      <c r="M537" s="314" t="s">
        <v>842</v>
      </c>
      <c r="N537" s="314" t="s">
        <v>842</v>
      </c>
      <c r="O537" s="314" t="s">
        <v>842</v>
      </c>
      <c r="P537" s="320" t="s">
        <v>842</v>
      </c>
    </row>
    <row r="538" spans="1:16" s="18" customFormat="1">
      <c r="A538" s="29"/>
      <c r="B538" s="315">
        <v>535</v>
      </c>
      <c r="C538" s="314" t="s">
        <v>138</v>
      </c>
      <c r="D538" s="316" t="s">
        <v>3703</v>
      </c>
      <c r="E538" s="321" t="s">
        <v>3704</v>
      </c>
      <c r="F538" s="314" t="s">
        <v>842</v>
      </c>
      <c r="G538" s="314" t="s">
        <v>842</v>
      </c>
      <c r="H538" s="314" t="s">
        <v>842</v>
      </c>
      <c r="I538" s="314" t="s">
        <v>842</v>
      </c>
      <c r="J538" s="314" t="s">
        <v>842</v>
      </c>
      <c r="K538" s="314" t="s">
        <v>842</v>
      </c>
      <c r="L538" s="314" t="s">
        <v>842</v>
      </c>
      <c r="M538" s="314" t="s">
        <v>842</v>
      </c>
      <c r="N538" s="314" t="s">
        <v>842</v>
      </c>
      <c r="O538" s="314" t="s">
        <v>842</v>
      </c>
      <c r="P538" s="320" t="s">
        <v>842</v>
      </c>
    </row>
    <row r="539" spans="1:16" s="18" customFormat="1">
      <c r="A539" s="29"/>
      <c r="B539" s="315">
        <v>536</v>
      </c>
      <c r="C539" s="314" t="s">
        <v>138</v>
      </c>
      <c r="D539" s="316" t="s">
        <v>3705</v>
      </c>
      <c r="E539" s="321" t="s">
        <v>3706</v>
      </c>
      <c r="F539" s="314" t="s">
        <v>842</v>
      </c>
      <c r="G539" s="314" t="s">
        <v>842</v>
      </c>
      <c r="H539" s="314" t="s">
        <v>842</v>
      </c>
      <c r="I539" s="314" t="s">
        <v>842</v>
      </c>
      <c r="J539" s="314" t="s">
        <v>842</v>
      </c>
      <c r="K539" s="314" t="s">
        <v>842</v>
      </c>
      <c r="L539" s="314" t="s">
        <v>842</v>
      </c>
      <c r="M539" s="314" t="s">
        <v>842</v>
      </c>
      <c r="N539" s="314" t="s">
        <v>842</v>
      </c>
      <c r="O539" s="314" t="s">
        <v>842</v>
      </c>
      <c r="P539" s="320" t="s">
        <v>842</v>
      </c>
    </row>
    <row r="540" spans="1:16" s="18" customFormat="1">
      <c r="A540" s="29"/>
      <c r="B540" s="315">
        <v>537</v>
      </c>
      <c r="C540" s="314" t="s">
        <v>138</v>
      </c>
      <c r="D540" s="316" t="s">
        <v>3707</v>
      </c>
      <c r="E540" s="321" t="s">
        <v>3708</v>
      </c>
      <c r="F540" s="314" t="s">
        <v>842</v>
      </c>
      <c r="G540" s="314" t="s">
        <v>842</v>
      </c>
      <c r="H540" s="314" t="s">
        <v>842</v>
      </c>
      <c r="I540" s="314" t="s">
        <v>842</v>
      </c>
      <c r="J540" s="314" t="s">
        <v>842</v>
      </c>
      <c r="K540" s="314" t="s">
        <v>842</v>
      </c>
      <c r="L540" s="314" t="s">
        <v>842</v>
      </c>
      <c r="M540" s="314" t="s">
        <v>842</v>
      </c>
      <c r="N540" s="314" t="s">
        <v>842</v>
      </c>
      <c r="O540" s="314" t="s">
        <v>842</v>
      </c>
      <c r="P540" s="320" t="s">
        <v>842</v>
      </c>
    </row>
    <row r="541" spans="1:16" s="18" customFormat="1">
      <c r="A541" s="29"/>
      <c r="B541" s="315">
        <v>538</v>
      </c>
      <c r="C541" s="314" t="s">
        <v>138</v>
      </c>
      <c r="D541" s="316" t="s">
        <v>3709</v>
      </c>
      <c r="E541" s="321" t="s">
        <v>3710</v>
      </c>
      <c r="F541" s="314" t="s">
        <v>842</v>
      </c>
      <c r="G541" s="314" t="s">
        <v>842</v>
      </c>
      <c r="H541" s="314" t="s">
        <v>842</v>
      </c>
      <c r="I541" s="314" t="s">
        <v>842</v>
      </c>
      <c r="J541" s="314" t="s">
        <v>842</v>
      </c>
      <c r="K541" s="314" t="s">
        <v>842</v>
      </c>
      <c r="L541" s="314" t="s">
        <v>842</v>
      </c>
      <c r="M541" s="314" t="s">
        <v>842</v>
      </c>
      <c r="N541" s="314" t="s">
        <v>842</v>
      </c>
      <c r="O541" s="314" t="s">
        <v>842</v>
      </c>
      <c r="P541" s="320" t="s">
        <v>842</v>
      </c>
    </row>
    <row r="542" spans="1:16" s="18" customFormat="1">
      <c r="A542" s="29"/>
      <c r="B542" s="315">
        <v>539</v>
      </c>
      <c r="C542" s="314" t="s">
        <v>138</v>
      </c>
      <c r="D542" s="316" t="s">
        <v>3711</v>
      </c>
      <c r="E542" s="321" t="s">
        <v>3712</v>
      </c>
      <c r="F542" s="314" t="s">
        <v>842</v>
      </c>
      <c r="G542" s="314" t="s">
        <v>842</v>
      </c>
      <c r="H542" s="314" t="s">
        <v>842</v>
      </c>
      <c r="I542" s="314" t="s">
        <v>842</v>
      </c>
      <c r="J542" s="314" t="s">
        <v>842</v>
      </c>
      <c r="K542" s="314" t="s">
        <v>842</v>
      </c>
      <c r="L542" s="314" t="s">
        <v>842</v>
      </c>
      <c r="M542" s="314" t="s">
        <v>842</v>
      </c>
      <c r="N542" s="314" t="s">
        <v>842</v>
      </c>
      <c r="O542" s="314" t="s">
        <v>842</v>
      </c>
      <c r="P542" s="320" t="s">
        <v>842</v>
      </c>
    </row>
    <row r="543" spans="1:16" s="18" customFormat="1">
      <c r="A543" s="29"/>
      <c r="B543" s="315">
        <v>540</v>
      </c>
      <c r="C543" s="314" t="s">
        <v>138</v>
      </c>
      <c r="D543" s="316" t="s">
        <v>3713</v>
      </c>
      <c r="E543" s="321" t="s">
        <v>3714</v>
      </c>
      <c r="F543" s="314" t="s">
        <v>842</v>
      </c>
      <c r="G543" s="314" t="s">
        <v>842</v>
      </c>
      <c r="H543" s="314" t="s">
        <v>842</v>
      </c>
      <c r="I543" s="314" t="s">
        <v>842</v>
      </c>
      <c r="J543" s="314" t="s">
        <v>842</v>
      </c>
      <c r="K543" s="314" t="s">
        <v>842</v>
      </c>
      <c r="L543" s="314" t="s">
        <v>842</v>
      </c>
      <c r="M543" s="314" t="s">
        <v>842</v>
      </c>
      <c r="N543" s="314" t="s">
        <v>842</v>
      </c>
      <c r="O543" s="314" t="s">
        <v>842</v>
      </c>
      <c r="P543" s="320" t="s">
        <v>842</v>
      </c>
    </row>
    <row r="544" spans="1:16" s="18" customFormat="1">
      <c r="A544" s="29"/>
      <c r="B544" s="315">
        <v>541</v>
      </c>
      <c r="C544" s="314" t="s">
        <v>138</v>
      </c>
      <c r="D544" s="316" t="s">
        <v>2030</v>
      </c>
      <c r="E544" s="321" t="s">
        <v>2029</v>
      </c>
      <c r="F544" s="314" t="s">
        <v>842</v>
      </c>
      <c r="G544" s="314" t="s">
        <v>842</v>
      </c>
      <c r="H544" s="314" t="s">
        <v>842</v>
      </c>
      <c r="I544" s="314" t="s">
        <v>842</v>
      </c>
      <c r="J544" s="314" t="s">
        <v>842</v>
      </c>
      <c r="K544" s="314" t="s">
        <v>842</v>
      </c>
      <c r="L544" s="314" t="s">
        <v>842</v>
      </c>
      <c r="M544" s="314" t="s">
        <v>842</v>
      </c>
      <c r="N544" s="314" t="s">
        <v>842</v>
      </c>
      <c r="O544" s="314" t="s">
        <v>842</v>
      </c>
      <c r="P544" s="320" t="s">
        <v>842</v>
      </c>
    </row>
    <row r="545" spans="1:16" s="18" customFormat="1">
      <c r="A545" s="29"/>
      <c r="B545" s="315">
        <v>542</v>
      </c>
      <c r="C545" s="314" t="s">
        <v>138</v>
      </c>
      <c r="D545" s="316" t="s">
        <v>2032</v>
      </c>
      <c r="E545" s="321" t="s">
        <v>2031</v>
      </c>
      <c r="F545" s="314" t="s">
        <v>842</v>
      </c>
      <c r="G545" s="314" t="s">
        <v>842</v>
      </c>
      <c r="H545" s="314" t="s">
        <v>842</v>
      </c>
      <c r="I545" s="314" t="s">
        <v>842</v>
      </c>
      <c r="J545" s="314" t="s">
        <v>842</v>
      </c>
      <c r="K545" s="314" t="s">
        <v>842</v>
      </c>
      <c r="L545" s="314" t="s">
        <v>842</v>
      </c>
      <c r="M545" s="314" t="s">
        <v>842</v>
      </c>
      <c r="N545" s="314" t="s">
        <v>842</v>
      </c>
      <c r="O545" s="314" t="s">
        <v>842</v>
      </c>
      <c r="P545" s="320" t="s">
        <v>842</v>
      </c>
    </row>
    <row r="546" spans="1:16" s="18" customFormat="1">
      <c r="A546" s="29"/>
      <c r="B546" s="315">
        <v>543</v>
      </c>
      <c r="C546" s="314" t="s">
        <v>138</v>
      </c>
      <c r="D546" s="316" t="s">
        <v>3715</v>
      </c>
      <c r="E546" s="321" t="s">
        <v>3716</v>
      </c>
      <c r="F546" s="314" t="s">
        <v>842</v>
      </c>
      <c r="G546" s="314" t="s">
        <v>842</v>
      </c>
      <c r="H546" s="314" t="s">
        <v>842</v>
      </c>
      <c r="I546" s="314" t="s">
        <v>842</v>
      </c>
      <c r="J546" s="314" t="s">
        <v>842</v>
      </c>
      <c r="K546" s="314" t="s">
        <v>842</v>
      </c>
      <c r="L546" s="314" t="s">
        <v>842</v>
      </c>
      <c r="M546" s="314" t="s">
        <v>842</v>
      </c>
      <c r="N546" s="314" t="s">
        <v>842</v>
      </c>
      <c r="O546" s="314" t="s">
        <v>842</v>
      </c>
      <c r="P546" s="320" t="s">
        <v>842</v>
      </c>
    </row>
    <row r="547" spans="1:16" s="18" customFormat="1">
      <c r="A547" s="29"/>
      <c r="B547" s="315">
        <v>544</v>
      </c>
      <c r="C547" s="314" t="s">
        <v>138</v>
      </c>
      <c r="D547" s="316" t="s">
        <v>3717</v>
      </c>
      <c r="E547" s="321" t="s">
        <v>3718</v>
      </c>
      <c r="F547" s="314" t="s">
        <v>842</v>
      </c>
      <c r="G547" s="314" t="s">
        <v>842</v>
      </c>
      <c r="H547" s="314" t="s">
        <v>842</v>
      </c>
      <c r="I547" s="314" t="s">
        <v>842</v>
      </c>
      <c r="J547" s="314" t="s">
        <v>842</v>
      </c>
      <c r="K547" s="314" t="s">
        <v>842</v>
      </c>
      <c r="L547" s="314" t="s">
        <v>842</v>
      </c>
      <c r="M547" s="314" t="s">
        <v>842</v>
      </c>
      <c r="N547" s="314" t="s">
        <v>842</v>
      </c>
      <c r="O547" s="314" t="s">
        <v>842</v>
      </c>
      <c r="P547" s="320" t="s">
        <v>842</v>
      </c>
    </row>
    <row r="548" spans="1:16" s="18" customFormat="1">
      <c r="A548" s="29"/>
      <c r="B548" s="315">
        <v>545</v>
      </c>
      <c r="C548" s="314" t="s">
        <v>138</v>
      </c>
      <c r="D548" s="316" t="s">
        <v>3719</v>
      </c>
      <c r="E548" s="321" t="s">
        <v>3720</v>
      </c>
      <c r="F548" s="314" t="s">
        <v>842</v>
      </c>
      <c r="G548" s="314" t="s">
        <v>842</v>
      </c>
      <c r="H548" s="314" t="s">
        <v>842</v>
      </c>
      <c r="I548" s="314" t="s">
        <v>842</v>
      </c>
      <c r="J548" s="314" t="s">
        <v>842</v>
      </c>
      <c r="K548" s="314" t="s">
        <v>842</v>
      </c>
      <c r="L548" s="314" t="s">
        <v>842</v>
      </c>
      <c r="M548" s="314" t="s">
        <v>842</v>
      </c>
      <c r="N548" s="314" t="s">
        <v>842</v>
      </c>
      <c r="O548" s="314" t="s">
        <v>842</v>
      </c>
      <c r="P548" s="320" t="s">
        <v>842</v>
      </c>
    </row>
    <row r="549" spans="1:16" s="18" customFormat="1">
      <c r="A549" s="29"/>
      <c r="B549" s="315">
        <v>546</v>
      </c>
      <c r="C549" s="314" t="s">
        <v>138</v>
      </c>
      <c r="D549" s="316" t="s">
        <v>2187</v>
      </c>
      <c r="E549" s="321" t="s">
        <v>2186</v>
      </c>
      <c r="F549" s="314" t="s">
        <v>842</v>
      </c>
      <c r="G549" s="314" t="s">
        <v>842</v>
      </c>
      <c r="H549" s="314" t="s">
        <v>842</v>
      </c>
      <c r="I549" s="314" t="s">
        <v>842</v>
      </c>
      <c r="J549" s="314" t="s">
        <v>842</v>
      </c>
      <c r="K549" s="314" t="s">
        <v>842</v>
      </c>
      <c r="L549" s="314" t="s">
        <v>842</v>
      </c>
      <c r="M549" s="314" t="s">
        <v>842</v>
      </c>
      <c r="N549" s="314" t="s">
        <v>842</v>
      </c>
      <c r="O549" s="314" t="s">
        <v>842</v>
      </c>
      <c r="P549" s="320" t="s">
        <v>842</v>
      </c>
    </row>
    <row r="550" spans="1:16" s="18" customFormat="1">
      <c r="A550" s="29"/>
      <c r="B550" s="315">
        <v>547</v>
      </c>
      <c r="C550" s="314" t="s">
        <v>138</v>
      </c>
      <c r="D550" s="316" t="s">
        <v>1471</v>
      </c>
      <c r="E550" s="321" t="s">
        <v>1470</v>
      </c>
      <c r="F550" s="314" t="s">
        <v>842</v>
      </c>
      <c r="G550" s="314" t="s">
        <v>842</v>
      </c>
      <c r="H550" s="314" t="s">
        <v>842</v>
      </c>
      <c r="I550" s="314" t="s">
        <v>842</v>
      </c>
      <c r="J550" s="314" t="s">
        <v>842</v>
      </c>
      <c r="K550" s="314" t="s">
        <v>842</v>
      </c>
      <c r="L550" s="314" t="s">
        <v>842</v>
      </c>
      <c r="M550" s="314" t="s">
        <v>842</v>
      </c>
      <c r="N550" s="314" t="s">
        <v>842</v>
      </c>
      <c r="O550" s="314" t="s">
        <v>842</v>
      </c>
      <c r="P550" s="320" t="s">
        <v>842</v>
      </c>
    </row>
    <row r="551" spans="1:16" s="18" customFormat="1">
      <c r="A551" s="29"/>
      <c r="B551" s="315">
        <v>548</v>
      </c>
      <c r="C551" s="314" t="s">
        <v>138</v>
      </c>
      <c r="D551" s="316" t="s">
        <v>3721</v>
      </c>
      <c r="E551" s="321" t="s">
        <v>3722</v>
      </c>
      <c r="F551" s="314" t="s">
        <v>842</v>
      </c>
      <c r="G551" s="314" t="s">
        <v>842</v>
      </c>
      <c r="H551" s="314" t="s">
        <v>842</v>
      </c>
      <c r="I551" s="314" t="s">
        <v>842</v>
      </c>
      <c r="J551" s="314" t="s">
        <v>842</v>
      </c>
      <c r="K551" s="314" t="s">
        <v>842</v>
      </c>
      <c r="L551" s="314" t="s">
        <v>842</v>
      </c>
      <c r="M551" s="314" t="s">
        <v>842</v>
      </c>
      <c r="N551" s="314" t="s">
        <v>842</v>
      </c>
      <c r="O551" s="314" t="s">
        <v>842</v>
      </c>
      <c r="P551" s="320" t="s">
        <v>842</v>
      </c>
    </row>
    <row r="552" spans="1:16" s="18" customFormat="1">
      <c r="A552" s="29"/>
      <c r="B552" s="315">
        <v>549</v>
      </c>
      <c r="C552" s="314" t="s">
        <v>138</v>
      </c>
      <c r="D552" s="316" t="s">
        <v>1490</v>
      </c>
      <c r="E552" s="321" t="s">
        <v>1489</v>
      </c>
      <c r="F552" s="314" t="s">
        <v>842</v>
      </c>
      <c r="G552" s="314" t="s">
        <v>842</v>
      </c>
      <c r="H552" s="314" t="s">
        <v>842</v>
      </c>
      <c r="I552" s="314" t="s">
        <v>842</v>
      </c>
      <c r="J552" s="314" t="s">
        <v>842</v>
      </c>
      <c r="K552" s="314" t="s">
        <v>842</v>
      </c>
      <c r="L552" s="314" t="s">
        <v>842</v>
      </c>
      <c r="M552" s="314" t="s">
        <v>842</v>
      </c>
      <c r="N552" s="314" t="s">
        <v>842</v>
      </c>
      <c r="O552" s="314" t="s">
        <v>842</v>
      </c>
      <c r="P552" s="320" t="s">
        <v>842</v>
      </c>
    </row>
    <row r="553" spans="1:16" s="18" customFormat="1">
      <c r="A553" s="29"/>
      <c r="B553" s="315">
        <v>550</v>
      </c>
      <c r="C553" s="314" t="s">
        <v>138</v>
      </c>
      <c r="D553" s="316" t="s">
        <v>3723</v>
      </c>
      <c r="E553" s="321" t="s">
        <v>3724</v>
      </c>
      <c r="F553" s="314" t="s">
        <v>842</v>
      </c>
      <c r="G553" s="314" t="s">
        <v>842</v>
      </c>
      <c r="H553" s="314" t="s">
        <v>842</v>
      </c>
      <c r="I553" s="314" t="s">
        <v>842</v>
      </c>
      <c r="J553" s="314" t="s">
        <v>842</v>
      </c>
      <c r="K553" s="314" t="s">
        <v>842</v>
      </c>
      <c r="L553" s="314" t="s">
        <v>842</v>
      </c>
      <c r="M553" s="314" t="s">
        <v>842</v>
      </c>
      <c r="N553" s="314" t="s">
        <v>842</v>
      </c>
      <c r="O553" s="314" t="s">
        <v>842</v>
      </c>
      <c r="P553" s="320" t="s">
        <v>842</v>
      </c>
    </row>
    <row r="554" spans="1:16" s="18" customFormat="1">
      <c r="A554" s="29"/>
      <c r="B554" s="315">
        <v>551</v>
      </c>
      <c r="C554" s="314" t="s">
        <v>138</v>
      </c>
      <c r="D554" s="316" t="s">
        <v>3725</v>
      </c>
      <c r="E554" s="321" t="s">
        <v>3726</v>
      </c>
      <c r="F554" s="314" t="s">
        <v>842</v>
      </c>
      <c r="G554" s="314" t="s">
        <v>842</v>
      </c>
      <c r="H554" s="314" t="s">
        <v>842</v>
      </c>
      <c r="I554" s="314" t="s">
        <v>842</v>
      </c>
      <c r="J554" s="314" t="s">
        <v>842</v>
      </c>
      <c r="K554" s="314" t="s">
        <v>842</v>
      </c>
      <c r="L554" s="314" t="s">
        <v>842</v>
      </c>
      <c r="M554" s="314" t="s">
        <v>842</v>
      </c>
      <c r="N554" s="314" t="s">
        <v>842</v>
      </c>
      <c r="O554" s="314" t="s">
        <v>842</v>
      </c>
      <c r="P554" s="320" t="s">
        <v>842</v>
      </c>
    </row>
    <row r="555" spans="1:16" s="18" customFormat="1">
      <c r="A555" s="29"/>
      <c r="B555" s="315">
        <v>552</v>
      </c>
      <c r="C555" s="314" t="s">
        <v>138</v>
      </c>
      <c r="D555" s="316" t="s">
        <v>2036</v>
      </c>
      <c r="E555" s="321" t="s">
        <v>2035</v>
      </c>
      <c r="F555" s="314" t="s">
        <v>842</v>
      </c>
      <c r="G555" s="314" t="s">
        <v>842</v>
      </c>
      <c r="H555" s="314" t="s">
        <v>842</v>
      </c>
      <c r="I555" s="314" t="s">
        <v>842</v>
      </c>
      <c r="J555" s="314" t="s">
        <v>842</v>
      </c>
      <c r="K555" s="314" t="s">
        <v>842</v>
      </c>
      <c r="L555" s="314" t="s">
        <v>842</v>
      </c>
      <c r="M555" s="314" t="s">
        <v>842</v>
      </c>
      <c r="N555" s="314" t="s">
        <v>842</v>
      </c>
      <c r="O555" s="314" t="s">
        <v>842</v>
      </c>
      <c r="P555" s="320" t="s">
        <v>842</v>
      </c>
    </row>
    <row r="556" spans="1:16" s="18" customFormat="1">
      <c r="A556" s="29"/>
      <c r="B556" s="315">
        <v>553</v>
      </c>
      <c r="C556" s="314" t="s">
        <v>138</v>
      </c>
      <c r="D556" s="316" t="s">
        <v>3727</v>
      </c>
      <c r="E556" s="321" t="s">
        <v>3728</v>
      </c>
      <c r="F556" s="314" t="s">
        <v>842</v>
      </c>
      <c r="G556" s="314" t="s">
        <v>842</v>
      </c>
      <c r="H556" s="314" t="s">
        <v>842</v>
      </c>
      <c r="I556" s="314" t="s">
        <v>842</v>
      </c>
      <c r="J556" s="314" t="s">
        <v>842</v>
      </c>
      <c r="K556" s="314" t="s">
        <v>842</v>
      </c>
      <c r="L556" s="314" t="s">
        <v>842</v>
      </c>
      <c r="M556" s="314" t="s">
        <v>842</v>
      </c>
      <c r="N556" s="314" t="s">
        <v>842</v>
      </c>
      <c r="O556" s="314" t="s">
        <v>842</v>
      </c>
      <c r="P556" s="320" t="s">
        <v>842</v>
      </c>
    </row>
    <row r="557" spans="1:16" s="18" customFormat="1">
      <c r="A557" s="29"/>
      <c r="B557" s="315">
        <v>554</v>
      </c>
      <c r="C557" s="314" t="s">
        <v>138</v>
      </c>
      <c r="D557" s="316" t="s">
        <v>3729</v>
      </c>
      <c r="E557" s="321" t="s">
        <v>3730</v>
      </c>
      <c r="F557" s="314" t="s">
        <v>842</v>
      </c>
      <c r="G557" s="314" t="s">
        <v>842</v>
      </c>
      <c r="H557" s="314" t="s">
        <v>842</v>
      </c>
      <c r="I557" s="314" t="s">
        <v>842</v>
      </c>
      <c r="J557" s="314" t="s">
        <v>842</v>
      </c>
      <c r="K557" s="314" t="s">
        <v>842</v>
      </c>
      <c r="L557" s="314" t="s">
        <v>842</v>
      </c>
      <c r="M557" s="314" t="s">
        <v>842</v>
      </c>
      <c r="N557" s="314" t="s">
        <v>842</v>
      </c>
      <c r="O557" s="314" t="s">
        <v>842</v>
      </c>
      <c r="P557" s="320" t="s">
        <v>842</v>
      </c>
    </row>
    <row r="558" spans="1:16" s="18" customFormat="1">
      <c r="A558" s="29"/>
      <c r="B558" s="315">
        <v>555</v>
      </c>
      <c r="C558" s="314" t="s">
        <v>138</v>
      </c>
      <c r="D558" s="316" t="s">
        <v>3731</v>
      </c>
      <c r="E558" s="321" t="s">
        <v>3732</v>
      </c>
      <c r="F558" s="314" t="s">
        <v>842</v>
      </c>
      <c r="G558" s="314" t="s">
        <v>842</v>
      </c>
      <c r="H558" s="314" t="s">
        <v>842</v>
      </c>
      <c r="I558" s="314" t="s">
        <v>842</v>
      </c>
      <c r="J558" s="314" t="s">
        <v>842</v>
      </c>
      <c r="K558" s="314" t="s">
        <v>842</v>
      </c>
      <c r="L558" s="314" t="s">
        <v>842</v>
      </c>
      <c r="M558" s="314" t="s">
        <v>842</v>
      </c>
      <c r="N558" s="314" t="s">
        <v>842</v>
      </c>
      <c r="O558" s="314" t="s">
        <v>842</v>
      </c>
      <c r="P558" s="320" t="s">
        <v>842</v>
      </c>
    </row>
    <row r="559" spans="1:16" s="18" customFormat="1">
      <c r="A559" s="29"/>
      <c r="B559" s="315">
        <v>556</v>
      </c>
      <c r="C559" s="314" t="s">
        <v>138</v>
      </c>
      <c r="D559" s="316" t="s">
        <v>3733</v>
      </c>
      <c r="E559" s="321" t="s">
        <v>3734</v>
      </c>
      <c r="F559" s="314" t="s">
        <v>842</v>
      </c>
      <c r="G559" s="314" t="s">
        <v>842</v>
      </c>
      <c r="H559" s="314" t="s">
        <v>842</v>
      </c>
      <c r="I559" s="314" t="s">
        <v>842</v>
      </c>
      <c r="J559" s="314" t="s">
        <v>842</v>
      </c>
      <c r="K559" s="314" t="s">
        <v>842</v>
      </c>
      <c r="L559" s="314" t="s">
        <v>842</v>
      </c>
      <c r="M559" s="314" t="s">
        <v>842</v>
      </c>
      <c r="N559" s="314" t="s">
        <v>842</v>
      </c>
      <c r="O559" s="314" t="s">
        <v>842</v>
      </c>
      <c r="P559" s="320" t="s">
        <v>842</v>
      </c>
    </row>
    <row r="560" spans="1:16" s="18" customFormat="1">
      <c r="A560" s="29"/>
      <c r="B560" s="315">
        <v>557</v>
      </c>
      <c r="C560" s="314" t="s">
        <v>138</v>
      </c>
      <c r="D560" s="316" t="s">
        <v>3735</v>
      </c>
      <c r="E560" s="321" t="s">
        <v>3736</v>
      </c>
      <c r="F560" s="314" t="s">
        <v>842</v>
      </c>
      <c r="G560" s="314" t="s">
        <v>842</v>
      </c>
      <c r="H560" s="314" t="s">
        <v>842</v>
      </c>
      <c r="I560" s="314" t="s">
        <v>842</v>
      </c>
      <c r="J560" s="314" t="s">
        <v>842</v>
      </c>
      <c r="K560" s="314" t="s">
        <v>842</v>
      </c>
      <c r="L560" s="314" t="s">
        <v>842</v>
      </c>
      <c r="M560" s="314" t="s">
        <v>842</v>
      </c>
      <c r="N560" s="314" t="s">
        <v>842</v>
      </c>
      <c r="O560" s="314" t="s">
        <v>842</v>
      </c>
      <c r="P560" s="320" t="s">
        <v>842</v>
      </c>
    </row>
    <row r="561" spans="1:16" s="18" customFormat="1">
      <c r="A561" s="29"/>
      <c r="B561" s="315">
        <v>558</v>
      </c>
      <c r="C561" s="314" t="s">
        <v>138</v>
      </c>
      <c r="D561" s="316" t="s">
        <v>3737</v>
      </c>
      <c r="E561" s="321" t="s">
        <v>3738</v>
      </c>
      <c r="F561" s="314" t="s">
        <v>842</v>
      </c>
      <c r="G561" s="314" t="s">
        <v>842</v>
      </c>
      <c r="H561" s="314" t="s">
        <v>842</v>
      </c>
      <c r="I561" s="314" t="s">
        <v>842</v>
      </c>
      <c r="J561" s="314" t="s">
        <v>842</v>
      </c>
      <c r="K561" s="314" t="s">
        <v>842</v>
      </c>
      <c r="L561" s="314" t="s">
        <v>842</v>
      </c>
      <c r="M561" s="314" t="s">
        <v>842</v>
      </c>
      <c r="N561" s="314" t="s">
        <v>842</v>
      </c>
      <c r="O561" s="314" t="s">
        <v>842</v>
      </c>
      <c r="P561" s="320" t="s">
        <v>842</v>
      </c>
    </row>
    <row r="562" spans="1:16" s="18" customFormat="1">
      <c r="A562" s="29"/>
      <c r="B562" s="315">
        <v>559</v>
      </c>
      <c r="C562" s="314" t="s">
        <v>138</v>
      </c>
      <c r="D562" s="316" t="s">
        <v>3739</v>
      </c>
      <c r="E562" s="321" t="s">
        <v>3740</v>
      </c>
      <c r="F562" s="314" t="s">
        <v>842</v>
      </c>
      <c r="G562" s="314" t="s">
        <v>842</v>
      </c>
      <c r="H562" s="314" t="s">
        <v>842</v>
      </c>
      <c r="I562" s="314" t="s">
        <v>842</v>
      </c>
      <c r="J562" s="314" t="s">
        <v>842</v>
      </c>
      <c r="K562" s="314" t="s">
        <v>842</v>
      </c>
      <c r="L562" s="314" t="s">
        <v>842</v>
      </c>
      <c r="M562" s="314" t="s">
        <v>842</v>
      </c>
      <c r="N562" s="314" t="s">
        <v>842</v>
      </c>
      <c r="O562" s="314" t="s">
        <v>842</v>
      </c>
      <c r="P562" s="320" t="s">
        <v>842</v>
      </c>
    </row>
    <row r="563" spans="1:16" s="18" customFormat="1">
      <c r="A563" s="29"/>
      <c r="B563" s="315">
        <v>560</v>
      </c>
      <c r="C563" s="314" t="s">
        <v>138</v>
      </c>
      <c r="D563" s="316" t="s">
        <v>3741</v>
      </c>
      <c r="E563" s="321" t="s">
        <v>3742</v>
      </c>
      <c r="F563" s="314"/>
      <c r="G563" s="314"/>
      <c r="H563" s="314"/>
      <c r="I563" s="314"/>
      <c r="J563" s="314"/>
      <c r="K563" s="314"/>
      <c r="L563" s="314"/>
      <c r="M563" s="314"/>
      <c r="N563" s="314"/>
      <c r="O563" s="314"/>
      <c r="P563" s="320"/>
    </row>
    <row r="564" spans="1:16" s="18" customFormat="1">
      <c r="A564" s="29"/>
      <c r="B564" s="315">
        <v>561</v>
      </c>
      <c r="C564" s="314" t="s">
        <v>138</v>
      </c>
      <c r="D564" s="316" t="s">
        <v>3743</v>
      </c>
      <c r="E564" s="321" t="s">
        <v>3744</v>
      </c>
      <c r="F564" s="314" t="s">
        <v>842</v>
      </c>
      <c r="G564" s="314" t="s">
        <v>842</v>
      </c>
      <c r="H564" s="314" t="s">
        <v>842</v>
      </c>
      <c r="I564" s="314" t="s">
        <v>842</v>
      </c>
      <c r="J564" s="314" t="s">
        <v>842</v>
      </c>
      <c r="K564" s="314" t="s">
        <v>842</v>
      </c>
      <c r="L564" s="314" t="s">
        <v>842</v>
      </c>
      <c r="M564" s="314" t="s">
        <v>842</v>
      </c>
      <c r="N564" s="314" t="s">
        <v>842</v>
      </c>
      <c r="O564" s="314" t="s">
        <v>842</v>
      </c>
      <c r="P564" s="320" t="s">
        <v>842</v>
      </c>
    </row>
    <row r="565" spans="1:16" s="18" customFormat="1">
      <c r="A565" s="29"/>
      <c r="B565" s="315">
        <v>562</v>
      </c>
      <c r="C565" s="314" t="s">
        <v>138</v>
      </c>
      <c r="D565" s="316" t="s">
        <v>2008</v>
      </c>
      <c r="E565" s="321" t="s">
        <v>2007</v>
      </c>
      <c r="F565" s="314" t="s">
        <v>842</v>
      </c>
      <c r="G565" s="314" t="s">
        <v>842</v>
      </c>
      <c r="H565" s="314" t="s">
        <v>842</v>
      </c>
      <c r="I565" s="314" t="s">
        <v>842</v>
      </c>
      <c r="J565" s="314" t="s">
        <v>842</v>
      </c>
      <c r="K565" s="314" t="s">
        <v>842</v>
      </c>
      <c r="L565" s="314" t="s">
        <v>842</v>
      </c>
      <c r="M565" s="314" t="s">
        <v>842</v>
      </c>
      <c r="N565" s="314" t="s">
        <v>842</v>
      </c>
      <c r="O565" s="314" t="s">
        <v>842</v>
      </c>
      <c r="P565" s="320" t="s">
        <v>842</v>
      </c>
    </row>
    <row r="566" spans="1:16" s="18" customFormat="1">
      <c r="A566" s="29"/>
      <c r="B566" s="315">
        <v>563</v>
      </c>
      <c r="C566" s="314" t="s">
        <v>138</v>
      </c>
      <c r="D566" s="316" t="s">
        <v>3745</v>
      </c>
      <c r="E566" s="321" t="s">
        <v>3746</v>
      </c>
      <c r="F566" s="314" t="s">
        <v>842</v>
      </c>
      <c r="G566" s="314" t="s">
        <v>842</v>
      </c>
      <c r="H566" s="314" t="s">
        <v>842</v>
      </c>
      <c r="I566" s="314" t="s">
        <v>842</v>
      </c>
      <c r="J566" s="314" t="s">
        <v>842</v>
      </c>
      <c r="K566" s="314" t="s">
        <v>842</v>
      </c>
      <c r="L566" s="314" t="s">
        <v>842</v>
      </c>
      <c r="M566" s="314" t="s">
        <v>842</v>
      </c>
      <c r="N566" s="314" t="s">
        <v>842</v>
      </c>
      <c r="O566" s="314" t="s">
        <v>842</v>
      </c>
      <c r="P566" s="320" t="s">
        <v>842</v>
      </c>
    </row>
    <row r="567" spans="1:16" s="18" customFormat="1">
      <c r="A567" s="29"/>
      <c r="B567" s="315">
        <v>564</v>
      </c>
      <c r="C567" s="314" t="s">
        <v>138</v>
      </c>
      <c r="D567" s="316" t="s">
        <v>3747</v>
      </c>
      <c r="E567" s="321" t="s">
        <v>3748</v>
      </c>
      <c r="F567" s="314" t="s">
        <v>842</v>
      </c>
      <c r="G567" s="314" t="s">
        <v>842</v>
      </c>
      <c r="H567" s="314" t="s">
        <v>842</v>
      </c>
      <c r="I567" s="314" t="s">
        <v>842</v>
      </c>
      <c r="J567" s="314" t="s">
        <v>842</v>
      </c>
      <c r="K567" s="314" t="s">
        <v>842</v>
      </c>
      <c r="L567" s="314" t="s">
        <v>842</v>
      </c>
      <c r="M567" s="314" t="s">
        <v>842</v>
      </c>
      <c r="N567" s="314" t="s">
        <v>842</v>
      </c>
      <c r="O567" s="314" t="s">
        <v>842</v>
      </c>
      <c r="P567" s="320" t="s">
        <v>842</v>
      </c>
    </row>
    <row r="568" spans="1:16" s="18" customFormat="1">
      <c r="A568" s="29"/>
      <c r="B568" s="315">
        <v>565</v>
      </c>
      <c r="C568" s="314" t="s">
        <v>138</v>
      </c>
      <c r="D568" s="316" t="s">
        <v>3749</v>
      </c>
      <c r="E568" s="321" t="s">
        <v>3750</v>
      </c>
      <c r="F568" s="314" t="s">
        <v>842</v>
      </c>
      <c r="G568" s="314" t="s">
        <v>842</v>
      </c>
      <c r="H568" s="314" t="s">
        <v>842</v>
      </c>
      <c r="I568" s="314" t="s">
        <v>842</v>
      </c>
      <c r="J568" s="314" t="s">
        <v>842</v>
      </c>
      <c r="K568" s="314" t="s">
        <v>842</v>
      </c>
      <c r="L568" s="314" t="s">
        <v>842</v>
      </c>
      <c r="M568" s="314" t="s">
        <v>842</v>
      </c>
      <c r="N568" s="314" t="s">
        <v>842</v>
      </c>
      <c r="O568" s="314" t="s">
        <v>842</v>
      </c>
      <c r="P568" s="320" t="s">
        <v>842</v>
      </c>
    </row>
    <row r="569" spans="1:16" s="18" customFormat="1">
      <c r="A569" s="29"/>
      <c r="B569" s="315">
        <v>566</v>
      </c>
      <c r="C569" s="314" t="s">
        <v>138</v>
      </c>
      <c r="D569" s="316" t="s">
        <v>1609</v>
      </c>
      <c r="E569" s="321" t="s">
        <v>1608</v>
      </c>
      <c r="F569" s="314" t="s">
        <v>842</v>
      </c>
      <c r="G569" s="314" t="s">
        <v>842</v>
      </c>
      <c r="H569" s="314" t="s">
        <v>842</v>
      </c>
      <c r="I569" s="314" t="s">
        <v>842</v>
      </c>
      <c r="J569" s="314" t="s">
        <v>842</v>
      </c>
      <c r="K569" s="314" t="s">
        <v>842</v>
      </c>
      <c r="L569" s="314" t="s">
        <v>842</v>
      </c>
      <c r="M569" s="314" t="s">
        <v>842</v>
      </c>
      <c r="N569" s="314" t="s">
        <v>842</v>
      </c>
      <c r="O569" s="314" t="s">
        <v>842</v>
      </c>
      <c r="P569" s="320" t="s">
        <v>842</v>
      </c>
    </row>
    <row r="570" spans="1:16" s="18" customFormat="1">
      <c r="A570" s="29"/>
      <c r="B570" s="315">
        <v>567</v>
      </c>
      <c r="C570" s="314" t="s">
        <v>138</v>
      </c>
      <c r="D570" s="316" t="s">
        <v>3751</v>
      </c>
      <c r="E570" s="321" t="s">
        <v>3752</v>
      </c>
      <c r="F570" s="314" t="s">
        <v>842</v>
      </c>
      <c r="G570" s="314" t="s">
        <v>842</v>
      </c>
      <c r="H570" s="314" t="s">
        <v>842</v>
      </c>
      <c r="I570" s="314" t="s">
        <v>842</v>
      </c>
      <c r="J570" s="314" t="s">
        <v>842</v>
      </c>
      <c r="K570" s="314" t="s">
        <v>842</v>
      </c>
      <c r="L570" s="314" t="s">
        <v>842</v>
      </c>
      <c r="M570" s="314" t="s">
        <v>842</v>
      </c>
      <c r="N570" s="314" t="s">
        <v>842</v>
      </c>
      <c r="O570" s="314" t="s">
        <v>842</v>
      </c>
      <c r="P570" s="320" t="s">
        <v>842</v>
      </c>
    </row>
    <row r="571" spans="1:16" s="18" customFormat="1">
      <c r="A571" s="29"/>
      <c r="B571" s="315">
        <v>568</v>
      </c>
      <c r="C571" s="314" t="s">
        <v>138</v>
      </c>
      <c r="D571" s="316" t="s">
        <v>3753</v>
      </c>
      <c r="E571" s="321" t="s">
        <v>3754</v>
      </c>
      <c r="F571" s="314" t="s">
        <v>842</v>
      </c>
      <c r="G571" s="314" t="s">
        <v>842</v>
      </c>
      <c r="H571" s="314" t="s">
        <v>842</v>
      </c>
      <c r="I571" s="314" t="s">
        <v>842</v>
      </c>
      <c r="J571" s="314" t="s">
        <v>842</v>
      </c>
      <c r="K571" s="314" t="s">
        <v>842</v>
      </c>
      <c r="L571" s="314" t="s">
        <v>842</v>
      </c>
      <c r="M571" s="314" t="s">
        <v>842</v>
      </c>
      <c r="N571" s="314" t="s">
        <v>842</v>
      </c>
      <c r="O571" s="314" t="s">
        <v>842</v>
      </c>
      <c r="P571" s="320" t="s">
        <v>842</v>
      </c>
    </row>
    <row r="572" spans="1:16" s="18" customFormat="1">
      <c r="A572" s="29"/>
      <c r="B572" s="315">
        <v>569</v>
      </c>
      <c r="C572" s="314" t="s">
        <v>138</v>
      </c>
      <c r="D572" s="316" t="s">
        <v>3755</v>
      </c>
      <c r="E572" s="321" t="s">
        <v>3756</v>
      </c>
      <c r="F572" s="314" t="s">
        <v>842</v>
      </c>
      <c r="G572" s="314" t="s">
        <v>842</v>
      </c>
      <c r="H572" s="314" t="s">
        <v>842</v>
      </c>
      <c r="I572" s="314" t="s">
        <v>842</v>
      </c>
      <c r="J572" s="314" t="s">
        <v>842</v>
      </c>
      <c r="K572" s="314" t="s">
        <v>842</v>
      </c>
      <c r="L572" s="314" t="s">
        <v>842</v>
      </c>
      <c r="M572" s="314" t="s">
        <v>842</v>
      </c>
      <c r="N572" s="314" t="s">
        <v>842</v>
      </c>
      <c r="O572" s="314" t="s">
        <v>842</v>
      </c>
      <c r="P572" s="320" t="s">
        <v>842</v>
      </c>
    </row>
    <row r="573" spans="1:16" s="18" customFormat="1">
      <c r="A573" s="29"/>
      <c r="B573" s="315">
        <v>570</v>
      </c>
      <c r="C573" s="314" t="s">
        <v>138</v>
      </c>
      <c r="D573" s="316" t="s">
        <v>3757</v>
      </c>
      <c r="E573" s="321" t="s">
        <v>3758</v>
      </c>
      <c r="F573" s="314" t="s">
        <v>842</v>
      </c>
      <c r="G573" s="314" t="s">
        <v>842</v>
      </c>
      <c r="H573" s="314" t="s">
        <v>842</v>
      </c>
      <c r="I573" s="314" t="s">
        <v>842</v>
      </c>
      <c r="J573" s="314" t="s">
        <v>842</v>
      </c>
      <c r="K573" s="314" t="s">
        <v>842</v>
      </c>
      <c r="L573" s="314" t="s">
        <v>842</v>
      </c>
      <c r="M573" s="314" t="s">
        <v>842</v>
      </c>
      <c r="N573" s="314" t="s">
        <v>842</v>
      </c>
      <c r="O573" s="314" t="s">
        <v>842</v>
      </c>
      <c r="P573" s="320" t="s">
        <v>842</v>
      </c>
    </row>
    <row r="574" spans="1:16" s="18" customFormat="1">
      <c r="A574" s="29"/>
      <c r="B574" s="315">
        <v>571</v>
      </c>
      <c r="C574" s="314" t="s">
        <v>138</v>
      </c>
      <c r="D574" s="316" t="s">
        <v>1463</v>
      </c>
      <c r="E574" s="321" t="s">
        <v>1462</v>
      </c>
      <c r="F574" s="314" t="s">
        <v>842</v>
      </c>
      <c r="G574" s="314" t="s">
        <v>842</v>
      </c>
      <c r="H574" s="314" t="s">
        <v>842</v>
      </c>
      <c r="I574" s="314" t="s">
        <v>842</v>
      </c>
      <c r="J574" s="314" t="s">
        <v>842</v>
      </c>
      <c r="K574" s="314" t="s">
        <v>842</v>
      </c>
      <c r="L574" s="314" t="s">
        <v>842</v>
      </c>
      <c r="M574" s="314" t="s">
        <v>842</v>
      </c>
      <c r="N574" s="314" t="s">
        <v>842</v>
      </c>
      <c r="O574" s="314" t="s">
        <v>842</v>
      </c>
      <c r="P574" s="320" t="s">
        <v>842</v>
      </c>
    </row>
    <row r="575" spans="1:16" s="18" customFormat="1">
      <c r="A575" s="29"/>
      <c r="B575" s="315">
        <v>572</v>
      </c>
      <c r="C575" s="314" t="s">
        <v>138</v>
      </c>
      <c r="D575" s="316" t="s">
        <v>3759</v>
      </c>
      <c r="E575" s="321" t="s">
        <v>3760</v>
      </c>
      <c r="F575" s="314" t="s">
        <v>842</v>
      </c>
      <c r="G575" s="314" t="s">
        <v>842</v>
      </c>
      <c r="H575" s="314" t="s">
        <v>842</v>
      </c>
      <c r="I575" s="314" t="s">
        <v>842</v>
      </c>
      <c r="J575" s="314" t="s">
        <v>842</v>
      </c>
      <c r="K575" s="314" t="s">
        <v>842</v>
      </c>
      <c r="L575" s="314" t="s">
        <v>842</v>
      </c>
      <c r="M575" s="314" t="s">
        <v>842</v>
      </c>
      <c r="N575" s="314" t="s">
        <v>842</v>
      </c>
      <c r="O575" s="314" t="s">
        <v>842</v>
      </c>
      <c r="P575" s="320" t="s">
        <v>842</v>
      </c>
    </row>
    <row r="576" spans="1:16" s="18" customFormat="1">
      <c r="A576" s="29"/>
      <c r="B576" s="315">
        <v>573</v>
      </c>
      <c r="C576" s="314" t="s">
        <v>138</v>
      </c>
      <c r="D576" s="316" t="s">
        <v>3761</v>
      </c>
      <c r="E576" s="321" t="s">
        <v>3762</v>
      </c>
      <c r="F576" s="314" t="s">
        <v>842</v>
      </c>
      <c r="G576" s="314" t="s">
        <v>842</v>
      </c>
      <c r="H576" s="314" t="s">
        <v>842</v>
      </c>
      <c r="I576" s="314" t="s">
        <v>842</v>
      </c>
      <c r="J576" s="314" t="s">
        <v>842</v>
      </c>
      <c r="K576" s="314" t="s">
        <v>842</v>
      </c>
      <c r="L576" s="314" t="s">
        <v>842</v>
      </c>
      <c r="M576" s="314" t="s">
        <v>842</v>
      </c>
      <c r="N576" s="314" t="s">
        <v>842</v>
      </c>
      <c r="O576" s="314" t="s">
        <v>842</v>
      </c>
      <c r="P576" s="320" t="s">
        <v>842</v>
      </c>
    </row>
    <row r="577" spans="1:16" s="18" customFormat="1">
      <c r="A577" s="29"/>
      <c r="B577" s="315">
        <v>574</v>
      </c>
      <c r="C577" s="314" t="s">
        <v>138</v>
      </c>
      <c r="D577" s="316" t="s">
        <v>3763</v>
      </c>
      <c r="E577" s="321" t="s">
        <v>3764</v>
      </c>
      <c r="F577" s="314" t="s">
        <v>842</v>
      </c>
      <c r="G577" s="314" t="s">
        <v>842</v>
      </c>
      <c r="H577" s="314" t="s">
        <v>842</v>
      </c>
      <c r="I577" s="314" t="s">
        <v>842</v>
      </c>
      <c r="J577" s="314" t="s">
        <v>842</v>
      </c>
      <c r="K577" s="314" t="s">
        <v>842</v>
      </c>
      <c r="L577" s="314" t="s">
        <v>842</v>
      </c>
      <c r="M577" s="314" t="s">
        <v>842</v>
      </c>
      <c r="N577" s="314" t="s">
        <v>842</v>
      </c>
      <c r="O577" s="314" t="s">
        <v>842</v>
      </c>
      <c r="P577" s="320" t="s">
        <v>842</v>
      </c>
    </row>
    <row r="578" spans="1:16" s="18" customFormat="1">
      <c r="A578" s="29"/>
      <c r="B578" s="315">
        <v>575</v>
      </c>
      <c r="C578" s="314" t="s">
        <v>138</v>
      </c>
      <c r="D578" s="316" t="s">
        <v>3765</v>
      </c>
      <c r="E578" s="321" t="s">
        <v>3766</v>
      </c>
      <c r="F578" s="314" t="s">
        <v>842</v>
      </c>
      <c r="G578" s="314" t="s">
        <v>842</v>
      </c>
      <c r="H578" s="314" t="s">
        <v>842</v>
      </c>
      <c r="I578" s="314" t="s">
        <v>842</v>
      </c>
      <c r="J578" s="314" t="s">
        <v>842</v>
      </c>
      <c r="K578" s="314" t="s">
        <v>842</v>
      </c>
      <c r="L578" s="314" t="s">
        <v>842</v>
      </c>
      <c r="M578" s="314" t="s">
        <v>842</v>
      </c>
      <c r="N578" s="314" t="s">
        <v>842</v>
      </c>
      <c r="O578" s="314" t="s">
        <v>842</v>
      </c>
      <c r="P578" s="320" t="s">
        <v>842</v>
      </c>
    </row>
    <row r="579" spans="1:16" s="18" customFormat="1">
      <c r="A579" s="29"/>
      <c r="B579" s="315">
        <v>576</v>
      </c>
      <c r="C579" s="314" t="s">
        <v>138</v>
      </c>
      <c r="D579" s="316" t="s">
        <v>3767</v>
      </c>
      <c r="E579" s="321" t="s">
        <v>3768</v>
      </c>
      <c r="F579" s="314" t="s">
        <v>842</v>
      </c>
      <c r="G579" s="314" t="s">
        <v>842</v>
      </c>
      <c r="H579" s="314" t="s">
        <v>842</v>
      </c>
      <c r="I579" s="314" t="s">
        <v>842</v>
      </c>
      <c r="J579" s="314" t="s">
        <v>842</v>
      </c>
      <c r="K579" s="314" t="s">
        <v>842</v>
      </c>
      <c r="L579" s="314" t="s">
        <v>842</v>
      </c>
      <c r="M579" s="314" t="s">
        <v>842</v>
      </c>
      <c r="N579" s="314" t="s">
        <v>842</v>
      </c>
      <c r="O579" s="314" t="s">
        <v>842</v>
      </c>
      <c r="P579" s="320" t="s">
        <v>842</v>
      </c>
    </row>
    <row r="580" spans="1:16" s="18" customFormat="1">
      <c r="A580" s="29"/>
      <c r="B580" s="315">
        <v>577</v>
      </c>
      <c r="C580" s="314" t="s">
        <v>138</v>
      </c>
      <c r="D580" s="316" t="s">
        <v>3769</v>
      </c>
      <c r="E580" s="321" t="s">
        <v>3770</v>
      </c>
      <c r="F580" s="314" t="s">
        <v>842</v>
      </c>
      <c r="G580" s="314" t="s">
        <v>842</v>
      </c>
      <c r="H580" s="314" t="s">
        <v>842</v>
      </c>
      <c r="I580" s="314" t="s">
        <v>842</v>
      </c>
      <c r="J580" s="314" t="s">
        <v>842</v>
      </c>
      <c r="K580" s="314" t="s">
        <v>842</v>
      </c>
      <c r="L580" s="314" t="s">
        <v>842</v>
      </c>
      <c r="M580" s="314" t="s">
        <v>842</v>
      </c>
      <c r="N580" s="314" t="s">
        <v>842</v>
      </c>
      <c r="O580" s="314" t="s">
        <v>842</v>
      </c>
      <c r="P580" s="320" t="s">
        <v>842</v>
      </c>
    </row>
    <row r="581" spans="1:16" s="18" customFormat="1">
      <c r="A581" s="29"/>
      <c r="B581" s="315">
        <v>578</v>
      </c>
      <c r="C581" s="314" t="s">
        <v>138</v>
      </c>
      <c r="D581" s="316" t="s">
        <v>3771</v>
      </c>
      <c r="E581" s="321" t="s">
        <v>3772</v>
      </c>
      <c r="F581" s="314" t="s">
        <v>842</v>
      </c>
      <c r="G581" s="314" t="s">
        <v>842</v>
      </c>
      <c r="H581" s="314" t="s">
        <v>842</v>
      </c>
      <c r="I581" s="314" t="s">
        <v>842</v>
      </c>
      <c r="J581" s="314" t="s">
        <v>842</v>
      </c>
      <c r="K581" s="314" t="s">
        <v>842</v>
      </c>
      <c r="L581" s="314" t="s">
        <v>842</v>
      </c>
      <c r="M581" s="314" t="s">
        <v>842</v>
      </c>
      <c r="N581" s="314" t="s">
        <v>842</v>
      </c>
      <c r="O581" s="314" t="s">
        <v>842</v>
      </c>
      <c r="P581" s="320" t="s">
        <v>842</v>
      </c>
    </row>
    <row r="582" spans="1:16" s="18" customFormat="1">
      <c r="A582" s="29"/>
      <c r="B582" s="315">
        <v>579</v>
      </c>
      <c r="C582" s="314" t="s">
        <v>138</v>
      </c>
      <c r="D582" s="316" t="s">
        <v>3773</v>
      </c>
      <c r="E582" s="321" t="s">
        <v>3774</v>
      </c>
      <c r="F582" s="314" t="s">
        <v>842</v>
      </c>
      <c r="G582" s="314" t="s">
        <v>842</v>
      </c>
      <c r="H582" s="314" t="s">
        <v>842</v>
      </c>
      <c r="I582" s="314" t="s">
        <v>842</v>
      </c>
      <c r="J582" s="314" t="s">
        <v>842</v>
      </c>
      <c r="K582" s="314" t="s">
        <v>842</v>
      </c>
      <c r="L582" s="314" t="s">
        <v>842</v>
      </c>
      <c r="M582" s="314" t="s">
        <v>842</v>
      </c>
      <c r="N582" s="314" t="s">
        <v>842</v>
      </c>
      <c r="O582" s="314" t="s">
        <v>842</v>
      </c>
      <c r="P582" s="320" t="s">
        <v>842</v>
      </c>
    </row>
    <row r="583" spans="1:16" s="18" customFormat="1">
      <c r="A583" s="29"/>
      <c r="B583" s="315">
        <v>580</v>
      </c>
      <c r="C583" s="314" t="s">
        <v>138</v>
      </c>
      <c r="D583" s="316" t="s">
        <v>3775</v>
      </c>
      <c r="E583" s="321" t="s">
        <v>3776</v>
      </c>
      <c r="F583" s="314" t="s">
        <v>842</v>
      </c>
      <c r="G583" s="314" t="s">
        <v>842</v>
      </c>
      <c r="H583" s="314" t="s">
        <v>842</v>
      </c>
      <c r="I583" s="314" t="s">
        <v>842</v>
      </c>
      <c r="J583" s="314" t="s">
        <v>842</v>
      </c>
      <c r="K583" s="314" t="s">
        <v>842</v>
      </c>
      <c r="L583" s="314" t="s">
        <v>842</v>
      </c>
      <c r="M583" s="314" t="s">
        <v>842</v>
      </c>
      <c r="N583" s="314" t="s">
        <v>842</v>
      </c>
      <c r="O583" s="314" t="s">
        <v>842</v>
      </c>
      <c r="P583" s="320" t="s">
        <v>842</v>
      </c>
    </row>
    <row r="584" spans="1:16" s="18" customFormat="1">
      <c r="A584" s="29"/>
      <c r="B584" s="315">
        <v>581</v>
      </c>
      <c r="C584" s="314" t="s">
        <v>138</v>
      </c>
      <c r="D584" s="316" t="s">
        <v>2131</v>
      </c>
      <c r="E584" s="321" t="s">
        <v>2130</v>
      </c>
      <c r="F584" s="314" t="s">
        <v>842</v>
      </c>
      <c r="G584" s="314" t="s">
        <v>842</v>
      </c>
      <c r="H584" s="314" t="s">
        <v>842</v>
      </c>
      <c r="I584" s="314" t="s">
        <v>842</v>
      </c>
      <c r="J584" s="314" t="s">
        <v>842</v>
      </c>
      <c r="K584" s="314" t="s">
        <v>842</v>
      </c>
      <c r="L584" s="314" t="s">
        <v>842</v>
      </c>
      <c r="M584" s="314" t="s">
        <v>842</v>
      </c>
      <c r="N584" s="314" t="s">
        <v>842</v>
      </c>
      <c r="O584" s="314" t="s">
        <v>842</v>
      </c>
      <c r="P584" s="320" t="s">
        <v>842</v>
      </c>
    </row>
    <row r="585" spans="1:16" s="18" customFormat="1">
      <c r="A585" s="29"/>
      <c r="B585" s="315">
        <v>582</v>
      </c>
      <c r="C585" s="314" t="s">
        <v>138</v>
      </c>
      <c r="D585" s="316" t="s">
        <v>3777</v>
      </c>
      <c r="E585" s="321" t="s">
        <v>3778</v>
      </c>
      <c r="F585" s="314" t="s">
        <v>842</v>
      </c>
      <c r="G585" s="314" t="s">
        <v>842</v>
      </c>
      <c r="H585" s="314" t="s">
        <v>842</v>
      </c>
      <c r="I585" s="314" t="s">
        <v>842</v>
      </c>
      <c r="J585" s="314" t="s">
        <v>842</v>
      </c>
      <c r="K585" s="314" t="s">
        <v>842</v>
      </c>
      <c r="L585" s="314" t="s">
        <v>842</v>
      </c>
      <c r="M585" s="314" t="s">
        <v>842</v>
      </c>
      <c r="N585" s="314" t="s">
        <v>842</v>
      </c>
      <c r="O585" s="314" t="s">
        <v>842</v>
      </c>
      <c r="P585" s="320" t="s">
        <v>842</v>
      </c>
    </row>
    <row r="586" spans="1:16" s="18" customFormat="1">
      <c r="A586" s="29"/>
      <c r="B586" s="315">
        <v>583</v>
      </c>
      <c r="C586" s="314" t="s">
        <v>138</v>
      </c>
      <c r="D586" s="316" t="s">
        <v>420</v>
      </c>
      <c r="E586" s="321" t="s">
        <v>419</v>
      </c>
      <c r="F586" s="314" t="s">
        <v>842</v>
      </c>
      <c r="G586" s="314" t="s">
        <v>842</v>
      </c>
      <c r="H586" s="314" t="s">
        <v>842</v>
      </c>
      <c r="I586" s="314" t="s">
        <v>842</v>
      </c>
      <c r="J586" s="314" t="s">
        <v>842</v>
      </c>
      <c r="K586" s="314" t="s">
        <v>842</v>
      </c>
      <c r="L586" s="314" t="s">
        <v>842</v>
      </c>
      <c r="M586" s="314" t="s">
        <v>842</v>
      </c>
      <c r="N586" s="314" t="s">
        <v>842</v>
      </c>
      <c r="O586" s="314" t="s">
        <v>842</v>
      </c>
      <c r="P586" s="320" t="s">
        <v>842</v>
      </c>
    </row>
    <row r="587" spans="1:16" s="18" customFormat="1">
      <c r="A587" s="29"/>
      <c r="B587" s="315">
        <v>584</v>
      </c>
      <c r="C587" s="314" t="s">
        <v>138</v>
      </c>
      <c r="D587" s="316" t="s">
        <v>416</v>
      </c>
      <c r="E587" s="321" t="s">
        <v>415</v>
      </c>
      <c r="F587" s="314" t="s">
        <v>842</v>
      </c>
      <c r="G587" s="314" t="s">
        <v>842</v>
      </c>
      <c r="H587" s="314" t="s">
        <v>842</v>
      </c>
      <c r="I587" s="314" t="s">
        <v>842</v>
      </c>
      <c r="J587" s="314" t="s">
        <v>842</v>
      </c>
      <c r="K587" s="314" t="s">
        <v>842</v>
      </c>
      <c r="L587" s="314" t="s">
        <v>842</v>
      </c>
      <c r="M587" s="314" t="s">
        <v>842</v>
      </c>
      <c r="N587" s="314" t="s">
        <v>842</v>
      </c>
      <c r="O587" s="314" t="s">
        <v>842</v>
      </c>
      <c r="P587" s="320" t="s">
        <v>842</v>
      </c>
    </row>
    <row r="588" spans="1:16" s="18" customFormat="1">
      <c r="A588" s="29"/>
      <c r="B588" s="315">
        <v>585</v>
      </c>
      <c r="C588" s="314" t="s">
        <v>138</v>
      </c>
      <c r="D588" s="316" t="s">
        <v>418</v>
      </c>
      <c r="E588" s="321" t="s">
        <v>417</v>
      </c>
      <c r="F588" s="314" t="s">
        <v>842</v>
      </c>
      <c r="G588" s="314" t="s">
        <v>842</v>
      </c>
      <c r="H588" s="314" t="s">
        <v>842</v>
      </c>
      <c r="I588" s="314" t="s">
        <v>842</v>
      </c>
      <c r="J588" s="314" t="s">
        <v>842</v>
      </c>
      <c r="K588" s="314" t="s">
        <v>842</v>
      </c>
      <c r="L588" s="314" t="s">
        <v>842</v>
      </c>
      <c r="M588" s="314" t="s">
        <v>842</v>
      </c>
      <c r="N588" s="314" t="s">
        <v>842</v>
      </c>
      <c r="O588" s="314" t="s">
        <v>842</v>
      </c>
      <c r="P588" s="320" t="s">
        <v>842</v>
      </c>
    </row>
    <row r="589" spans="1:16" s="18" customFormat="1">
      <c r="A589" s="29"/>
      <c r="B589" s="315">
        <v>586</v>
      </c>
      <c r="C589" s="314" t="s">
        <v>138</v>
      </c>
      <c r="D589" s="316" t="s">
        <v>414</v>
      </c>
      <c r="E589" s="321" t="s">
        <v>413</v>
      </c>
      <c r="F589" s="314" t="s">
        <v>842</v>
      </c>
      <c r="G589" s="314" t="s">
        <v>842</v>
      </c>
      <c r="H589" s="314" t="s">
        <v>842</v>
      </c>
      <c r="I589" s="314" t="s">
        <v>842</v>
      </c>
      <c r="J589" s="314" t="s">
        <v>842</v>
      </c>
      <c r="K589" s="314" t="s">
        <v>842</v>
      </c>
      <c r="L589" s="314" t="s">
        <v>842</v>
      </c>
      <c r="M589" s="314" t="s">
        <v>842</v>
      </c>
      <c r="N589" s="314" t="s">
        <v>842</v>
      </c>
      <c r="O589" s="314" t="s">
        <v>842</v>
      </c>
      <c r="P589" s="320" t="s">
        <v>842</v>
      </c>
    </row>
    <row r="590" spans="1:16" s="18" customFormat="1">
      <c r="A590" s="29"/>
      <c r="B590" s="315">
        <v>587</v>
      </c>
      <c r="C590" s="314" t="s">
        <v>138</v>
      </c>
      <c r="D590" s="316" t="s">
        <v>3779</v>
      </c>
      <c r="E590" s="321" t="s">
        <v>3780</v>
      </c>
      <c r="F590" s="314" t="s">
        <v>842</v>
      </c>
      <c r="G590" s="314" t="s">
        <v>842</v>
      </c>
      <c r="H590" s="314" t="s">
        <v>842</v>
      </c>
      <c r="I590" s="314" t="s">
        <v>842</v>
      </c>
      <c r="J590" s="314" t="s">
        <v>842</v>
      </c>
      <c r="K590" s="314" t="s">
        <v>842</v>
      </c>
      <c r="L590" s="314" t="s">
        <v>842</v>
      </c>
      <c r="M590" s="314" t="s">
        <v>842</v>
      </c>
      <c r="N590" s="314" t="s">
        <v>842</v>
      </c>
      <c r="O590" s="314" t="s">
        <v>842</v>
      </c>
      <c r="P590" s="320" t="s">
        <v>842</v>
      </c>
    </row>
    <row r="591" spans="1:16" s="18" customFormat="1">
      <c r="A591" s="29"/>
      <c r="B591" s="315">
        <v>588</v>
      </c>
      <c r="C591" s="314" t="s">
        <v>138</v>
      </c>
      <c r="D591" s="316" t="s">
        <v>3781</v>
      </c>
      <c r="E591" s="321" t="s">
        <v>3782</v>
      </c>
      <c r="F591" s="314" t="s">
        <v>842</v>
      </c>
      <c r="G591" s="314" t="s">
        <v>842</v>
      </c>
      <c r="H591" s="314" t="s">
        <v>842</v>
      </c>
      <c r="I591" s="314" t="s">
        <v>842</v>
      </c>
      <c r="J591" s="314" t="s">
        <v>842</v>
      </c>
      <c r="K591" s="314" t="s">
        <v>842</v>
      </c>
      <c r="L591" s="314" t="s">
        <v>842</v>
      </c>
      <c r="M591" s="314" t="s">
        <v>842</v>
      </c>
      <c r="N591" s="314" t="s">
        <v>842</v>
      </c>
      <c r="O591" s="314" t="s">
        <v>842</v>
      </c>
      <c r="P591" s="320" t="s">
        <v>842</v>
      </c>
    </row>
    <row r="592" spans="1:16" s="18" customFormat="1">
      <c r="A592" s="29"/>
      <c r="B592" s="315">
        <v>589</v>
      </c>
      <c r="C592" s="314" t="s">
        <v>138</v>
      </c>
      <c r="D592" s="316" t="s">
        <v>3783</v>
      </c>
      <c r="E592" s="321" t="s">
        <v>3784</v>
      </c>
      <c r="F592" s="314" t="s">
        <v>842</v>
      </c>
      <c r="G592" s="314" t="s">
        <v>842</v>
      </c>
      <c r="H592" s="314" t="s">
        <v>842</v>
      </c>
      <c r="I592" s="314" t="s">
        <v>842</v>
      </c>
      <c r="J592" s="314" t="s">
        <v>842</v>
      </c>
      <c r="K592" s="314" t="s">
        <v>842</v>
      </c>
      <c r="L592" s="314" t="s">
        <v>842</v>
      </c>
      <c r="M592" s="314" t="s">
        <v>842</v>
      </c>
      <c r="N592" s="314" t="s">
        <v>842</v>
      </c>
      <c r="O592" s="314" t="s">
        <v>842</v>
      </c>
      <c r="P592" s="320" t="s">
        <v>842</v>
      </c>
    </row>
    <row r="593" spans="1:16" s="18" customFormat="1">
      <c r="A593" s="29"/>
      <c r="B593" s="315">
        <v>590</v>
      </c>
      <c r="C593" s="314" t="s">
        <v>138</v>
      </c>
      <c r="D593" s="316" t="s">
        <v>3785</v>
      </c>
      <c r="E593" s="321" t="s">
        <v>3786</v>
      </c>
      <c r="F593" s="314" t="s">
        <v>842</v>
      </c>
      <c r="G593" s="314" t="s">
        <v>842</v>
      </c>
      <c r="H593" s="314" t="s">
        <v>842</v>
      </c>
      <c r="I593" s="314" t="s">
        <v>842</v>
      </c>
      <c r="J593" s="314" t="s">
        <v>842</v>
      </c>
      <c r="K593" s="314" t="s">
        <v>842</v>
      </c>
      <c r="L593" s="314" t="s">
        <v>842</v>
      </c>
      <c r="M593" s="314" t="s">
        <v>842</v>
      </c>
      <c r="N593" s="314" t="s">
        <v>842</v>
      </c>
      <c r="O593" s="314" t="s">
        <v>842</v>
      </c>
      <c r="P593" s="320" t="s">
        <v>842</v>
      </c>
    </row>
    <row r="594" spans="1:16" s="18" customFormat="1">
      <c r="A594" s="29"/>
      <c r="B594" s="315">
        <v>591</v>
      </c>
      <c r="C594" s="314" t="s">
        <v>138</v>
      </c>
      <c r="D594" s="316" t="s">
        <v>3787</v>
      </c>
      <c r="E594" s="321" t="s">
        <v>3788</v>
      </c>
      <c r="F594" s="314" t="s">
        <v>842</v>
      </c>
      <c r="G594" s="314" t="s">
        <v>842</v>
      </c>
      <c r="H594" s="314" t="s">
        <v>842</v>
      </c>
      <c r="I594" s="314" t="s">
        <v>842</v>
      </c>
      <c r="J594" s="314" t="s">
        <v>842</v>
      </c>
      <c r="K594" s="314" t="s">
        <v>842</v>
      </c>
      <c r="L594" s="314" t="s">
        <v>842</v>
      </c>
      <c r="M594" s="314" t="s">
        <v>842</v>
      </c>
      <c r="N594" s="314" t="s">
        <v>842</v>
      </c>
      <c r="O594" s="314" t="s">
        <v>842</v>
      </c>
      <c r="P594" s="320" t="s">
        <v>842</v>
      </c>
    </row>
    <row r="595" spans="1:16" s="18" customFormat="1">
      <c r="A595" s="29"/>
      <c r="B595" s="315">
        <v>592</v>
      </c>
      <c r="C595" s="314" t="s">
        <v>138</v>
      </c>
      <c r="D595" s="316" t="s">
        <v>3789</v>
      </c>
      <c r="E595" s="321" t="s">
        <v>3790</v>
      </c>
      <c r="F595" s="314" t="s">
        <v>842</v>
      </c>
      <c r="G595" s="314" t="s">
        <v>842</v>
      </c>
      <c r="H595" s="314" t="s">
        <v>842</v>
      </c>
      <c r="I595" s="314" t="s">
        <v>842</v>
      </c>
      <c r="J595" s="314" t="s">
        <v>842</v>
      </c>
      <c r="K595" s="314" t="s">
        <v>842</v>
      </c>
      <c r="L595" s="314" t="s">
        <v>842</v>
      </c>
      <c r="M595" s="314" t="s">
        <v>842</v>
      </c>
      <c r="N595" s="314" t="s">
        <v>842</v>
      </c>
      <c r="O595" s="314" t="s">
        <v>842</v>
      </c>
      <c r="P595" s="320" t="s">
        <v>842</v>
      </c>
    </row>
    <row r="596" spans="1:16" s="18" customFormat="1">
      <c r="A596" s="29"/>
      <c r="B596" s="315">
        <v>593</v>
      </c>
      <c r="C596" s="314" t="s">
        <v>138</v>
      </c>
      <c r="D596" s="316" t="s">
        <v>3791</v>
      </c>
      <c r="E596" s="321" t="s">
        <v>3792</v>
      </c>
      <c r="F596" s="314"/>
      <c r="G596" s="314"/>
      <c r="H596" s="314"/>
      <c r="I596" s="314"/>
      <c r="J596" s="314"/>
      <c r="K596" s="314"/>
      <c r="L596" s="314"/>
      <c r="M596" s="314"/>
      <c r="N596" s="314"/>
      <c r="O596" s="314"/>
      <c r="P596" s="320"/>
    </row>
    <row r="597" spans="1:16" s="18" customFormat="1">
      <c r="A597" s="29"/>
      <c r="B597" s="315">
        <v>594</v>
      </c>
      <c r="C597" s="314" t="s">
        <v>138</v>
      </c>
      <c r="D597" s="316" t="s">
        <v>3793</v>
      </c>
      <c r="E597" s="321" t="s">
        <v>3794</v>
      </c>
      <c r="F597" s="314"/>
      <c r="G597" s="314"/>
      <c r="H597" s="314"/>
      <c r="I597" s="314"/>
      <c r="J597" s="314"/>
      <c r="K597" s="314"/>
      <c r="L597" s="314"/>
      <c r="M597" s="314"/>
      <c r="N597" s="314"/>
      <c r="O597" s="314"/>
      <c r="P597" s="320"/>
    </row>
    <row r="598" spans="1:16" s="18" customFormat="1">
      <c r="A598" s="29"/>
      <c r="B598" s="315">
        <v>595</v>
      </c>
      <c r="C598" s="314" t="s">
        <v>138</v>
      </c>
      <c r="D598" s="316" t="s">
        <v>3795</v>
      </c>
      <c r="E598" s="321" t="s">
        <v>3796</v>
      </c>
      <c r="F598" s="314"/>
      <c r="G598" s="314"/>
      <c r="H598" s="314"/>
      <c r="I598" s="314"/>
      <c r="J598" s="314"/>
      <c r="K598" s="314"/>
      <c r="L598" s="314"/>
      <c r="M598" s="314"/>
      <c r="N598" s="314"/>
      <c r="O598" s="314"/>
      <c r="P598" s="320"/>
    </row>
    <row r="599" spans="1:16" s="18" customFormat="1">
      <c r="A599" s="29"/>
      <c r="B599" s="315">
        <v>596</v>
      </c>
      <c r="C599" s="314" t="s">
        <v>138</v>
      </c>
      <c r="D599" s="316" t="s">
        <v>3797</v>
      </c>
      <c r="E599" s="321" t="s">
        <v>3798</v>
      </c>
      <c r="F599" s="314"/>
      <c r="G599" s="314"/>
      <c r="H599" s="314"/>
      <c r="I599" s="314"/>
      <c r="J599" s="314"/>
      <c r="K599" s="314"/>
      <c r="L599" s="314"/>
      <c r="M599" s="314"/>
      <c r="N599" s="314"/>
      <c r="O599" s="314"/>
      <c r="P599" s="320"/>
    </row>
    <row r="600" spans="1:16" s="18" customFormat="1">
      <c r="A600" s="29"/>
      <c r="B600" s="315">
        <v>597</v>
      </c>
      <c r="C600" s="314" t="s">
        <v>138</v>
      </c>
      <c r="D600" s="316" t="s">
        <v>3799</v>
      </c>
      <c r="E600" s="321" t="s">
        <v>3800</v>
      </c>
      <c r="F600" s="314" t="s">
        <v>842</v>
      </c>
      <c r="G600" s="314" t="s">
        <v>842</v>
      </c>
      <c r="H600" s="314" t="s">
        <v>842</v>
      </c>
      <c r="I600" s="314" t="s">
        <v>842</v>
      </c>
      <c r="J600" s="314" t="s">
        <v>842</v>
      </c>
      <c r="K600" s="314" t="s">
        <v>842</v>
      </c>
      <c r="L600" s="314" t="s">
        <v>842</v>
      </c>
      <c r="M600" s="314" t="s">
        <v>842</v>
      </c>
      <c r="N600" s="314" t="s">
        <v>842</v>
      </c>
      <c r="O600" s="314" t="s">
        <v>842</v>
      </c>
      <c r="P600" s="320" t="s">
        <v>842</v>
      </c>
    </row>
    <row r="601" spans="1:16" s="18" customFormat="1">
      <c r="A601" s="29"/>
      <c r="B601" s="315">
        <v>598</v>
      </c>
      <c r="C601" s="314" t="s">
        <v>138</v>
      </c>
      <c r="D601" s="316" t="s">
        <v>3801</v>
      </c>
      <c r="E601" s="321" t="s">
        <v>3802</v>
      </c>
      <c r="F601" s="314" t="s">
        <v>842</v>
      </c>
      <c r="G601" s="314" t="s">
        <v>842</v>
      </c>
      <c r="H601" s="314" t="s">
        <v>842</v>
      </c>
      <c r="I601" s="314" t="s">
        <v>842</v>
      </c>
      <c r="J601" s="314" t="s">
        <v>842</v>
      </c>
      <c r="K601" s="314" t="s">
        <v>842</v>
      </c>
      <c r="L601" s="314" t="s">
        <v>842</v>
      </c>
      <c r="M601" s="314" t="s">
        <v>842</v>
      </c>
      <c r="N601" s="314" t="s">
        <v>842</v>
      </c>
      <c r="O601" s="314" t="s">
        <v>842</v>
      </c>
      <c r="P601" s="320" t="s">
        <v>842</v>
      </c>
    </row>
    <row r="602" spans="1:16" s="18" customFormat="1">
      <c r="A602" s="29"/>
      <c r="B602" s="315">
        <v>599</v>
      </c>
      <c r="C602" s="314" t="s">
        <v>138</v>
      </c>
      <c r="D602" s="316" t="s">
        <v>3803</v>
      </c>
      <c r="E602" s="321" t="s">
        <v>3804</v>
      </c>
      <c r="F602" s="314" t="s">
        <v>842</v>
      </c>
      <c r="G602" s="314" t="s">
        <v>842</v>
      </c>
      <c r="H602" s="314" t="s">
        <v>842</v>
      </c>
      <c r="I602" s="314" t="s">
        <v>842</v>
      </c>
      <c r="J602" s="314" t="s">
        <v>842</v>
      </c>
      <c r="K602" s="314" t="s">
        <v>842</v>
      </c>
      <c r="L602" s="314" t="s">
        <v>842</v>
      </c>
      <c r="M602" s="314" t="s">
        <v>842</v>
      </c>
      <c r="N602" s="314" t="s">
        <v>842</v>
      </c>
      <c r="O602" s="314" t="s">
        <v>842</v>
      </c>
      <c r="P602" s="320" t="s">
        <v>842</v>
      </c>
    </row>
    <row r="603" spans="1:16" s="18" customFormat="1">
      <c r="A603" s="29"/>
      <c r="B603" s="315">
        <v>600</v>
      </c>
      <c r="C603" s="314" t="s">
        <v>138</v>
      </c>
      <c r="D603" s="316" t="s">
        <v>3805</v>
      </c>
      <c r="E603" s="321" t="s">
        <v>3806</v>
      </c>
      <c r="F603" s="314" t="s">
        <v>842</v>
      </c>
      <c r="G603" s="314" t="s">
        <v>842</v>
      </c>
      <c r="H603" s="314" t="s">
        <v>842</v>
      </c>
      <c r="I603" s="314" t="s">
        <v>842</v>
      </c>
      <c r="J603" s="314" t="s">
        <v>842</v>
      </c>
      <c r="K603" s="314" t="s">
        <v>842</v>
      </c>
      <c r="L603" s="314" t="s">
        <v>842</v>
      </c>
      <c r="M603" s="314" t="s">
        <v>842</v>
      </c>
      <c r="N603" s="314" t="s">
        <v>842</v>
      </c>
      <c r="O603" s="314" t="s">
        <v>842</v>
      </c>
      <c r="P603" s="320" t="s">
        <v>842</v>
      </c>
    </row>
    <row r="604" spans="1:16" s="18" customFormat="1">
      <c r="A604" s="29"/>
      <c r="B604" s="315">
        <v>601</v>
      </c>
      <c r="C604" s="314" t="s">
        <v>138</v>
      </c>
      <c r="D604" s="316" t="s">
        <v>3807</v>
      </c>
      <c r="E604" s="321" t="s">
        <v>3808</v>
      </c>
      <c r="F604" s="314" t="s">
        <v>842</v>
      </c>
      <c r="G604" s="314" t="s">
        <v>842</v>
      </c>
      <c r="H604" s="314" t="s">
        <v>842</v>
      </c>
      <c r="I604" s="314" t="s">
        <v>842</v>
      </c>
      <c r="J604" s="314" t="s">
        <v>842</v>
      </c>
      <c r="K604" s="314" t="s">
        <v>842</v>
      </c>
      <c r="L604" s="314" t="s">
        <v>842</v>
      </c>
      <c r="M604" s="314" t="s">
        <v>842</v>
      </c>
      <c r="N604" s="314" t="s">
        <v>842</v>
      </c>
      <c r="O604" s="314" t="s">
        <v>842</v>
      </c>
      <c r="P604" s="320" t="s">
        <v>842</v>
      </c>
    </row>
    <row r="605" spans="1:16" s="18" customFormat="1">
      <c r="A605" s="29"/>
      <c r="B605" s="315">
        <v>602</v>
      </c>
      <c r="C605" s="314" t="s">
        <v>138</v>
      </c>
      <c r="D605" s="316" t="s">
        <v>3809</v>
      </c>
      <c r="E605" s="321" t="s">
        <v>3810</v>
      </c>
      <c r="F605" s="314" t="s">
        <v>842</v>
      </c>
      <c r="G605" s="314" t="s">
        <v>842</v>
      </c>
      <c r="H605" s="314" t="s">
        <v>842</v>
      </c>
      <c r="I605" s="314" t="s">
        <v>842</v>
      </c>
      <c r="J605" s="314" t="s">
        <v>842</v>
      </c>
      <c r="K605" s="314" t="s">
        <v>842</v>
      </c>
      <c r="L605" s="314" t="s">
        <v>842</v>
      </c>
      <c r="M605" s="314" t="s">
        <v>842</v>
      </c>
      <c r="N605" s="314" t="s">
        <v>842</v>
      </c>
      <c r="O605" s="314" t="s">
        <v>842</v>
      </c>
      <c r="P605" s="320" t="s">
        <v>842</v>
      </c>
    </row>
    <row r="606" spans="1:16" s="18" customFormat="1">
      <c r="A606" s="29"/>
      <c r="B606" s="315">
        <v>603</v>
      </c>
      <c r="C606" s="314" t="s">
        <v>138</v>
      </c>
      <c r="D606" s="316" t="s">
        <v>3811</v>
      </c>
      <c r="E606" s="321" t="s">
        <v>3812</v>
      </c>
      <c r="F606" s="314" t="s">
        <v>842</v>
      </c>
      <c r="G606" s="314" t="s">
        <v>842</v>
      </c>
      <c r="H606" s="314" t="s">
        <v>842</v>
      </c>
      <c r="I606" s="314" t="s">
        <v>842</v>
      </c>
      <c r="J606" s="314" t="s">
        <v>842</v>
      </c>
      <c r="K606" s="314" t="s">
        <v>842</v>
      </c>
      <c r="L606" s="314" t="s">
        <v>842</v>
      </c>
      <c r="M606" s="314" t="s">
        <v>842</v>
      </c>
      <c r="N606" s="314" t="s">
        <v>842</v>
      </c>
      <c r="O606" s="314" t="s">
        <v>842</v>
      </c>
      <c r="P606" s="320" t="s">
        <v>842</v>
      </c>
    </row>
    <row r="607" spans="1:16" s="18" customFormat="1">
      <c r="A607" s="29"/>
      <c r="B607" s="315">
        <v>604</v>
      </c>
      <c r="C607" s="314" t="s">
        <v>138</v>
      </c>
      <c r="D607" s="316" t="s">
        <v>3813</v>
      </c>
      <c r="E607" s="321" t="s">
        <v>3814</v>
      </c>
      <c r="F607" s="314" t="s">
        <v>842</v>
      </c>
      <c r="G607" s="314" t="s">
        <v>842</v>
      </c>
      <c r="H607" s="314" t="s">
        <v>842</v>
      </c>
      <c r="I607" s="314" t="s">
        <v>842</v>
      </c>
      <c r="J607" s="314" t="s">
        <v>842</v>
      </c>
      <c r="K607" s="314" t="s">
        <v>842</v>
      </c>
      <c r="L607" s="314" t="s">
        <v>842</v>
      </c>
      <c r="M607" s="314" t="s">
        <v>842</v>
      </c>
      <c r="N607" s="314" t="s">
        <v>842</v>
      </c>
      <c r="O607" s="314" t="s">
        <v>842</v>
      </c>
      <c r="P607" s="320" t="s">
        <v>842</v>
      </c>
    </row>
    <row r="608" spans="1:16" s="18" customFormat="1">
      <c r="A608" s="29"/>
      <c r="B608" s="315">
        <v>605</v>
      </c>
      <c r="C608" s="314" t="s">
        <v>138</v>
      </c>
      <c r="D608" s="316" t="s">
        <v>3815</v>
      </c>
      <c r="E608" s="321" t="s">
        <v>3816</v>
      </c>
      <c r="F608" s="314" t="s">
        <v>842</v>
      </c>
      <c r="G608" s="314" t="s">
        <v>842</v>
      </c>
      <c r="H608" s="314" t="s">
        <v>842</v>
      </c>
      <c r="I608" s="314" t="s">
        <v>842</v>
      </c>
      <c r="J608" s="314" t="s">
        <v>842</v>
      </c>
      <c r="K608" s="314" t="s">
        <v>842</v>
      </c>
      <c r="L608" s="314" t="s">
        <v>842</v>
      </c>
      <c r="M608" s="314" t="s">
        <v>842</v>
      </c>
      <c r="N608" s="314" t="s">
        <v>842</v>
      </c>
      <c r="O608" s="314" t="s">
        <v>842</v>
      </c>
      <c r="P608" s="320" t="s">
        <v>842</v>
      </c>
    </row>
    <row r="609" spans="1:16" s="18" customFormat="1">
      <c r="A609" s="29"/>
      <c r="B609" s="315">
        <v>606</v>
      </c>
      <c r="C609" s="314" t="s">
        <v>138</v>
      </c>
      <c r="D609" s="316" t="s">
        <v>3817</v>
      </c>
      <c r="E609" s="321" t="s">
        <v>3818</v>
      </c>
      <c r="F609" s="314" t="s">
        <v>842</v>
      </c>
      <c r="G609" s="314" t="s">
        <v>842</v>
      </c>
      <c r="H609" s="314" t="s">
        <v>842</v>
      </c>
      <c r="I609" s="314" t="s">
        <v>842</v>
      </c>
      <c r="J609" s="314" t="s">
        <v>842</v>
      </c>
      <c r="K609" s="314" t="s">
        <v>842</v>
      </c>
      <c r="L609" s="314" t="s">
        <v>842</v>
      </c>
      <c r="M609" s="314" t="s">
        <v>842</v>
      </c>
      <c r="N609" s="314" t="s">
        <v>842</v>
      </c>
      <c r="O609" s="314" t="s">
        <v>842</v>
      </c>
      <c r="P609" s="320" t="s">
        <v>842</v>
      </c>
    </row>
    <row r="610" spans="1:16" s="18" customFormat="1">
      <c r="A610" s="29"/>
      <c r="B610" s="315">
        <v>607</v>
      </c>
      <c r="C610" s="314" t="s">
        <v>138</v>
      </c>
      <c r="D610" s="316" t="s">
        <v>3819</v>
      </c>
      <c r="E610" s="321" t="s">
        <v>3820</v>
      </c>
      <c r="F610" s="314" t="s">
        <v>842</v>
      </c>
      <c r="G610" s="314" t="s">
        <v>842</v>
      </c>
      <c r="H610" s="314" t="s">
        <v>842</v>
      </c>
      <c r="I610" s="314" t="s">
        <v>842</v>
      </c>
      <c r="J610" s="314" t="s">
        <v>842</v>
      </c>
      <c r="K610" s="314" t="s">
        <v>842</v>
      </c>
      <c r="L610" s="314" t="s">
        <v>842</v>
      </c>
      <c r="M610" s="314" t="s">
        <v>842</v>
      </c>
      <c r="N610" s="314" t="s">
        <v>842</v>
      </c>
      <c r="O610" s="314" t="s">
        <v>842</v>
      </c>
      <c r="P610" s="320" t="s">
        <v>842</v>
      </c>
    </row>
    <row r="611" spans="1:16" s="18" customFormat="1">
      <c r="A611" s="29"/>
      <c r="B611" s="315">
        <v>608</v>
      </c>
      <c r="C611" s="314" t="s">
        <v>138</v>
      </c>
      <c r="D611" s="316" t="s">
        <v>3821</v>
      </c>
      <c r="E611" s="321" t="s">
        <v>3822</v>
      </c>
      <c r="F611" s="314" t="s">
        <v>842</v>
      </c>
      <c r="G611" s="314" t="s">
        <v>842</v>
      </c>
      <c r="H611" s="314" t="s">
        <v>842</v>
      </c>
      <c r="I611" s="314" t="s">
        <v>842</v>
      </c>
      <c r="J611" s="314" t="s">
        <v>842</v>
      </c>
      <c r="K611" s="314" t="s">
        <v>842</v>
      </c>
      <c r="L611" s="314" t="s">
        <v>842</v>
      </c>
      <c r="M611" s="314" t="s">
        <v>842</v>
      </c>
      <c r="N611" s="314" t="s">
        <v>842</v>
      </c>
      <c r="O611" s="314" t="s">
        <v>842</v>
      </c>
      <c r="P611" s="320" t="s">
        <v>842</v>
      </c>
    </row>
    <row r="612" spans="1:16" s="18" customFormat="1">
      <c r="A612" s="29"/>
      <c r="B612" s="315">
        <v>609</v>
      </c>
      <c r="C612" s="314" t="s">
        <v>138</v>
      </c>
      <c r="D612" s="316" t="s">
        <v>3823</v>
      </c>
      <c r="E612" s="321" t="s">
        <v>3824</v>
      </c>
      <c r="F612" s="314" t="s">
        <v>842</v>
      </c>
      <c r="G612" s="314" t="s">
        <v>842</v>
      </c>
      <c r="H612" s="314" t="s">
        <v>842</v>
      </c>
      <c r="I612" s="314" t="s">
        <v>842</v>
      </c>
      <c r="J612" s="314" t="s">
        <v>842</v>
      </c>
      <c r="K612" s="314" t="s">
        <v>842</v>
      </c>
      <c r="L612" s="314" t="s">
        <v>842</v>
      </c>
      <c r="M612" s="314" t="s">
        <v>842</v>
      </c>
      <c r="N612" s="314" t="s">
        <v>842</v>
      </c>
      <c r="O612" s="314" t="s">
        <v>842</v>
      </c>
      <c r="P612" s="320" t="s">
        <v>842</v>
      </c>
    </row>
    <row r="613" spans="1:16" s="18" customFormat="1">
      <c r="A613" s="29"/>
      <c r="B613" s="315">
        <v>610</v>
      </c>
      <c r="C613" s="314" t="s">
        <v>138</v>
      </c>
      <c r="D613" s="316" t="s">
        <v>2213</v>
      </c>
      <c r="E613" s="321" t="s">
        <v>2212</v>
      </c>
      <c r="F613" s="314" t="s">
        <v>842</v>
      </c>
      <c r="G613" s="314" t="s">
        <v>842</v>
      </c>
      <c r="H613" s="314" t="s">
        <v>842</v>
      </c>
      <c r="I613" s="314" t="s">
        <v>842</v>
      </c>
      <c r="J613" s="314" t="s">
        <v>842</v>
      </c>
      <c r="K613" s="314" t="s">
        <v>842</v>
      </c>
      <c r="L613" s="314" t="s">
        <v>842</v>
      </c>
      <c r="M613" s="314" t="s">
        <v>842</v>
      </c>
      <c r="N613" s="314" t="s">
        <v>842</v>
      </c>
      <c r="O613" s="314" t="s">
        <v>842</v>
      </c>
      <c r="P613" s="320" t="s">
        <v>842</v>
      </c>
    </row>
    <row r="614" spans="1:16" s="18" customFormat="1">
      <c r="A614" s="29"/>
      <c r="B614" s="315">
        <v>611</v>
      </c>
      <c r="C614" s="314" t="s">
        <v>138</v>
      </c>
      <c r="D614" s="316" t="s">
        <v>2211</v>
      </c>
      <c r="E614" s="321" t="s">
        <v>2210</v>
      </c>
      <c r="F614" s="314" t="s">
        <v>842</v>
      </c>
      <c r="G614" s="314" t="s">
        <v>842</v>
      </c>
      <c r="H614" s="314" t="s">
        <v>842</v>
      </c>
      <c r="I614" s="314" t="s">
        <v>842</v>
      </c>
      <c r="J614" s="314" t="s">
        <v>842</v>
      </c>
      <c r="K614" s="314" t="s">
        <v>842</v>
      </c>
      <c r="L614" s="314" t="s">
        <v>842</v>
      </c>
      <c r="M614" s="314" t="s">
        <v>842</v>
      </c>
      <c r="N614" s="314" t="s">
        <v>842</v>
      </c>
      <c r="O614" s="314" t="s">
        <v>842</v>
      </c>
      <c r="P614" s="320" t="s">
        <v>842</v>
      </c>
    </row>
    <row r="615" spans="1:16" s="18" customFormat="1">
      <c r="A615" s="29"/>
      <c r="B615" s="315">
        <v>612</v>
      </c>
      <c r="C615" s="314" t="s">
        <v>138</v>
      </c>
      <c r="D615" s="316" t="s">
        <v>2221</v>
      </c>
      <c r="E615" s="321" t="s">
        <v>2220</v>
      </c>
      <c r="F615" s="314" t="s">
        <v>842</v>
      </c>
      <c r="G615" s="314" t="s">
        <v>842</v>
      </c>
      <c r="H615" s="314" t="s">
        <v>842</v>
      </c>
      <c r="I615" s="314" t="s">
        <v>842</v>
      </c>
      <c r="J615" s="314" t="s">
        <v>842</v>
      </c>
      <c r="K615" s="314" t="s">
        <v>842</v>
      </c>
      <c r="L615" s="314" t="s">
        <v>842</v>
      </c>
      <c r="M615" s="314" t="s">
        <v>842</v>
      </c>
      <c r="N615" s="314" t="s">
        <v>842</v>
      </c>
      <c r="O615" s="314" t="s">
        <v>842</v>
      </c>
      <c r="P615" s="320" t="s">
        <v>842</v>
      </c>
    </row>
    <row r="616" spans="1:16" s="18" customFormat="1">
      <c r="A616" s="29"/>
      <c r="B616" s="315">
        <v>613</v>
      </c>
      <c r="C616" s="314" t="s">
        <v>138</v>
      </c>
      <c r="D616" s="316" t="s">
        <v>2216</v>
      </c>
      <c r="E616" s="321" t="s">
        <v>2215</v>
      </c>
      <c r="F616" s="314" t="s">
        <v>842</v>
      </c>
      <c r="G616" s="314" t="s">
        <v>842</v>
      </c>
      <c r="H616" s="314" t="s">
        <v>842</v>
      </c>
      <c r="I616" s="314" t="s">
        <v>842</v>
      </c>
      <c r="J616" s="314" t="s">
        <v>842</v>
      </c>
      <c r="K616" s="314" t="s">
        <v>842</v>
      </c>
      <c r="L616" s="314" t="s">
        <v>842</v>
      </c>
      <c r="M616" s="314" t="s">
        <v>842</v>
      </c>
      <c r="N616" s="314" t="s">
        <v>842</v>
      </c>
      <c r="O616" s="314" t="s">
        <v>842</v>
      </c>
      <c r="P616" s="320" t="s">
        <v>842</v>
      </c>
    </row>
    <row r="617" spans="1:16" s="18" customFormat="1">
      <c r="A617" s="29"/>
      <c r="B617" s="315">
        <v>614</v>
      </c>
      <c r="C617" s="314" t="s">
        <v>138</v>
      </c>
      <c r="D617" s="316" t="s">
        <v>3825</v>
      </c>
      <c r="E617" s="321" t="s">
        <v>3826</v>
      </c>
      <c r="F617" s="314" t="s">
        <v>842</v>
      </c>
      <c r="G617" s="314" t="s">
        <v>842</v>
      </c>
      <c r="H617" s="314" t="s">
        <v>842</v>
      </c>
      <c r="I617" s="314" t="s">
        <v>842</v>
      </c>
      <c r="J617" s="314" t="s">
        <v>842</v>
      </c>
      <c r="K617" s="314" t="s">
        <v>842</v>
      </c>
      <c r="L617" s="314" t="s">
        <v>842</v>
      </c>
      <c r="M617" s="314" t="s">
        <v>842</v>
      </c>
      <c r="N617" s="314" t="s">
        <v>842</v>
      </c>
      <c r="O617" s="314" t="s">
        <v>842</v>
      </c>
      <c r="P617" s="320" t="s">
        <v>842</v>
      </c>
    </row>
    <row r="618" spans="1:16" s="18" customFormat="1">
      <c r="A618" s="29"/>
      <c r="B618" s="315">
        <v>615</v>
      </c>
      <c r="C618" s="314" t="s">
        <v>138</v>
      </c>
      <c r="D618" s="316" t="s">
        <v>3827</v>
      </c>
      <c r="E618" s="321" t="s">
        <v>3828</v>
      </c>
      <c r="F618" s="314" t="s">
        <v>842</v>
      </c>
      <c r="G618" s="314" t="s">
        <v>842</v>
      </c>
      <c r="H618" s="314" t="s">
        <v>842</v>
      </c>
      <c r="I618" s="314" t="s">
        <v>842</v>
      </c>
      <c r="J618" s="314" t="s">
        <v>842</v>
      </c>
      <c r="K618" s="314" t="s">
        <v>842</v>
      </c>
      <c r="L618" s="314" t="s">
        <v>842</v>
      </c>
      <c r="M618" s="314" t="s">
        <v>842</v>
      </c>
      <c r="N618" s="314" t="s">
        <v>842</v>
      </c>
      <c r="O618" s="314" t="s">
        <v>842</v>
      </c>
      <c r="P618" s="320" t="s">
        <v>842</v>
      </c>
    </row>
    <row r="619" spans="1:16" s="18" customFormat="1">
      <c r="A619" s="29"/>
      <c r="B619" s="315">
        <v>616</v>
      </c>
      <c r="C619" s="314" t="s">
        <v>138</v>
      </c>
      <c r="D619" s="316" t="s">
        <v>3829</v>
      </c>
      <c r="E619" s="321" t="s">
        <v>3830</v>
      </c>
      <c r="F619" s="314" t="s">
        <v>842</v>
      </c>
      <c r="G619" s="314" t="s">
        <v>842</v>
      </c>
      <c r="H619" s="314" t="s">
        <v>842</v>
      </c>
      <c r="I619" s="314" t="s">
        <v>842</v>
      </c>
      <c r="J619" s="314" t="s">
        <v>842</v>
      </c>
      <c r="K619" s="314" t="s">
        <v>842</v>
      </c>
      <c r="L619" s="314" t="s">
        <v>842</v>
      </c>
      <c r="M619" s="314" t="s">
        <v>842</v>
      </c>
      <c r="N619" s="314" t="s">
        <v>842</v>
      </c>
      <c r="O619" s="314" t="s">
        <v>842</v>
      </c>
      <c r="P619" s="320" t="s">
        <v>842</v>
      </c>
    </row>
    <row r="620" spans="1:16" s="18" customFormat="1">
      <c r="A620" s="29"/>
      <c r="B620" s="315">
        <v>617</v>
      </c>
      <c r="C620" s="314" t="s">
        <v>138</v>
      </c>
      <c r="D620" s="316" t="s">
        <v>3831</v>
      </c>
      <c r="E620" s="321" t="s">
        <v>3832</v>
      </c>
      <c r="F620" s="314" t="s">
        <v>842</v>
      </c>
      <c r="G620" s="314" t="s">
        <v>842</v>
      </c>
      <c r="H620" s="314" t="s">
        <v>842</v>
      </c>
      <c r="I620" s="314" t="s">
        <v>842</v>
      </c>
      <c r="J620" s="314" t="s">
        <v>842</v>
      </c>
      <c r="K620" s="314" t="s">
        <v>842</v>
      </c>
      <c r="L620" s="314" t="s">
        <v>842</v>
      </c>
      <c r="M620" s="314" t="s">
        <v>842</v>
      </c>
      <c r="N620" s="314" t="s">
        <v>842</v>
      </c>
      <c r="O620" s="314" t="s">
        <v>842</v>
      </c>
      <c r="P620" s="320" t="s">
        <v>842</v>
      </c>
    </row>
    <row r="621" spans="1:16" s="18" customFormat="1">
      <c r="A621" s="29"/>
      <c r="B621" s="315">
        <v>618</v>
      </c>
      <c r="C621" s="314" t="s">
        <v>138</v>
      </c>
      <c r="D621" s="316" t="s">
        <v>3833</v>
      </c>
      <c r="E621" s="321" t="s">
        <v>3834</v>
      </c>
      <c r="F621" s="314" t="s">
        <v>842</v>
      </c>
      <c r="G621" s="314" t="s">
        <v>842</v>
      </c>
      <c r="H621" s="314" t="s">
        <v>842</v>
      </c>
      <c r="I621" s="314" t="s">
        <v>842</v>
      </c>
      <c r="J621" s="314" t="s">
        <v>842</v>
      </c>
      <c r="K621" s="314" t="s">
        <v>842</v>
      </c>
      <c r="L621" s="314" t="s">
        <v>842</v>
      </c>
      <c r="M621" s="314" t="s">
        <v>842</v>
      </c>
      <c r="N621" s="314" t="s">
        <v>842</v>
      </c>
      <c r="O621" s="314" t="s">
        <v>842</v>
      </c>
      <c r="P621" s="320" t="s">
        <v>842</v>
      </c>
    </row>
    <row r="622" spans="1:16" s="18" customFormat="1">
      <c r="A622" s="29"/>
      <c r="B622" s="315">
        <v>619</v>
      </c>
      <c r="C622" s="314" t="s">
        <v>138</v>
      </c>
      <c r="D622" s="316" t="s">
        <v>3835</v>
      </c>
      <c r="E622" s="321" t="s">
        <v>3836</v>
      </c>
      <c r="F622" s="314" t="s">
        <v>842</v>
      </c>
      <c r="G622" s="314" t="s">
        <v>842</v>
      </c>
      <c r="H622" s="314" t="s">
        <v>842</v>
      </c>
      <c r="I622" s="314" t="s">
        <v>842</v>
      </c>
      <c r="J622" s="314" t="s">
        <v>842</v>
      </c>
      <c r="K622" s="314" t="s">
        <v>842</v>
      </c>
      <c r="L622" s="314" t="s">
        <v>842</v>
      </c>
      <c r="M622" s="314" t="s">
        <v>842</v>
      </c>
      <c r="N622" s="314" t="s">
        <v>842</v>
      </c>
      <c r="O622" s="314" t="s">
        <v>842</v>
      </c>
      <c r="P622" s="320" t="s">
        <v>842</v>
      </c>
    </row>
    <row r="623" spans="1:16" s="18" customFormat="1">
      <c r="A623" s="29"/>
      <c r="B623" s="315">
        <v>620</v>
      </c>
      <c r="C623" s="314" t="s">
        <v>138</v>
      </c>
      <c r="D623" s="316" t="s">
        <v>3837</v>
      </c>
      <c r="E623" s="321" t="s">
        <v>3838</v>
      </c>
      <c r="F623" s="314" t="s">
        <v>842</v>
      </c>
      <c r="G623" s="314" t="s">
        <v>842</v>
      </c>
      <c r="H623" s="314" t="s">
        <v>842</v>
      </c>
      <c r="I623" s="314" t="s">
        <v>842</v>
      </c>
      <c r="J623" s="314" t="s">
        <v>842</v>
      </c>
      <c r="K623" s="314" t="s">
        <v>842</v>
      </c>
      <c r="L623" s="314" t="s">
        <v>842</v>
      </c>
      <c r="M623" s="314" t="s">
        <v>842</v>
      </c>
      <c r="N623" s="314" t="s">
        <v>842</v>
      </c>
      <c r="O623" s="314" t="s">
        <v>842</v>
      </c>
      <c r="P623" s="320" t="s">
        <v>842</v>
      </c>
    </row>
    <row r="624" spans="1:16" s="18" customFormat="1">
      <c r="A624" s="29"/>
      <c r="B624" s="315">
        <v>621</v>
      </c>
      <c r="C624" s="314" t="s">
        <v>138</v>
      </c>
      <c r="D624" s="316" t="s">
        <v>3839</v>
      </c>
      <c r="E624" s="321" t="s">
        <v>3840</v>
      </c>
      <c r="F624" s="314" t="s">
        <v>842</v>
      </c>
      <c r="G624" s="314" t="s">
        <v>842</v>
      </c>
      <c r="H624" s="314" t="s">
        <v>842</v>
      </c>
      <c r="I624" s="314" t="s">
        <v>842</v>
      </c>
      <c r="J624" s="314" t="s">
        <v>842</v>
      </c>
      <c r="K624" s="314" t="s">
        <v>842</v>
      </c>
      <c r="L624" s="314" t="s">
        <v>842</v>
      </c>
      <c r="M624" s="314" t="s">
        <v>842</v>
      </c>
      <c r="N624" s="314" t="s">
        <v>842</v>
      </c>
      <c r="O624" s="314" t="s">
        <v>842</v>
      </c>
      <c r="P624" s="320" t="s">
        <v>842</v>
      </c>
    </row>
    <row r="625" spans="1:16" s="18" customFormat="1">
      <c r="A625" s="29"/>
      <c r="B625" s="315">
        <v>622</v>
      </c>
      <c r="C625" s="314" t="s">
        <v>138</v>
      </c>
      <c r="D625" s="316" t="s">
        <v>3841</v>
      </c>
      <c r="E625" s="321" t="s">
        <v>3842</v>
      </c>
      <c r="F625" s="314" t="s">
        <v>842</v>
      </c>
      <c r="G625" s="314" t="s">
        <v>842</v>
      </c>
      <c r="H625" s="314" t="s">
        <v>842</v>
      </c>
      <c r="I625" s="314" t="s">
        <v>842</v>
      </c>
      <c r="J625" s="314" t="s">
        <v>842</v>
      </c>
      <c r="K625" s="314" t="s">
        <v>842</v>
      </c>
      <c r="L625" s="314" t="s">
        <v>842</v>
      </c>
      <c r="M625" s="314" t="s">
        <v>842</v>
      </c>
      <c r="N625" s="314" t="s">
        <v>842</v>
      </c>
      <c r="O625" s="314" t="s">
        <v>842</v>
      </c>
      <c r="P625" s="320" t="s">
        <v>842</v>
      </c>
    </row>
    <row r="626" spans="1:16" s="18" customFormat="1">
      <c r="A626" s="29"/>
      <c r="B626" s="315">
        <v>623</v>
      </c>
      <c r="C626" s="314" t="s">
        <v>138</v>
      </c>
      <c r="D626" s="316" t="s">
        <v>3843</v>
      </c>
      <c r="E626" s="321" t="s">
        <v>3844</v>
      </c>
      <c r="F626" s="314" t="s">
        <v>842</v>
      </c>
      <c r="G626" s="314" t="s">
        <v>842</v>
      </c>
      <c r="H626" s="314" t="s">
        <v>842</v>
      </c>
      <c r="I626" s="314" t="s">
        <v>842</v>
      </c>
      <c r="J626" s="314" t="s">
        <v>842</v>
      </c>
      <c r="K626" s="314" t="s">
        <v>842</v>
      </c>
      <c r="L626" s="314" t="s">
        <v>842</v>
      </c>
      <c r="M626" s="314" t="s">
        <v>842</v>
      </c>
      <c r="N626" s="314" t="s">
        <v>842</v>
      </c>
      <c r="O626" s="314" t="s">
        <v>842</v>
      </c>
      <c r="P626" s="320" t="s">
        <v>842</v>
      </c>
    </row>
    <row r="627" spans="1:16" s="18" customFormat="1">
      <c r="A627" s="29"/>
      <c r="B627" s="315">
        <v>624</v>
      </c>
      <c r="C627" s="314" t="s">
        <v>138</v>
      </c>
      <c r="D627" s="316" t="s">
        <v>3845</v>
      </c>
      <c r="E627" s="321" t="s">
        <v>3846</v>
      </c>
      <c r="F627" s="314"/>
      <c r="G627" s="314"/>
      <c r="H627" s="314"/>
      <c r="I627" s="314"/>
      <c r="J627" s="314"/>
      <c r="K627" s="314"/>
      <c r="L627" s="314"/>
      <c r="M627" s="314"/>
      <c r="N627" s="314"/>
      <c r="O627" s="314"/>
      <c r="P627" s="320"/>
    </row>
    <row r="628" spans="1:16" s="18" customFormat="1">
      <c r="A628" s="29"/>
      <c r="B628" s="315">
        <v>625</v>
      </c>
      <c r="C628" s="314" t="s">
        <v>138</v>
      </c>
      <c r="D628" s="316" t="s">
        <v>3847</v>
      </c>
      <c r="E628" s="321" t="s">
        <v>3848</v>
      </c>
      <c r="F628" s="314"/>
      <c r="G628" s="314"/>
      <c r="H628" s="314"/>
      <c r="I628" s="314"/>
      <c r="J628" s="314"/>
      <c r="K628" s="314"/>
      <c r="L628" s="314"/>
      <c r="M628" s="314"/>
      <c r="N628" s="314"/>
      <c r="O628" s="314"/>
      <c r="P628" s="320"/>
    </row>
    <row r="629" spans="1:16" s="18" customFormat="1">
      <c r="A629" s="29"/>
      <c r="B629" s="315">
        <v>626</v>
      </c>
      <c r="C629" s="314" t="s">
        <v>138</v>
      </c>
      <c r="D629" s="316" t="s">
        <v>3849</v>
      </c>
      <c r="E629" s="321" t="s">
        <v>3850</v>
      </c>
      <c r="F629" s="314"/>
      <c r="G629" s="314"/>
      <c r="H629" s="314"/>
      <c r="I629" s="314"/>
      <c r="J629" s="314"/>
      <c r="K629" s="314"/>
      <c r="L629" s="314"/>
      <c r="M629" s="314"/>
      <c r="N629" s="314"/>
      <c r="O629" s="314"/>
      <c r="P629" s="320"/>
    </row>
    <row r="630" spans="1:16" s="18" customFormat="1">
      <c r="A630" s="29"/>
      <c r="B630" s="315">
        <v>627</v>
      </c>
      <c r="C630" s="314" t="s">
        <v>138</v>
      </c>
      <c r="D630" s="316" t="s">
        <v>3851</v>
      </c>
      <c r="E630" s="321" t="s">
        <v>3852</v>
      </c>
      <c r="F630" s="314"/>
      <c r="G630" s="314"/>
      <c r="H630" s="314"/>
      <c r="I630" s="314"/>
      <c r="J630" s="314"/>
      <c r="K630" s="314"/>
      <c r="L630" s="314"/>
      <c r="M630" s="314"/>
      <c r="N630" s="314"/>
      <c r="O630" s="314"/>
      <c r="P630" s="320"/>
    </row>
    <row r="631" spans="1:16" s="18" customFormat="1">
      <c r="A631" s="29"/>
      <c r="B631" s="315">
        <v>628</v>
      </c>
      <c r="C631" s="314" t="s">
        <v>138</v>
      </c>
      <c r="D631" s="316" t="s">
        <v>3853</v>
      </c>
      <c r="E631" s="321" t="s">
        <v>3854</v>
      </c>
      <c r="F631" s="314" t="s">
        <v>842</v>
      </c>
      <c r="G631" s="314" t="s">
        <v>842</v>
      </c>
      <c r="H631" s="314" t="s">
        <v>842</v>
      </c>
      <c r="I631" s="314" t="s">
        <v>842</v>
      </c>
      <c r="J631" s="314" t="s">
        <v>842</v>
      </c>
      <c r="K631" s="314" t="s">
        <v>842</v>
      </c>
      <c r="L631" s="314" t="s">
        <v>842</v>
      </c>
      <c r="M631" s="314" t="s">
        <v>842</v>
      </c>
      <c r="N631" s="314" t="s">
        <v>842</v>
      </c>
      <c r="O631" s="314" t="s">
        <v>842</v>
      </c>
      <c r="P631" s="320" t="s">
        <v>842</v>
      </c>
    </row>
    <row r="632" spans="1:16" s="18" customFormat="1">
      <c r="A632" s="29"/>
      <c r="B632" s="315">
        <v>629</v>
      </c>
      <c r="C632" s="314" t="s">
        <v>138</v>
      </c>
      <c r="D632" s="316" t="s">
        <v>3855</v>
      </c>
      <c r="E632" s="321" t="s">
        <v>3856</v>
      </c>
      <c r="F632" s="314" t="s">
        <v>842</v>
      </c>
      <c r="G632" s="314" t="s">
        <v>842</v>
      </c>
      <c r="H632" s="314" t="s">
        <v>842</v>
      </c>
      <c r="I632" s="314" t="s">
        <v>842</v>
      </c>
      <c r="J632" s="314" t="s">
        <v>842</v>
      </c>
      <c r="K632" s="314" t="s">
        <v>842</v>
      </c>
      <c r="L632" s="314" t="s">
        <v>842</v>
      </c>
      <c r="M632" s="314" t="s">
        <v>842</v>
      </c>
      <c r="N632" s="314" t="s">
        <v>842</v>
      </c>
      <c r="O632" s="314" t="s">
        <v>842</v>
      </c>
      <c r="P632" s="320" t="s">
        <v>842</v>
      </c>
    </row>
    <row r="633" spans="1:16" s="18" customFormat="1">
      <c r="A633" s="29"/>
      <c r="B633" s="315">
        <v>630</v>
      </c>
      <c r="C633" s="314" t="s">
        <v>138</v>
      </c>
      <c r="D633" s="316" t="s">
        <v>3857</v>
      </c>
      <c r="E633" s="321" t="s">
        <v>3858</v>
      </c>
      <c r="F633" s="314" t="s">
        <v>842</v>
      </c>
      <c r="G633" s="314" t="s">
        <v>842</v>
      </c>
      <c r="H633" s="314" t="s">
        <v>842</v>
      </c>
      <c r="I633" s="314" t="s">
        <v>842</v>
      </c>
      <c r="J633" s="314" t="s">
        <v>842</v>
      </c>
      <c r="K633" s="314" t="s">
        <v>842</v>
      </c>
      <c r="L633" s="314" t="s">
        <v>842</v>
      </c>
      <c r="M633" s="314" t="s">
        <v>842</v>
      </c>
      <c r="N633" s="314" t="s">
        <v>842</v>
      </c>
      <c r="O633" s="314" t="s">
        <v>842</v>
      </c>
      <c r="P633" s="320" t="s">
        <v>842</v>
      </c>
    </row>
    <row r="634" spans="1:16" s="18" customFormat="1">
      <c r="A634" s="29"/>
      <c r="B634" s="315">
        <v>631</v>
      </c>
      <c r="C634" s="314" t="s">
        <v>138</v>
      </c>
      <c r="D634" s="316" t="s">
        <v>3859</v>
      </c>
      <c r="E634" s="321" t="s">
        <v>3860</v>
      </c>
      <c r="F634" s="314" t="s">
        <v>842</v>
      </c>
      <c r="G634" s="314" t="s">
        <v>842</v>
      </c>
      <c r="H634" s="314" t="s">
        <v>842</v>
      </c>
      <c r="I634" s="314" t="s">
        <v>842</v>
      </c>
      <c r="J634" s="314" t="s">
        <v>842</v>
      </c>
      <c r="K634" s="314" t="s">
        <v>842</v>
      </c>
      <c r="L634" s="314" t="s">
        <v>842</v>
      </c>
      <c r="M634" s="314" t="s">
        <v>842</v>
      </c>
      <c r="N634" s="314" t="s">
        <v>842</v>
      </c>
      <c r="O634" s="314" t="s">
        <v>842</v>
      </c>
      <c r="P634" s="320" t="s">
        <v>842</v>
      </c>
    </row>
    <row r="635" spans="1:16" s="18" customFormat="1">
      <c r="A635" s="29"/>
      <c r="B635" s="315">
        <v>632</v>
      </c>
      <c r="C635" s="314" t="s">
        <v>138</v>
      </c>
      <c r="D635" s="316" t="s">
        <v>3861</v>
      </c>
      <c r="E635" s="321" t="s">
        <v>3862</v>
      </c>
      <c r="F635" s="314" t="s">
        <v>842</v>
      </c>
      <c r="G635" s="314" t="s">
        <v>842</v>
      </c>
      <c r="H635" s="314" t="s">
        <v>842</v>
      </c>
      <c r="I635" s="314" t="s">
        <v>842</v>
      </c>
      <c r="J635" s="314" t="s">
        <v>842</v>
      </c>
      <c r="K635" s="314" t="s">
        <v>842</v>
      </c>
      <c r="L635" s="314" t="s">
        <v>842</v>
      </c>
      <c r="M635" s="314" t="s">
        <v>842</v>
      </c>
      <c r="N635" s="314" t="s">
        <v>842</v>
      </c>
      <c r="O635" s="314" t="s">
        <v>842</v>
      </c>
      <c r="P635" s="320" t="s">
        <v>842</v>
      </c>
    </row>
    <row r="636" spans="1:16" s="18" customFormat="1">
      <c r="A636" s="29"/>
      <c r="B636" s="315">
        <v>633</v>
      </c>
      <c r="C636" s="314" t="s">
        <v>138</v>
      </c>
      <c r="D636" s="316" t="s">
        <v>3863</v>
      </c>
      <c r="E636" s="321" t="s">
        <v>3864</v>
      </c>
      <c r="F636" s="314" t="s">
        <v>842</v>
      </c>
      <c r="G636" s="314" t="s">
        <v>842</v>
      </c>
      <c r="H636" s="314" t="s">
        <v>842</v>
      </c>
      <c r="I636" s="314" t="s">
        <v>842</v>
      </c>
      <c r="J636" s="314" t="s">
        <v>842</v>
      </c>
      <c r="K636" s="314" t="s">
        <v>842</v>
      </c>
      <c r="L636" s="314" t="s">
        <v>842</v>
      </c>
      <c r="M636" s="314" t="s">
        <v>842</v>
      </c>
      <c r="N636" s="314" t="s">
        <v>842</v>
      </c>
      <c r="O636" s="314" t="s">
        <v>842</v>
      </c>
      <c r="P636" s="320" t="s">
        <v>842</v>
      </c>
    </row>
    <row r="637" spans="1:16" s="18" customFormat="1">
      <c r="A637" s="29"/>
      <c r="B637" s="315">
        <v>634</v>
      </c>
      <c r="C637" s="314" t="s">
        <v>138</v>
      </c>
      <c r="D637" s="316" t="s">
        <v>3865</v>
      </c>
      <c r="E637" s="321" t="s">
        <v>3866</v>
      </c>
      <c r="F637" s="314" t="s">
        <v>842</v>
      </c>
      <c r="G637" s="314" t="s">
        <v>842</v>
      </c>
      <c r="H637" s="314" t="s">
        <v>842</v>
      </c>
      <c r="I637" s="314" t="s">
        <v>842</v>
      </c>
      <c r="J637" s="314" t="s">
        <v>842</v>
      </c>
      <c r="K637" s="314" t="s">
        <v>842</v>
      </c>
      <c r="L637" s="314" t="s">
        <v>842</v>
      </c>
      <c r="M637" s="314" t="s">
        <v>842</v>
      </c>
      <c r="N637" s="314" t="s">
        <v>842</v>
      </c>
      <c r="O637" s="314" t="s">
        <v>842</v>
      </c>
      <c r="P637" s="320" t="s">
        <v>842</v>
      </c>
    </row>
    <row r="638" spans="1:16" s="18" customFormat="1">
      <c r="A638" s="29"/>
      <c r="B638" s="315">
        <v>635</v>
      </c>
      <c r="C638" s="314" t="s">
        <v>138</v>
      </c>
      <c r="D638" s="316" t="s">
        <v>3867</v>
      </c>
      <c r="E638" s="321" t="s">
        <v>3868</v>
      </c>
      <c r="F638" s="314" t="s">
        <v>842</v>
      </c>
      <c r="G638" s="314" t="s">
        <v>842</v>
      </c>
      <c r="H638" s="314" t="s">
        <v>842</v>
      </c>
      <c r="I638" s="314" t="s">
        <v>842</v>
      </c>
      <c r="J638" s="314" t="s">
        <v>842</v>
      </c>
      <c r="K638" s="314" t="s">
        <v>842</v>
      </c>
      <c r="L638" s="314" t="s">
        <v>842</v>
      </c>
      <c r="M638" s="314" t="s">
        <v>842</v>
      </c>
      <c r="N638" s="314" t="s">
        <v>842</v>
      </c>
      <c r="O638" s="314" t="s">
        <v>842</v>
      </c>
      <c r="P638" s="320" t="s">
        <v>842</v>
      </c>
    </row>
    <row r="639" spans="1:16" s="18" customFormat="1">
      <c r="A639" s="29"/>
      <c r="B639" s="315">
        <v>636</v>
      </c>
      <c r="C639" s="314" t="s">
        <v>138</v>
      </c>
      <c r="D639" s="316" t="s">
        <v>3869</v>
      </c>
      <c r="E639" s="321" t="s">
        <v>3870</v>
      </c>
      <c r="F639" s="314" t="s">
        <v>842</v>
      </c>
      <c r="G639" s="314" t="s">
        <v>842</v>
      </c>
      <c r="H639" s="314" t="s">
        <v>842</v>
      </c>
      <c r="I639" s="314" t="s">
        <v>842</v>
      </c>
      <c r="J639" s="314" t="s">
        <v>842</v>
      </c>
      <c r="K639" s="314" t="s">
        <v>842</v>
      </c>
      <c r="L639" s="314" t="s">
        <v>842</v>
      </c>
      <c r="M639" s="314" t="s">
        <v>842</v>
      </c>
      <c r="N639" s="314" t="s">
        <v>842</v>
      </c>
      <c r="O639" s="314" t="s">
        <v>842</v>
      </c>
      <c r="P639" s="320" t="s">
        <v>842</v>
      </c>
    </row>
    <row r="640" spans="1:16" s="18" customFormat="1">
      <c r="A640" s="29"/>
      <c r="B640" s="315">
        <v>637</v>
      </c>
      <c r="C640" s="314" t="s">
        <v>138</v>
      </c>
      <c r="D640" s="316" t="s">
        <v>3871</v>
      </c>
      <c r="E640" s="321" t="s">
        <v>3872</v>
      </c>
      <c r="F640" s="314" t="s">
        <v>842</v>
      </c>
      <c r="G640" s="314" t="s">
        <v>842</v>
      </c>
      <c r="H640" s="314" t="s">
        <v>842</v>
      </c>
      <c r="I640" s="314" t="s">
        <v>842</v>
      </c>
      <c r="J640" s="314" t="s">
        <v>842</v>
      </c>
      <c r="K640" s="314" t="s">
        <v>842</v>
      </c>
      <c r="L640" s="314" t="s">
        <v>842</v>
      </c>
      <c r="M640" s="314" t="s">
        <v>842</v>
      </c>
      <c r="N640" s="314" t="s">
        <v>842</v>
      </c>
      <c r="O640" s="314" t="s">
        <v>842</v>
      </c>
      <c r="P640" s="320" t="s">
        <v>842</v>
      </c>
    </row>
    <row r="641" spans="1:16" s="18" customFormat="1">
      <c r="A641" s="29"/>
      <c r="B641" s="315">
        <v>638</v>
      </c>
      <c r="C641" s="314" t="s">
        <v>138</v>
      </c>
      <c r="D641" s="316" t="s">
        <v>3873</v>
      </c>
      <c r="E641" s="321" t="s">
        <v>3874</v>
      </c>
      <c r="F641" s="314" t="s">
        <v>842</v>
      </c>
      <c r="G641" s="314" t="s">
        <v>842</v>
      </c>
      <c r="H641" s="314" t="s">
        <v>842</v>
      </c>
      <c r="I641" s="314" t="s">
        <v>842</v>
      </c>
      <c r="J641" s="314" t="s">
        <v>842</v>
      </c>
      <c r="K641" s="314" t="s">
        <v>842</v>
      </c>
      <c r="L641" s="314" t="s">
        <v>842</v>
      </c>
      <c r="M641" s="314" t="s">
        <v>842</v>
      </c>
      <c r="N641" s="314" t="s">
        <v>842</v>
      </c>
      <c r="O641" s="314" t="s">
        <v>842</v>
      </c>
      <c r="P641" s="320" t="s">
        <v>842</v>
      </c>
    </row>
    <row r="642" spans="1:16" s="18" customFormat="1">
      <c r="A642" s="29"/>
      <c r="B642" s="315">
        <v>639</v>
      </c>
      <c r="C642" s="314" t="s">
        <v>138</v>
      </c>
      <c r="D642" s="316" t="s">
        <v>3875</v>
      </c>
      <c r="E642" s="321" t="s">
        <v>3876</v>
      </c>
      <c r="F642" s="314" t="s">
        <v>842</v>
      </c>
      <c r="G642" s="314" t="s">
        <v>842</v>
      </c>
      <c r="H642" s="314" t="s">
        <v>842</v>
      </c>
      <c r="I642" s="314" t="s">
        <v>842</v>
      </c>
      <c r="J642" s="314" t="s">
        <v>842</v>
      </c>
      <c r="K642" s="314" t="s">
        <v>842</v>
      </c>
      <c r="L642" s="314" t="s">
        <v>842</v>
      </c>
      <c r="M642" s="314" t="s">
        <v>842</v>
      </c>
      <c r="N642" s="314" t="s">
        <v>842</v>
      </c>
      <c r="O642" s="314" t="s">
        <v>842</v>
      </c>
      <c r="P642" s="320" t="s">
        <v>842</v>
      </c>
    </row>
    <row r="643" spans="1:16" s="18" customFormat="1">
      <c r="A643" s="29"/>
      <c r="B643" s="315">
        <v>640</v>
      </c>
      <c r="C643" s="314" t="s">
        <v>138</v>
      </c>
      <c r="D643" s="316" t="s">
        <v>3877</v>
      </c>
      <c r="E643" s="321" t="s">
        <v>3878</v>
      </c>
      <c r="F643" s="314" t="s">
        <v>842</v>
      </c>
      <c r="G643" s="314" t="s">
        <v>842</v>
      </c>
      <c r="H643" s="314" t="s">
        <v>842</v>
      </c>
      <c r="I643" s="314" t="s">
        <v>842</v>
      </c>
      <c r="J643" s="314" t="s">
        <v>842</v>
      </c>
      <c r="K643" s="314" t="s">
        <v>842</v>
      </c>
      <c r="L643" s="314" t="s">
        <v>842</v>
      </c>
      <c r="M643" s="314" t="s">
        <v>842</v>
      </c>
      <c r="N643" s="314" t="s">
        <v>842</v>
      </c>
      <c r="O643" s="314" t="s">
        <v>842</v>
      </c>
      <c r="P643" s="320" t="s">
        <v>842</v>
      </c>
    </row>
    <row r="644" spans="1:16" s="18" customFormat="1">
      <c r="A644" s="29"/>
      <c r="B644" s="315">
        <v>641</v>
      </c>
      <c r="C644" s="314" t="s">
        <v>138</v>
      </c>
      <c r="D644" s="316" t="s">
        <v>3879</v>
      </c>
      <c r="E644" s="321" t="s">
        <v>3880</v>
      </c>
      <c r="F644" s="314" t="s">
        <v>842</v>
      </c>
      <c r="G644" s="314" t="s">
        <v>842</v>
      </c>
      <c r="H644" s="314" t="s">
        <v>842</v>
      </c>
      <c r="I644" s="314" t="s">
        <v>842</v>
      </c>
      <c r="J644" s="314" t="s">
        <v>842</v>
      </c>
      <c r="K644" s="314" t="s">
        <v>842</v>
      </c>
      <c r="L644" s="314" t="s">
        <v>842</v>
      </c>
      <c r="M644" s="314" t="s">
        <v>842</v>
      </c>
      <c r="N644" s="314" t="s">
        <v>842</v>
      </c>
      <c r="O644" s="314" t="s">
        <v>842</v>
      </c>
      <c r="P644" s="320" t="s">
        <v>842</v>
      </c>
    </row>
    <row r="645" spans="1:16" s="18" customFormat="1">
      <c r="A645" s="29"/>
      <c r="B645" s="315">
        <v>642</v>
      </c>
      <c r="C645" s="314" t="s">
        <v>138</v>
      </c>
      <c r="D645" s="316" t="s">
        <v>3881</v>
      </c>
      <c r="E645" s="321" t="s">
        <v>3882</v>
      </c>
      <c r="F645" s="314" t="s">
        <v>842</v>
      </c>
      <c r="G645" s="314" t="s">
        <v>842</v>
      </c>
      <c r="H645" s="314" t="s">
        <v>842</v>
      </c>
      <c r="I645" s="314" t="s">
        <v>842</v>
      </c>
      <c r="J645" s="314" t="s">
        <v>842</v>
      </c>
      <c r="K645" s="314" t="s">
        <v>842</v>
      </c>
      <c r="L645" s="314" t="s">
        <v>842</v>
      </c>
      <c r="M645" s="314" t="s">
        <v>842</v>
      </c>
      <c r="N645" s="314" t="s">
        <v>842</v>
      </c>
      <c r="O645" s="314" t="s">
        <v>842</v>
      </c>
      <c r="P645" s="320" t="s">
        <v>842</v>
      </c>
    </row>
    <row r="646" spans="1:16" s="18" customFormat="1">
      <c r="A646" s="29"/>
      <c r="B646" s="315">
        <v>643</v>
      </c>
      <c r="C646" s="314" t="s">
        <v>138</v>
      </c>
      <c r="D646" s="316" t="s">
        <v>3883</v>
      </c>
      <c r="E646" s="321" t="s">
        <v>3884</v>
      </c>
      <c r="F646" s="314" t="s">
        <v>842</v>
      </c>
      <c r="G646" s="314" t="s">
        <v>842</v>
      </c>
      <c r="H646" s="314" t="s">
        <v>842</v>
      </c>
      <c r="I646" s="314" t="s">
        <v>842</v>
      </c>
      <c r="J646" s="314" t="s">
        <v>842</v>
      </c>
      <c r="K646" s="314" t="s">
        <v>842</v>
      </c>
      <c r="L646" s="314" t="s">
        <v>842</v>
      </c>
      <c r="M646" s="314" t="s">
        <v>842</v>
      </c>
      <c r="N646" s="314" t="s">
        <v>842</v>
      </c>
      <c r="O646" s="314" t="s">
        <v>842</v>
      </c>
      <c r="P646" s="320" t="s">
        <v>842</v>
      </c>
    </row>
    <row r="647" spans="1:16" s="18" customFormat="1">
      <c r="A647" s="29"/>
      <c r="B647" s="315">
        <v>644</v>
      </c>
      <c r="C647" s="314" t="s">
        <v>138</v>
      </c>
      <c r="D647" s="316" t="s">
        <v>3885</v>
      </c>
      <c r="E647" s="321" t="s">
        <v>3886</v>
      </c>
      <c r="F647" s="314" t="s">
        <v>842</v>
      </c>
      <c r="G647" s="314" t="s">
        <v>842</v>
      </c>
      <c r="H647" s="314" t="s">
        <v>842</v>
      </c>
      <c r="I647" s="314" t="s">
        <v>842</v>
      </c>
      <c r="J647" s="314" t="s">
        <v>842</v>
      </c>
      <c r="K647" s="314" t="s">
        <v>842</v>
      </c>
      <c r="L647" s="314" t="s">
        <v>842</v>
      </c>
      <c r="M647" s="314" t="s">
        <v>842</v>
      </c>
      <c r="N647" s="314" t="s">
        <v>842</v>
      </c>
      <c r="O647" s="314" t="s">
        <v>842</v>
      </c>
      <c r="P647" s="320" t="s">
        <v>842</v>
      </c>
    </row>
    <row r="648" spans="1:16" s="18" customFormat="1">
      <c r="A648" s="29"/>
      <c r="B648" s="315">
        <v>645</v>
      </c>
      <c r="C648" s="314" t="s">
        <v>138</v>
      </c>
      <c r="D648" s="316" t="s">
        <v>3887</v>
      </c>
      <c r="E648" s="321" t="s">
        <v>3888</v>
      </c>
      <c r="F648" s="314" t="s">
        <v>842</v>
      </c>
      <c r="G648" s="314" t="s">
        <v>842</v>
      </c>
      <c r="H648" s="314" t="s">
        <v>842</v>
      </c>
      <c r="I648" s="314" t="s">
        <v>842</v>
      </c>
      <c r="J648" s="314" t="s">
        <v>842</v>
      </c>
      <c r="K648" s="314" t="s">
        <v>842</v>
      </c>
      <c r="L648" s="314" t="s">
        <v>842</v>
      </c>
      <c r="M648" s="314" t="s">
        <v>842</v>
      </c>
      <c r="N648" s="314" t="s">
        <v>842</v>
      </c>
      <c r="O648" s="314" t="s">
        <v>842</v>
      </c>
      <c r="P648" s="320" t="s">
        <v>842</v>
      </c>
    </row>
    <row r="649" spans="1:16" s="18" customFormat="1">
      <c r="A649" s="29"/>
      <c r="B649" s="315">
        <v>646</v>
      </c>
      <c r="C649" s="314" t="s">
        <v>138</v>
      </c>
      <c r="D649" s="316" t="s">
        <v>3889</v>
      </c>
      <c r="E649" s="321" t="s">
        <v>3890</v>
      </c>
      <c r="F649" s="314" t="s">
        <v>842</v>
      </c>
      <c r="G649" s="314" t="s">
        <v>842</v>
      </c>
      <c r="H649" s="314" t="s">
        <v>842</v>
      </c>
      <c r="I649" s="314" t="s">
        <v>842</v>
      </c>
      <c r="J649" s="314" t="s">
        <v>842</v>
      </c>
      <c r="K649" s="314" t="s">
        <v>842</v>
      </c>
      <c r="L649" s="314" t="s">
        <v>842</v>
      </c>
      <c r="M649" s="314" t="s">
        <v>842</v>
      </c>
      <c r="N649" s="314" t="s">
        <v>842</v>
      </c>
      <c r="O649" s="314" t="s">
        <v>842</v>
      </c>
      <c r="P649" s="320" t="s">
        <v>842</v>
      </c>
    </row>
    <row r="650" spans="1:16" s="18" customFormat="1">
      <c r="A650" s="29"/>
      <c r="B650" s="315">
        <v>647</v>
      </c>
      <c r="C650" s="314" t="s">
        <v>138</v>
      </c>
      <c r="D650" s="316" t="s">
        <v>3891</v>
      </c>
      <c r="E650" s="321" t="s">
        <v>3892</v>
      </c>
      <c r="F650" s="314" t="s">
        <v>842</v>
      </c>
      <c r="G650" s="314" t="s">
        <v>842</v>
      </c>
      <c r="H650" s="314" t="s">
        <v>842</v>
      </c>
      <c r="I650" s="314" t="s">
        <v>842</v>
      </c>
      <c r="J650" s="314" t="s">
        <v>842</v>
      </c>
      <c r="K650" s="314" t="s">
        <v>842</v>
      </c>
      <c r="L650" s="314" t="s">
        <v>842</v>
      </c>
      <c r="M650" s="314" t="s">
        <v>842</v>
      </c>
      <c r="N650" s="314" t="s">
        <v>842</v>
      </c>
      <c r="O650" s="314" t="s">
        <v>842</v>
      </c>
      <c r="P650" s="320" t="s">
        <v>842</v>
      </c>
    </row>
    <row r="651" spans="1:16" s="18" customFormat="1">
      <c r="A651" s="29"/>
      <c r="B651" s="315">
        <v>648</v>
      </c>
      <c r="C651" s="314" t="s">
        <v>138</v>
      </c>
      <c r="D651" s="316" t="s">
        <v>3893</v>
      </c>
      <c r="E651" s="321" t="s">
        <v>3894</v>
      </c>
      <c r="F651" s="314" t="s">
        <v>842</v>
      </c>
      <c r="G651" s="314" t="s">
        <v>842</v>
      </c>
      <c r="H651" s="314" t="s">
        <v>842</v>
      </c>
      <c r="I651" s="314" t="s">
        <v>842</v>
      </c>
      <c r="J651" s="314" t="s">
        <v>842</v>
      </c>
      <c r="K651" s="314" t="s">
        <v>842</v>
      </c>
      <c r="L651" s="314" t="s">
        <v>842</v>
      </c>
      <c r="M651" s="314" t="s">
        <v>842</v>
      </c>
      <c r="N651" s="314" t="s">
        <v>842</v>
      </c>
      <c r="O651" s="314" t="s">
        <v>842</v>
      </c>
      <c r="P651" s="320" t="s">
        <v>842</v>
      </c>
    </row>
    <row r="652" spans="1:16" s="18" customFormat="1">
      <c r="A652" s="29"/>
      <c r="B652" s="315">
        <v>649</v>
      </c>
      <c r="C652" s="314" t="s">
        <v>138</v>
      </c>
      <c r="D652" s="316" t="s">
        <v>3895</v>
      </c>
      <c r="E652" s="321" t="s">
        <v>3896</v>
      </c>
      <c r="F652" s="314" t="s">
        <v>842</v>
      </c>
      <c r="G652" s="314" t="s">
        <v>842</v>
      </c>
      <c r="H652" s="314" t="s">
        <v>842</v>
      </c>
      <c r="I652" s="314" t="s">
        <v>842</v>
      </c>
      <c r="J652" s="314" t="s">
        <v>842</v>
      </c>
      <c r="K652" s="314" t="s">
        <v>842</v>
      </c>
      <c r="L652" s="314" t="s">
        <v>842</v>
      </c>
      <c r="M652" s="314" t="s">
        <v>842</v>
      </c>
      <c r="N652" s="314" t="s">
        <v>842</v>
      </c>
      <c r="O652" s="314" t="s">
        <v>842</v>
      </c>
      <c r="P652" s="320" t="s">
        <v>842</v>
      </c>
    </row>
    <row r="653" spans="1:16" s="18" customFormat="1">
      <c r="A653" s="29"/>
      <c r="B653" s="315">
        <v>650</v>
      </c>
      <c r="C653" s="314" t="s">
        <v>138</v>
      </c>
      <c r="D653" s="316" t="s">
        <v>3897</v>
      </c>
      <c r="E653" s="321" t="s">
        <v>3898</v>
      </c>
      <c r="F653" s="314" t="s">
        <v>842</v>
      </c>
      <c r="G653" s="314" t="s">
        <v>842</v>
      </c>
      <c r="H653" s="314" t="s">
        <v>842</v>
      </c>
      <c r="I653" s="314" t="s">
        <v>842</v>
      </c>
      <c r="J653" s="314" t="s">
        <v>842</v>
      </c>
      <c r="K653" s="314" t="s">
        <v>842</v>
      </c>
      <c r="L653" s="314" t="s">
        <v>842</v>
      </c>
      <c r="M653" s="314" t="s">
        <v>842</v>
      </c>
      <c r="N653" s="314" t="s">
        <v>842</v>
      </c>
      <c r="O653" s="314" t="s">
        <v>842</v>
      </c>
      <c r="P653" s="320" t="s">
        <v>842</v>
      </c>
    </row>
    <row r="654" spans="1:16" s="18" customFormat="1">
      <c r="A654" s="29"/>
      <c r="B654" s="315">
        <v>651</v>
      </c>
      <c r="C654" s="314" t="s">
        <v>138</v>
      </c>
      <c r="D654" s="316" t="s">
        <v>3899</v>
      </c>
      <c r="E654" s="321" t="s">
        <v>3900</v>
      </c>
      <c r="F654" s="314" t="s">
        <v>842</v>
      </c>
      <c r="G654" s="314" t="s">
        <v>842</v>
      </c>
      <c r="H654" s="314" t="s">
        <v>842</v>
      </c>
      <c r="I654" s="314" t="s">
        <v>842</v>
      </c>
      <c r="J654" s="314" t="s">
        <v>842</v>
      </c>
      <c r="K654" s="314" t="s">
        <v>842</v>
      </c>
      <c r="L654" s="314" t="s">
        <v>842</v>
      </c>
      <c r="M654" s="314" t="s">
        <v>842</v>
      </c>
      <c r="N654" s="314" t="s">
        <v>842</v>
      </c>
      <c r="O654" s="314" t="s">
        <v>842</v>
      </c>
      <c r="P654" s="320" t="s">
        <v>842</v>
      </c>
    </row>
    <row r="655" spans="1:16" s="18" customFormat="1">
      <c r="A655" s="29"/>
      <c r="B655" s="315">
        <v>652</v>
      </c>
      <c r="C655" s="314" t="s">
        <v>138</v>
      </c>
      <c r="D655" s="316" t="s">
        <v>3901</v>
      </c>
      <c r="E655" s="321" t="s">
        <v>3902</v>
      </c>
      <c r="F655" s="314" t="s">
        <v>842</v>
      </c>
      <c r="G655" s="314" t="s">
        <v>842</v>
      </c>
      <c r="H655" s="314" t="s">
        <v>842</v>
      </c>
      <c r="I655" s="314" t="s">
        <v>842</v>
      </c>
      <c r="J655" s="314" t="s">
        <v>842</v>
      </c>
      <c r="K655" s="314" t="s">
        <v>842</v>
      </c>
      <c r="L655" s="314" t="s">
        <v>842</v>
      </c>
      <c r="M655" s="314" t="s">
        <v>842</v>
      </c>
      <c r="N655" s="314" t="s">
        <v>842</v>
      </c>
      <c r="O655" s="314" t="s">
        <v>842</v>
      </c>
      <c r="P655" s="320" t="s">
        <v>842</v>
      </c>
    </row>
    <row r="656" spans="1:16" s="18" customFormat="1">
      <c r="A656" s="29"/>
      <c r="B656" s="315">
        <v>653</v>
      </c>
      <c r="C656" s="314" t="s">
        <v>138</v>
      </c>
      <c r="D656" s="316" t="s">
        <v>3903</v>
      </c>
      <c r="E656" s="321" t="s">
        <v>3904</v>
      </c>
      <c r="F656" s="314" t="s">
        <v>842</v>
      </c>
      <c r="G656" s="314" t="s">
        <v>842</v>
      </c>
      <c r="H656" s="314" t="s">
        <v>842</v>
      </c>
      <c r="I656" s="314" t="s">
        <v>842</v>
      </c>
      <c r="J656" s="314" t="s">
        <v>842</v>
      </c>
      <c r="K656" s="314" t="s">
        <v>842</v>
      </c>
      <c r="L656" s="314" t="s">
        <v>842</v>
      </c>
      <c r="M656" s="314" t="s">
        <v>842</v>
      </c>
      <c r="N656" s="314" t="s">
        <v>842</v>
      </c>
      <c r="O656" s="314" t="s">
        <v>842</v>
      </c>
      <c r="P656" s="320" t="s">
        <v>842</v>
      </c>
    </row>
    <row r="657" spans="1:16" s="18" customFormat="1">
      <c r="A657" s="29"/>
      <c r="B657" s="315">
        <v>654</v>
      </c>
      <c r="C657" s="314" t="s">
        <v>138</v>
      </c>
      <c r="D657" s="316" t="s">
        <v>3905</v>
      </c>
      <c r="E657" s="321" t="s">
        <v>3906</v>
      </c>
      <c r="F657" s="314" t="s">
        <v>842</v>
      </c>
      <c r="G657" s="314" t="s">
        <v>842</v>
      </c>
      <c r="H657" s="314" t="s">
        <v>842</v>
      </c>
      <c r="I657" s="314" t="s">
        <v>842</v>
      </c>
      <c r="J657" s="314" t="s">
        <v>842</v>
      </c>
      <c r="K657" s="314" t="s">
        <v>842</v>
      </c>
      <c r="L657" s="314" t="s">
        <v>842</v>
      </c>
      <c r="M657" s="314" t="s">
        <v>842</v>
      </c>
      <c r="N657" s="314" t="s">
        <v>842</v>
      </c>
      <c r="O657" s="314" t="s">
        <v>842</v>
      </c>
      <c r="P657" s="320" t="s">
        <v>842</v>
      </c>
    </row>
    <row r="658" spans="1:16" s="18" customFormat="1">
      <c r="A658" s="29"/>
      <c r="B658" s="315">
        <v>655</v>
      </c>
      <c r="C658" s="314" t="s">
        <v>138</v>
      </c>
      <c r="D658" s="316" t="s">
        <v>3907</v>
      </c>
      <c r="E658" s="321" t="s">
        <v>3908</v>
      </c>
      <c r="F658" s="314" t="s">
        <v>842</v>
      </c>
      <c r="G658" s="314" t="s">
        <v>842</v>
      </c>
      <c r="H658" s="314" t="s">
        <v>842</v>
      </c>
      <c r="I658" s="314" t="s">
        <v>842</v>
      </c>
      <c r="J658" s="314" t="s">
        <v>842</v>
      </c>
      <c r="K658" s="314" t="s">
        <v>842</v>
      </c>
      <c r="L658" s="314" t="s">
        <v>842</v>
      </c>
      <c r="M658" s="314" t="s">
        <v>842</v>
      </c>
      <c r="N658" s="314" t="s">
        <v>842</v>
      </c>
      <c r="O658" s="314" t="s">
        <v>842</v>
      </c>
      <c r="P658" s="320" t="s">
        <v>842</v>
      </c>
    </row>
    <row r="659" spans="1:16" s="18" customFormat="1">
      <c r="A659" s="29"/>
      <c r="B659" s="315">
        <v>656</v>
      </c>
      <c r="C659" s="314" t="s">
        <v>138</v>
      </c>
      <c r="D659" s="316" t="s">
        <v>3909</v>
      </c>
      <c r="E659" s="321" t="s">
        <v>3910</v>
      </c>
      <c r="F659" s="314" t="s">
        <v>842</v>
      </c>
      <c r="G659" s="314" t="s">
        <v>842</v>
      </c>
      <c r="H659" s="314" t="s">
        <v>842</v>
      </c>
      <c r="I659" s="314" t="s">
        <v>842</v>
      </c>
      <c r="J659" s="314" t="s">
        <v>842</v>
      </c>
      <c r="K659" s="314" t="s">
        <v>842</v>
      </c>
      <c r="L659" s="314" t="s">
        <v>842</v>
      </c>
      <c r="M659" s="314" t="s">
        <v>842</v>
      </c>
      <c r="N659" s="314" t="s">
        <v>842</v>
      </c>
      <c r="O659" s="314" t="s">
        <v>842</v>
      </c>
      <c r="P659" s="320" t="s">
        <v>842</v>
      </c>
    </row>
    <row r="660" spans="1:16" s="18" customFormat="1">
      <c r="A660" s="29"/>
      <c r="B660" s="315">
        <v>657</v>
      </c>
      <c r="C660" s="314" t="s">
        <v>138</v>
      </c>
      <c r="D660" s="316" t="s">
        <v>3911</v>
      </c>
      <c r="E660" s="321" t="s">
        <v>3912</v>
      </c>
      <c r="F660" s="314" t="s">
        <v>842</v>
      </c>
      <c r="G660" s="314" t="s">
        <v>842</v>
      </c>
      <c r="H660" s="314" t="s">
        <v>842</v>
      </c>
      <c r="I660" s="314" t="s">
        <v>842</v>
      </c>
      <c r="J660" s="314" t="s">
        <v>842</v>
      </c>
      <c r="K660" s="314" t="s">
        <v>842</v>
      </c>
      <c r="L660" s="314" t="s">
        <v>842</v>
      </c>
      <c r="M660" s="314" t="s">
        <v>842</v>
      </c>
      <c r="N660" s="314" t="s">
        <v>842</v>
      </c>
      <c r="O660" s="314" t="s">
        <v>842</v>
      </c>
      <c r="P660" s="320" t="s">
        <v>842</v>
      </c>
    </row>
    <row r="661" spans="1:16" s="18" customFormat="1">
      <c r="A661" s="29"/>
      <c r="B661" s="315">
        <v>658</v>
      </c>
      <c r="C661" s="314" t="s">
        <v>138</v>
      </c>
      <c r="D661" s="316" t="s">
        <v>3913</v>
      </c>
      <c r="E661" s="321" t="s">
        <v>3914</v>
      </c>
      <c r="F661" s="314" t="s">
        <v>842</v>
      </c>
      <c r="G661" s="314" t="s">
        <v>842</v>
      </c>
      <c r="H661" s="314" t="s">
        <v>842</v>
      </c>
      <c r="I661" s="314" t="s">
        <v>842</v>
      </c>
      <c r="J661" s="314" t="s">
        <v>842</v>
      </c>
      <c r="K661" s="314" t="s">
        <v>842</v>
      </c>
      <c r="L661" s="314" t="s">
        <v>842</v>
      </c>
      <c r="M661" s="314" t="s">
        <v>842</v>
      </c>
      <c r="N661" s="314" t="s">
        <v>842</v>
      </c>
      <c r="O661" s="314" t="s">
        <v>842</v>
      </c>
      <c r="P661" s="320" t="s">
        <v>842</v>
      </c>
    </row>
    <row r="662" spans="1:16" s="18" customFormat="1">
      <c r="A662" s="29"/>
      <c r="B662" s="315">
        <v>659</v>
      </c>
      <c r="C662" s="314" t="s">
        <v>138</v>
      </c>
      <c r="D662" s="316" t="s">
        <v>3915</v>
      </c>
      <c r="E662" s="321" t="s">
        <v>3916</v>
      </c>
      <c r="F662" s="314" t="s">
        <v>842</v>
      </c>
      <c r="G662" s="314" t="s">
        <v>842</v>
      </c>
      <c r="H662" s="314" t="s">
        <v>842</v>
      </c>
      <c r="I662" s="314" t="s">
        <v>842</v>
      </c>
      <c r="J662" s="314" t="s">
        <v>842</v>
      </c>
      <c r="K662" s="314" t="s">
        <v>842</v>
      </c>
      <c r="L662" s="314" t="s">
        <v>842</v>
      </c>
      <c r="M662" s="314" t="s">
        <v>842</v>
      </c>
      <c r="N662" s="314" t="s">
        <v>842</v>
      </c>
      <c r="O662" s="314" t="s">
        <v>842</v>
      </c>
      <c r="P662" s="320" t="s">
        <v>842</v>
      </c>
    </row>
    <row r="663" spans="1:16" s="18" customFormat="1">
      <c r="A663" s="29"/>
      <c r="B663" s="315">
        <v>660</v>
      </c>
      <c r="C663" s="314" t="s">
        <v>138</v>
      </c>
      <c r="D663" s="316" t="s">
        <v>3917</v>
      </c>
      <c r="E663" s="321" t="s">
        <v>3918</v>
      </c>
      <c r="F663" s="314" t="s">
        <v>842</v>
      </c>
      <c r="G663" s="314" t="s">
        <v>842</v>
      </c>
      <c r="H663" s="314" t="s">
        <v>842</v>
      </c>
      <c r="I663" s="314" t="s">
        <v>842</v>
      </c>
      <c r="J663" s="314" t="s">
        <v>842</v>
      </c>
      <c r="K663" s="314" t="s">
        <v>842</v>
      </c>
      <c r="L663" s="314" t="s">
        <v>842</v>
      </c>
      <c r="M663" s="314" t="s">
        <v>842</v>
      </c>
      <c r="N663" s="314" t="s">
        <v>842</v>
      </c>
      <c r="O663" s="314" t="s">
        <v>842</v>
      </c>
      <c r="P663" s="320" t="s">
        <v>842</v>
      </c>
    </row>
    <row r="664" spans="1:16" s="18" customFormat="1">
      <c r="A664" s="29"/>
      <c r="B664" s="315">
        <v>661</v>
      </c>
      <c r="C664" s="314" t="s">
        <v>138</v>
      </c>
      <c r="D664" s="316" t="s">
        <v>3919</v>
      </c>
      <c r="E664" s="321" t="s">
        <v>3920</v>
      </c>
      <c r="F664" s="314" t="s">
        <v>842</v>
      </c>
      <c r="G664" s="314" t="s">
        <v>842</v>
      </c>
      <c r="H664" s="314" t="s">
        <v>842</v>
      </c>
      <c r="I664" s="314" t="s">
        <v>842</v>
      </c>
      <c r="J664" s="314" t="s">
        <v>842</v>
      </c>
      <c r="K664" s="314" t="s">
        <v>842</v>
      </c>
      <c r="L664" s="314" t="s">
        <v>842</v>
      </c>
      <c r="M664" s="314" t="s">
        <v>842</v>
      </c>
      <c r="N664" s="314" t="s">
        <v>842</v>
      </c>
      <c r="O664" s="314" t="s">
        <v>842</v>
      </c>
      <c r="P664" s="320" t="s">
        <v>842</v>
      </c>
    </row>
    <row r="665" spans="1:16" s="18" customFormat="1">
      <c r="A665" s="29"/>
      <c r="B665" s="315">
        <v>662</v>
      </c>
      <c r="C665" s="314" t="s">
        <v>138</v>
      </c>
      <c r="D665" s="316" t="s">
        <v>3921</v>
      </c>
      <c r="E665" s="321" t="s">
        <v>3922</v>
      </c>
      <c r="F665" s="314" t="s">
        <v>842</v>
      </c>
      <c r="G665" s="314" t="s">
        <v>842</v>
      </c>
      <c r="H665" s="314" t="s">
        <v>842</v>
      </c>
      <c r="I665" s="314" t="s">
        <v>842</v>
      </c>
      <c r="J665" s="314" t="s">
        <v>842</v>
      </c>
      <c r="K665" s="314" t="s">
        <v>842</v>
      </c>
      <c r="L665" s="314" t="s">
        <v>842</v>
      </c>
      <c r="M665" s="314" t="s">
        <v>842</v>
      </c>
      <c r="N665" s="314" t="s">
        <v>842</v>
      </c>
      <c r="O665" s="314" t="s">
        <v>842</v>
      </c>
      <c r="P665" s="320" t="s">
        <v>842</v>
      </c>
    </row>
    <row r="666" spans="1:16" s="18" customFormat="1">
      <c r="A666" s="29"/>
      <c r="B666" s="315">
        <v>663</v>
      </c>
      <c r="C666" s="314" t="s">
        <v>138</v>
      </c>
      <c r="D666" s="316" t="s">
        <v>3923</v>
      </c>
      <c r="E666" s="321" t="s">
        <v>3924</v>
      </c>
      <c r="F666" s="314" t="s">
        <v>842</v>
      </c>
      <c r="G666" s="314" t="s">
        <v>842</v>
      </c>
      <c r="H666" s="314" t="s">
        <v>842</v>
      </c>
      <c r="I666" s="314" t="s">
        <v>842</v>
      </c>
      <c r="J666" s="314" t="s">
        <v>842</v>
      </c>
      <c r="K666" s="314" t="s">
        <v>842</v>
      </c>
      <c r="L666" s="314" t="s">
        <v>842</v>
      </c>
      <c r="M666" s="314" t="s">
        <v>842</v>
      </c>
      <c r="N666" s="314" t="s">
        <v>842</v>
      </c>
      <c r="O666" s="314" t="s">
        <v>842</v>
      </c>
      <c r="P666" s="320" t="s">
        <v>842</v>
      </c>
    </row>
    <row r="667" spans="1:16" s="18" customFormat="1">
      <c r="A667" s="29"/>
      <c r="B667" s="315">
        <v>664</v>
      </c>
      <c r="C667" s="314" t="s">
        <v>138</v>
      </c>
      <c r="D667" s="316" t="s">
        <v>3925</v>
      </c>
      <c r="E667" s="321" t="s">
        <v>3926</v>
      </c>
      <c r="F667" s="314" t="s">
        <v>842</v>
      </c>
      <c r="G667" s="314" t="s">
        <v>842</v>
      </c>
      <c r="H667" s="314" t="s">
        <v>842</v>
      </c>
      <c r="I667" s="314" t="s">
        <v>842</v>
      </c>
      <c r="J667" s="314" t="s">
        <v>842</v>
      </c>
      <c r="K667" s="314" t="s">
        <v>842</v>
      </c>
      <c r="L667" s="314" t="s">
        <v>842</v>
      </c>
      <c r="M667" s="314" t="s">
        <v>842</v>
      </c>
      <c r="N667" s="314" t="s">
        <v>842</v>
      </c>
      <c r="O667" s="314" t="s">
        <v>842</v>
      </c>
      <c r="P667" s="320" t="s">
        <v>842</v>
      </c>
    </row>
    <row r="668" spans="1:16" s="18" customFormat="1">
      <c r="A668" s="29"/>
      <c r="B668" s="315">
        <v>665</v>
      </c>
      <c r="C668" s="314" t="s">
        <v>138</v>
      </c>
      <c r="D668" s="316" t="s">
        <v>3927</v>
      </c>
      <c r="E668" s="321" t="s">
        <v>3928</v>
      </c>
      <c r="F668" s="314" t="s">
        <v>842</v>
      </c>
      <c r="G668" s="314" t="s">
        <v>842</v>
      </c>
      <c r="H668" s="314" t="s">
        <v>842</v>
      </c>
      <c r="I668" s="314" t="s">
        <v>842</v>
      </c>
      <c r="J668" s="314" t="s">
        <v>842</v>
      </c>
      <c r="K668" s="314" t="s">
        <v>842</v>
      </c>
      <c r="L668" s="314" t="s">
        <v>842</v>
      </c>
      <c r="M668" s="314" t="s">
        <v>842</v>
      </c>
      <c r="N668" s="314" t="s">
        <v>842</v>
      </c>
      <c r="O668" s="314" t="s">
        <v>842</v>
      </c>
      <c r="P668" s="320" t="s">
        <v>842</v>
      </c>
    </row>
    <row r="669" spans="1:16" s="18" customFormat="1">
      <c r="A669" s="29"/>
      <c r="B669" s="315">
        <v>666</v>
      </c>
      <c r="C669" s="314" t="s">
        <v>138</v>
      </c>
      <c r="D669" s="316" t="s">
        <v>3929</v>
      </c>
      <c r="E669" s="321" t="s">
        <v>3930</v>
      </c>
      <c r="F669" s="314" t="s">
        <v>842</v>
      </c>
      <c r="G669" s="314" t="s">
        <v>842</v>
      </c>
      <c r="H669" s="314" t="s">
        <v>842</v>
      </c>
      <c r="I669" s="314" t="s">
        <v>842</v>
      </c>
      <c r="J669" s="314" t="s">
        <v>842</v>
      </c>
      <c r="K669" s="314" t="s">
        <v>842</v>
      </c>
      <c r="L669" s="314" t="s">
        <v>842</v>
      </c>
      <c r="M669" s="314" t="s">
        <v>842</v>
      </c>
      <c r="N669" s="314" t="s">
        <v>842</v>
      </c>
      <c r="O669" s="314" t="s">
        <v>842</v>
      </c>
      <c r="P669" s="320" t="s">
        <v>842</v>
      </c>
    </row>
    <row r="670" spans="1:16" s="18" customFormat="1">
      <c r="A670" s="29"/>
      <c r="B670" s="315">
        <v>667</v>
      </c>
      <c r="C670" s="314" t="s">
        <v>138</v>
      </c>
      <c r="D670" s="316" t="s">
        <v>3931</v>
      </c>
      <c r="E670" s="321" t="s">
        <v>3932</v>
      </c>
      <c r="F670" s="314" t="s">
        <v>842</v>
      </c>
      <c r="G670" s="314" t="s">
        <v>842</v>
      </c>
      <c r="H670" s="314" t="s">
        <v>842</v>
      </c>
      <c r="I670" s="314" t="s">
        <v>842</v>
      </c>
      <c r="J670" s="314" t="s">
        <v>842</v>
      </c>
      <c r="K670" s="314" t="s">
        <v>842</v>
      </c>
      <c r="L670" s="314" t="s">
        <v>842</v>
      </c>
      <c r="M670" s="314" t="s">
        <v>842</v>
      </c>
      <c r="N670" s="314" t="s">
        <v>842</v>
      </c>
      <c r="O670" s="314" t="s">
        <v>842</v>
      </c>
      <c r="P670" s="320" t="s">
        <v>842</v>
      </c>
    </row>
    <row r="671" spans="1:16" s="18" customFormat="1">
      <c r="A671" s="29"/>
      <c r="B671" s="315">
        <v>668</v>
      </c>
      <c r="C671" s="314" t="s">
        <v>138</v>
      </c>
      <c r="D671" s="316" t="s">
        <v>3933</v>
      </c>
      <c r="E671" s="321" t="s">
        <v>3934</v>
      </c>
      <c r="F671" s="314" t="s">
        <v>842</v>
      </c>
      <c r="G671" s="314" t="s">
        <v>842</v>
      </c>
      <c r="H671" s="314" t="s">
        <v>842</v>
      </c>
      <c r="I671" s="314" t="s">
        <v>842</v>
      </c>
      <c r="J671" s="314" t="s">
        <v>842</v>
      </c>
      <c r="K671" s="314" t="s">
        <v>842</v>
      </c>
      <c r="L671" s="314" t="s">
        <v>842</v>
      </c>
      <c r="M671" s="314" t="s">
        <v>842</v>
      </c>
      <c r="N671" s="314" t="s">
        <v>842</v>
      </c>
      <c r="O671" s="314" t="s">
        <v>842</v>
      </c>
      <c r="P671" s="320" t="s">
        <v>842</v>
      </c>
    </row>
    <row r="672" spans="1:16" s="18" customFormat="1">
      <c r="A672" s="29"/>
      <c r="B672" s="315">
        <v>669</v>
      </c>
      <c r="C672" s="314" t="s">
        <v>138</v>
      </c>
      <c r="D672" s="316" t="s">
        <v>3935</v>
      </c>
      <c r="E672" s="321" t="s">
        <v>3936</v>
      </c>
      <c r="F672" s="314" t="s">
        <v>842</v>
      </c>
      <c r="G672" s="314" t="s">
        <v>842</v>
      </c>
      <c r="H672" s="314" t="s">
        <v>842</v>
      </c>
      <c r="I672" s="314" t="s">
        <v>842</v>
      </c>
      <c r="J672" s="314" t="s">
        <v>842</v>
      </c>
      <c r="K672" s="314" t="s">
        <v>842</v>
      </c>
      <c r="L672" s="314" t="s">
        <v>842</v>
      </c>
      <c r="M672" s="314" t="s">
        <v>842</v>
      </c>
      <c r="N672" s="314" t="s">
        <v>842</v>
      </c>
      <c r="O672" s="314" t="s">
        <v>842</v>
      </c>
      <c r="P672" s="320" t="s">
        <v>842</v>
      </c>
    </row>
    <row r="673" spans="1:16" s="18" customFormat="1">
      <c r="A673" s="29"/>
      <c r="B673" s="315">
        <v>670</v>
      </c>
      <c r="C673" s="314" t="s">
        <v>138</v>
      </c>
      <c r="D673" s="316" t="s">
        <v>3937</v>
      </c>
      <c r="E673" s="321" t="s">
        <v>3938</v>
      </c>
      <c r="F673" s="314" t="s">
        <v>842</v>
      </c>
      <c r="G673" s="314" t="s">
        <v>842</v>
      </c>
      <c r="H673" s="314" t="s">
        <v>842</v>
      </c>
      <c r="I673" s="314" t="s">
        <v>842</v>
      </c>
      <c r="J673" s="314" t="s">
        <v>842</v>
      </c>
      <c r="K673" s="314" t="s">
        <v>842</v>
      </c>
      <c r="L673" s="314" t="s">
        <v>842</v>
      </c>
      <c r="M673" s="314" t="s">
        <v>842</v>
      </c>
      <c r="N673" s="314" t="s">
        <v>842</v>
      </c>
      <c r="O673" s="314" t="s">
        <v>842</v>
      </c>
      <c r="P673" s="320" t="s">
        <v>842</v>
      </c>
    </row>
    <row r="674" spans="1:16" s="18" customFormat="1">
      <c r="A674" s="29"/>
      <c r="B674" s="315">
        <v>671</v>
      </c>
      <c r="C674" s="314" t="s">
        <v>138</v>
      </c>
      <c r="D674" s="316" t="s">
        <v>3939</v>
      </c>
      <c r="E674" s="321" t="s">
        <v>3940</v>
      </c>
      <c r="F674" s="314" t="s">
        <v>842</v>
      </c>
      <c r="G674" s="314" t="s">
        <v>842</v>
      </c>
      <c r="H674" s="314" t="s">
        <v>842</v>
      </c>
      <c r="I674" s="314" t="s">
        <v>842</v>
      </c>
      <c r="J674" s="314" t="s">
        <v>842</v>
      </c>
      <c r="K674" s="314" t="s">
        <v>842</v>
      </c>
      <c r="L674" s="314" t="s">
        <v>842</v>
      </c>
      <c r="M674" s="314" t="s">
        <v>842</v>
      </c>
      <c r="N674" s="314" t="s">
        <v>842</v>
      </c>
      <c r="O674" s="314" t="s">
        <v>842</v>
      </c>
      <c r="P674" s="320" t="s">
        <v>842</v>
      </c>
    </row>
    <row r="675" spans="1:16" s="18" customFormat="1">
      <c r="A675" s="29"/>
      <c r="B675" s="315">
        <v>672</v>
      </c>
      <c r="C675" s="314" t="s">
        <v>138</v>
      </c>
      <c r="D675" s="316" t="s">
        <v>3941</v>
      </c>
      <c r="E675" s="321" t="s">
        <v>3942</v>
      </c>
      <c r="F675" s="314" t="s">
        <v>842</v>
      </c>
      <c r="G675" s="314" t="s">
        <v>842</v>
      </c>
      <c r="H675" s="314" t="s">
        <v>842</v>
      </c>
      <c r="I675" s="314" t="s">
        <v>842</v>
      </c>
      <c r="J675" s="314" t="s">
        <v>842</v>
      </c>
      <c r="K675" s="314" t="s">
        <v>842</v>
      </c>
      <c r="L675" s="314" t="s">
        <v>842</v>
      </c>
      <c r="M675" s="314" t="s">
        <v>842</v>
      </c>
      <c r="N675" s="314" t="s">
        <v>842</v>
      </c>
      <c r="O675" s="314" t="s">
        <v>842</v>
      </c>
      <c r="P675" s="320" t="s">
        <v>842</v>
      </c>
    </row>
    <row r="676" spans="1:16" s="18" customFormat="1">
      <c r="A676" s="29"/>
      <c r="B676" s="315">
        <v>673</v>
      </c>
      <c r="C676" s="314" t="s">
        <v>138</v>
      </c>
      <c r="D676" s="316" t="s">
        <v>3943</v>
      </c>
      <c r="E676" s="321" t="s">
        <v>3944</v>
      </c>
      <c r="F676" s="314" t="s">
        <v>842</v>
      </c>
      <c r="G676" s="314" t="s">
        <v>842</v>
      </c>
      <c r="H676" s="314" t="s">
        <v>842</v>
      </c>
      <c r="I676" s="314" t="s">
        <v>842</v>
      </c>
      <c r="J676" s="314" t="s">
        <v>842</v>
      </c>
      <c r="K676" s="314" t="s">
        <v>842</v>
      </c>
      <c r="L676" s="314" t="s">
        <v>842</v>
      </c>
      <c r="M676" s="314" t="s">
        <v>842</v>
      </c>
      <c r="N676" s="314" t="s">
        <v>842</v>
      </c>
      <c r="O676" s="314" t="s">
        <v>842</v>
      </c>
      <c r="P676" s="320" t="s">
        <v>842</v>
      </c>
    </row>
    <row r="677" spans="1:16" s="18" customFormat="1">
      <c r="A677" s="29"/>
      <c r="B677" s="315">
        <v>674</v>
      </c>
      <c r="C677" s="314" t="s">
        <v>138</v>
      </c>
      <c r="D677" s="316" t="s">
        <v>3945</v>
      </c>
      <c r="E677" s="321" t="s">
        <v>3946</v>
      </c>
      <c r="F677" s="314" t="s">
        <v>842</v>
      </c>
      <c r="G677" s="314" t="s">
        <v>842</v>
      </c>
      <c r="H677" s="314" t="s">
        <v>842</v>
      </c>
      <c r="I677" s="314" t="s">
        <v>842</v>
      </c>
      <c r="J677" s="314" t="s">
        <v>842</v>
      </c>
      <c r="K677" s="314" t="s">
        <v>842</v>
      </c>
      <c r="L677" s="314" t="s">
        <v>842</v>
      </c>
      <c r="M677" s="314" t="s">
        <v>842</v>
      </c>
      <c r="N677" s="314" t="s">
        <v>842</v>
      </c>
      <c r="O677" s="314" t="s">
        <v>842</v>
      </c>
      <c r="P677" s="320" t="s">
        <v>842</v>
      </c>
    </row>
    <row r="678" spans="1:16" s="18" customFormat="1">
      <c r="A678" s="29"/>
      <c r="B678" s="315">
        <v>675</v>
      </c>
      <c r="C678" s="314" t="s">
        <v>138</v>
      </c>
      <c r="D678" s="316" t="s">
        <v>3947</v>
      </c>
      <c r="E678" s="321" t="s">
        <v>3948</v>
      </c>
      <c r="F678" s="314" t="s">
        <v>842</v>
      </c>
      <c r="G678" s="314" t="s">
        <v>842</v>
      </c>
      <c r="H678" s="314" t="s">
        <v>842</v>
      </c>
      <c r="I678" s="314" t="s">
        <v>842</v>
      </c>
      <c r="J678" s="314" t="s">
        <v>842</v>
      </c>
      <c r="K678" s="314" t="s">
        <v>842</v>
      </c>
      <c r="L678" s="314" t="s">
        <v>842</v>
      </c>
      <c r="M678" s="314" t="s">
        <v>842</v>
      </c>
      <c r="N678" s="314" t="s">
        <v>842</v>
      </c>
      <c r="O678" s="314" t="s">
        <v>842</v>
      </c>
      <c r="P678" s="320" t="s">
        <v>842</v>
      </c>
    </row>
    <row r="679" spans="1:16" s="18" customFormat="1">
      <c r="A679" s="29"/>
      <c r="B679" s="315">
        <v>676</v>
      </c>
      <c r="C679" s="314" t="s">
        <v>138</v>
      </c>
      <c r="D679" s="316" t="s">
        <v>3949</v>
      </c>
      <c r="E679" s="321" t="s">
        <v>3950</v>
      </c>
      <c r="F679" s="314" t="s">
        <v>842</v>
      </c>
      <c r="G679" s="314" t="s">
        <v>842</v>
      </c>
      <c r="H679" s="314" t="s">
        <v>842</v>
      </c>
      <c r="I679" s="314" t="s">
        <v>842</v>
      </c>
      <c r="J679" s="314" t="s">
        <v>842</v>
      </c>
      <c r="K679" s="314" t="s">
        <v>842</v>
      </c>
      <c r="L679" s="314" t="s">
        <v>842</v>
      </c>
      <c r="M679" s="314" t="s">
        <v>842</v>
      </c>
      <c r="N679" s="314" t="s">
        <v>842</v>
      </c>
      <c r="O679" s="314" t="s">
        <v>842</v>
      </c>
      <c r="P679" s="320" t="s">
        <v>842</v>
      </c>
    </row>
    <row r="680" spans="1:16" s="18" customFormat="1">
      <c r="A680" s="29"/>
      <c r="B680" s="315">
        <v>677</v>
      </c>
      <c r="C680" s="314" t="s">
        <v>138</v>
      </c>
      <c r="D680" s="316" t="s">
        <v>3951</v>
      </c>
      <c r="E680" s="321" t="s">
        <v>3952</v>
      </c>
      <c r="F680" s="314" t="s">
        <v>842</v>
      </c>
      <c r="G680" s="314" t="s">
        <v>842</v>
      </c>
      <c r="H680" s="314" t="s">
        <v>842</v>
      </c>
      <c r="I680" s="314" t="s">
        <v>842</v>
      </c>
      <c r="J680" s="314" t="s">
        <v>842</v>
      </c>
      <c r="K680" s="314" t="s">
        <v>842</v>
      </c>
      <c r="L680" s="314" t="s">
        <v>842</v>
      </c>
      <c r="M680" s="314" t="s">
        <v>842</v>
      </c>
      <c r="N680" s="314" t="s">
        <v>842</v>
      </c>
      <c r="O680" s="314" t="s">
        <v>842</v>
      </c>
      <c r="P680" s="320" t="s">
        <v>842</v>
      </c>
    </row>
    <row r="681" spans="1:16" s="18" customFormat="1">
      <c r="A681" s="29"/>
      <c r="B681" s="315">
        <v>678</v>
      </c>
      <c r="C681" s="314" t="s">
        <v>138</v>
      </c>
      <c r="D681" s="316" t="s">
        <v>3953</v>
      </c>
      <c r="E681" s="321" t="s">
        <v>3954</v>
      </c>
      <c r="F681" s="314" t="s">
        <v>842</v>
      </c>
      <c r="G681" s="314" t="s">
        <v>842</v>
      </c>
      <c r="H681" s="314" t="s">
        <v>842</v>
      </c>
      <c r="I681" s="314" t="s">
        <v>842</v>
      </c>
      <c r="J681" s="314" t="s">
        <v>842</v>
      </c>
      <c r="K681" s="314" t="s">
        <v>842</v>
      </c>
      <c r="L681" s="314" t="s">
        <v>842</v>
      </c>
      <c r="M681" s="314" t="s">
        <v>842</v>
      </c>
      <c r="N681" s="314" t="s">
        <v>842</v>
      </c>
      <c r="O681" s="314" t="s">
        <v>842</v>
      </c>
      <c r="P681" s="320" t="s">
        <v>842</v>
      </c>
    </row>
    <row r="682" spans="1:16" s="18" customFormat="1">
      <c r="A682" s="29"/>
      <c r="B682" s="315">
        <v>679</v>
      </c>
      <c r="C682" s="314" t="s">
        <v>138</v>
      </c>
      <c r="D682" s="316" t="s">
        <v>139</v>
      </c>
      <c r="E682" s="321" t="s">
        <v>137</v>
      </c>
      <c r="F682" s="314" t="s">
        <v>842</v>
      </c>
      <c r="G682" s="314" t="s">
        <v>842</v>
      </c>
      <c r="H682" s="314" t="s">
        <v>842</v>
      </c>
      <c r="I682" s="314" t="s">
        <v>842</v>
      </c>
      <c r="J682" s="314" t="s">
        <v>842</v>
      </c>
      <c r="K682" s="314" t="s">
        <v>842</v>
      </c>
      <c r="L682" s="314" t="s">
        <v>842</v>
      </c>
      <c r="M682" s="314" t="s">
        <v>842</v>
      </c>
      <c r="N682" s="314" t="s">
        <v>842</v>
      </c>
      <c r="O682" s="314" t="s">
        <v>842</v>
      </c>
      <c r="P682" s="320" t="s">
        <v>842</v>
      </c>
    </row>
    <row r="683" spans="1:16" s="18" customFormat="1">
      <c r="A683" s="29"/>
      <c r="B683" s="315">
        <v>680</v>
      </c>
      <c r="C683" s="314" t="s">
        <v>138</v>
      </c>
      <c r="D683" s="316" t="s">
        <v>3955</v>
      </c>
      <c r="E683" s="321" t="s">
        <v>3956</v>
      </c>
      <c r="F683" s="314" t="s">
        <v>842</v>
      </c>
      <c r="G683" s="314" t="s">
        <v>842</v>
      </c>
      <c r="H683" s="314" t="s">
        <v>842</v>
      </c>
      <c r="I683" s="314" t="s">
        <v>842</v>
      </c>
      <c r="J683" s="314" t="s">
        <v>842</v>
      </c>
      <c r="K683" s="314" t="s">
        <v>842</v>
      </c>
      <c r="L683" s="314" t="s">
        <v>842</v>
      </c>
      <c r="M683" s="314" t="s">
        <v>842</v>
      </c>
      <c r="N683" s="314" t="s">
        <v>842</v>
      </c>
      <c r="O683" s="314" t="s">
        <v>842</v>
      </c>
      <c r="P683" s="320" t="s">
        <v>842</v>
      </c>
    </row>
    <row r="684" spans="1:16" s="18" customFormat="1">
      <c r="A684" s="29"/>
      <c r="B684" s="315">
        <v>681</v>
      </c>
      <c r="C684" s="314" t="s">
        <v>138</v>
      </c>
      <c r="D684" s="316" t="s">
        <v>3957</v>
      </c>
      <c r="E684" s="321" t="s">
        <v>3958</v>
      </c>
      <c r="F684" s="314" t="s">
        <v>842</v>
      </c>
      <c r="G684" s="314" t="s">
        <v>842</v>
      </c>
      <c r="H684" s="314" t="s">
        <v>842</v>
      </c>
      <c r="I684" s="314" t="s">
        <v>842</v>
      </c>
      <c r="J684" s="314" t="s">
        <v>842</v>
      </c>
      <c r="K684" s="314" t="s">
        <v>842</v>
      </c>
      <c r="L684" s="314" t="s">
        <v>842</v>
      </c>
      <c r="M684" s="314" t="s">
        <v>842</v>
      </c>
      <c r="N684" s="314" t="s">
        <v>842</v>
      </c>
      <c r="O684" s="314" t="s">
        <v>842</v>
      </c>
      <c r="P684" s="320" t="s">
        <v>842</v>
      </c>
    </row>
    <row r="685" spans="1:16" s="18" customFormat="1">
      <c r="A685" s="29"/>
      <c r="B685" s="315">
        <v>682</v>
      </c>
      <c r="C685" s="314" t="s">
        <v>138</v>
      </c>
      <c r="D685" s="316" t="s">
        <v>3959</v>
      </c>
      <c r="E685" s="321" t="s">
        <v>3960</v>
      </c>
      <c r="F685" s="314" t="s">
        <v>842</v>
      </c>
      <c r="G685" s="314" t="s">
        <v>842</v>
      </c>
      <c r="H685" s="314" t="s">
        <v>842</v>
      </c>
      <c r="I685" s="314" t="s">
        <v>842</v>
      </c>
      <c r="J685" s="314" t="s">
        <v>842</v>
      </c>
      <c r="K685" s="314" t="s">
        <v>842</v>
      </c>
      <c r="L685" s="314" t="s">
        <v>842</v>
      </c>
      <c r="M685" s="314" t="s">
        <v>842</v>
      </c>
      <c r="N685" s="314" t="s">
        <v>842</v>
      </c>
      <c r="O685" s="314" t="s">
        <v>842</v>
      </c>
      <c r="P685" s="320" t="s">
        <v>842</v>
      </c>
    </row>
    <row r="686" spans="1:16" s="18" customFormat="1">
      <c r="A686" s="29"/>
      <c r="B686" s="315">
        <v>683</v>
      </c>
      <c r="C686" s="314" t="s">
        <v>138</v>
      </c>
      <c r="D686" s="316" t="s">
        <v>3961</v>
      </c>
      <c r="E686" s="321" t="s">
        <v>3962</v>
      </c>
      <c r="F686" s="314" t="s">
        <v>842</v>
      </c>
      <c r="G686" s="314" t="s">
        <v>842</v>
      </c>
      <c r="H686" s="314" t="s">
        <v>842</v>
      </c>
      <c r="I686" s="314" t="s">
        <v>842</v>
      </c>
      <c r="J686" s="314" t="s">
        <v>842</v>
      </c>
      <c r="K686" s="314" t="s">
        <v>842</v>
      </c>
      <c r="L686" s="314" t="s">
        <v>842</v>
      </c>
      <c r="M686" s="314" t="s">
        <v>842</v>
      </c>
      <c r="N686" s="314" t="s">
        <v>842</v>
      </c>
      <c r="O686" s="314" t="s">
        <v>842</v>
      </c>
      <c r="P686" s="320" t="s">
        <v>842</v>
      </c>
    </row>
    <row r="687" spans="1:16" s="18" customFormat="1">
      <c r="A687" s="29"/>
      <c r="B687" s="315">
        <v>684</v>
      </c>
      <c r="C687" s="314" t="s">
        <v>138</v>
      </c>
      <c r="D687" s="316" t="s">
        <v>3963</v>
      </c>
      <c r="E687" s="321" t="s">
        <v>3964</v>
      </c>
      <c r="F687" s="314" t="s">
        <v>842</v>
      </c>
      <c r="G687" s="314" t="s">
        <v>842</v>
      </c>
      <c r="H687" s="314" t="s">
        <v>842</v>
      </c>
      <c r="I687" s="314" t="s">
        <v>842</v>
      </c>
      <c r="J687" s="314" t="s">
        <v>842</v>
      </c>
      <c r="K687" s="314" t="s">
        <v>842</v>
      </c>
      <c r="L687" s="314" t="s">
        <v>842</v>
      </c>
      <c r="M687" s="314" t="s">
        <v>842</v>
      </c>
      <c r="N687" s="314" t="s">
        <v>842</v>
      </c>
      <c r="O687" s="314" t="s">
        <v>842</v>
      </c>
      <c r="P687" s="320" t="s">
        <v>842</v>
      </c>
    </row>
    <row r="688" spans="1:16" s="18" customFormat="1">
      <c r="A688" s="29"/>
      <c r="B688" s="315">
        <v>685</v>
      </c>
      <c r="C688" s="314" t="s">
        <v>138</v>
      </c>
      <c r="D688" s="316" t="s">
        <v>3965</v>
      </c>
      <c r="E688" s="321" t="s">
        <v>3966</v>
      </c>
      <c r="F688" s="314" t="s">
        <v>842</v>
      </c>
      <c r="G688" s="314" t="s">
        <v>842</v>
      </c>
      <c r="H688" s="314" t="s">
        <v>842</v>
      </c>
      <c r="I688" s="314" t="s">
        <v>842</v>
      </c>
      <c r="J688" s="314" t="s">
        <v>842</v>
      </c>
      <c r="K688" s="314" t="s">
        <v>842</v>
      </c>
      <c r="L688" s="314" t="s">
        <v>842</v>
      </c>
      <c r="M688" s="314" t="s">
        <v>842</v>
      </c>
      <c r="N688" s="314" t="s">
        <v>842</v>
      </c>
      <c r="O688" s="314" t="s">
        <v>842</v>
      </c>
      <c r="P688" s="320" t="s">
        <v>842</v>
      </c>
    </row>
    <row r="689" spans="1:16" s="18" customFormat="1">
      <c r="A689" s="29"/>
      <c r="B689" s="315">
        <v>686</v>
      </c>
      <c r="C689" s="314" t="s">
        <v>138</v>
      </c>
      <c r="D689" s="316" t="s">
        <v>3967</v>
      </c>
      <c r="E689" s="321" t="s">
        <v>3968</v>
      </c>
      <c r="F689" s="314" t="s">
        <v>842</v>
      </c>
      <c r="G689" s="314" t="s">
        <v>842</v>
      </c>
      <c r="H689" s="314" t="s">
        <v>842</v>
      </c>
      <c r="I689" s="314" t="s">
        <v>842</v>
      </c>
      <c r="J689" s="314" t="s">
        <v>842</v>
      </c>
      <c r="K689" s="314" t="s">
        <v>842</v>
      </c>
      <c r="L689" s="314" t="s">
        <v>842</v>
      </c>
      <c r="M689" s="314" t="s">
        <v>842</v>
      </c>
      <c r="N689" s="314" t="s">
        <v>842</v>
      </c>
      <c r="O689" s="314" t="s">
        <v>842</v>
      </c>
      <c r="P689" s="320" t="s">
        <v>842</v>
      </c>
    </row>
    <row r="690" spans="1:16" s="18" customFormat="1">
      <c r="A690" s="29"/>
      <c r="B690" s="315">
        <v>687</v>
      </c>
      <c r="C690" s="314" t="s">
        <v>138</v>
      </c>
      <c r="D690" s="316" t="s">
        <v>3969</v>
      </c>
      <c r="E690" s="321" t="s">
        <v>3970</v>
      </c>
      <c r="F690" s="314" t="s">
        <v>842</v>
      </c>
      <c r="G690" s="314" t="s">
        <v>842</v>
      </c>
      <c r="H690" s="314" t="s">
        <v>842</v>
      </c>
      <c r="I690" s="314" t="s">
        <v>842</v>
      </c>
      <c r="J690" s="314" t="s">
        <v>842</v>
      </c>
      <c r="K690" s="314" t="s">
        <v>842</v>
      </c>
      <c r="L690" s="314" t="s">
        <v>842</v>
      </c>
      <c r="M690" s="314" t="s">
        <v>842</v>
      </c>
      <c r="N690" s="314" t="s">
        <v>842</v>
      </c>
      <c r="O690" s="314" t="s">
        <v>842</v>
      </c>
      <c r="P690" s="320" t="s">
        <v>842</v>
      </c>
    </row>
    <row r="691" spans="1:16" s="18" customFormat="1">
      <c r="A691" s="29"/>
      <c r="B691" s="315">
        <v>688</v>
      </c>
      <c r="C691" s="314" t="s">
        <v>138</v>
      </c>
      <c r="D691" s="316" t="s">
        <v>3971</v>
      </c>
      <c r="E691" s="321" t="s">
        <v>3972</v>
      </c>
      <c r="F691" s="314" t="s">
        <v>842</v>
      </c>
      <c r="G691" s="314" t="s">
        <v>842</v>
      </c>
      <c r="H691" s="314" t="s">
        <v>842</v>
      </c>
      <c r="I691" s="314" t="s">
        <v>842</v>
      </c>
      <c r="J691" s="314" t="s">
        <v>842</v>
      </c>
      <c r="K691" s="314" t="s">
        <v>842</v>
      </c>
      <c r="L691" s="314" t="s">
        <v>842</v>
      </c>
      <c r="M691" s="314" t="s">
        <v>842</v>
      </c>
      <c r="N691" s="314" t="s">
        <v>842</v>
      </c>
      <c r="O691" s="314" t="s">
        <v>842</v>
      </c>
      <c r="P691" s="320" t="s">
        <v>842</v>
      </c>
    </row>
    <row r="692" spans="1:16" s="18" customFormat="1">
      <c r="A692" s="29"/>
      <c r="B692" s="315">
        <v>689</v>
      </c>
      <c r="C692" s="314" t="s">
        <v>138</v>
      </c>
      <c r="D692" s="316" t="s">
        <v>3973</v>
      </c>
      <c r="E692" s="321" t="s">
        <v>3974</v>
      </c>
      <c r="F692" s="314" t="s">
        <v>842</v>
      </c>
      <c r="G692" s="314" t="s">
        <v>842</v>
      </c>
      <c r="H692" s="314" t="s">
        <v>842</v>
      </c>
      <c r="I692" s="314" t="s">
        <v>842</v>
      </c>
      <c r="J692" s="314" t="s">
        <v>842</v>
      </c>
      <c r="K692" s="314" t="s">
        <v>842</v>
      </c>
      <c r="L692" s="314" t="s">
        <v>842</v>
      </c>
      <c r="M692" s="314" t="s">
        <v>842</v>
      </c>
      <c r="N692" s="314" t="s">
        <v>842</v>
      </c>
      <c r="O692" s="314" t="s">
        <v>842</v>
      </c>
      <c r="P692" s="320" t="s">
        <v>842</v>
      </c>
    </row>
    <row r="693" spans="1:16" s="18" customFormat="1">
      <c r="A693" s="29"/>
      <c r="B693" s="315">
        <v>690</v>
      </c>
      <c r="C693" s="314" t="s">
        <v>138</v>
      </c>
      <c r="D693" s="316" t="s">
        <v>3975</v>
      </c>
      <c r="E693" s="321" t="s">
        <v>3976</v>
      </c>
      <c r="F693" s="314" t="s">
        <v>842</v>
      </c>
      <c r="G693" s="314" t="s">
        <v>842</v>
      </c>
      <c r="H693" s="314" t="s">
        <v>842</v>
      </c>
      <c r="I693" s="314" t="s">
        <v>842</v>
      </c>
      <c r="J693" s="314" t="s">
        <v>842</v>
      </c>
      <c r="K693" s="314" t="s">
        <v>842</v>
      </c>
      <c r="L693" s="314" t="s">
        <v>842</v>
      </c>
      <c r="M693" s="314" t="s">
        <v>842</v>
      </c>
      <c r="N693" s="314" t="s">
        <v>842</v>
      </c>
      <c r="O693" s="314" t="s">
        <v>842</v>
      </c>
      <c r="P693" s="320" t="s">
        <v>842</v>
      </c>
    </row>
    <row r="694" spans="1:16" s="18" customFormat="1">
      <c r="A694" s="29"/>
      <c r="B694" s="315">
        <v>691</v>
      </c>
      <c r="C694" s="314" t="s">
        <v>138</v>
      </c>
      <c r="D694" s="316" t="s">
        <v>3977</v>
      </c>
      <c r="E694" s="321" t="s">
        <v>3978</v>
      </c>
      <c r="F694" s="314" t="s">
        <v>842</v>
      </c>
      <c r="G694" s="314" t="s">
        <v>842</v>
      </c>
      <c r="H694" s="314" t="s">
        <v>842</v>
      </c>
      <c r="I694" s="314" t="s">
        <v>842</v>
      </c>
      <c r="J694" s="314" t="s">
        <v>842</v>
      </c>
      <c r="K694" s="314" t="s">
        <v>842</v>
      </c>
      <c r="L694" s="314" t="s">
        <v>842</v>
      </c>
      <c r="M694" s="314" t="s">
        <v>842</v>
      </c>
      <c r="N694" s="314" t="s">
        <v>842</v>
      </c>
      <c r="O694" s="314" t="s">
        <v>842</v>
      </c>
      <c r="P694" s="320" t="s">
        <v>842</v>
      </c>
    </row>
    <row r="695" spans="1:16" s="18" customFormat="1">
      <c r="A695" s="29"/>
      <c r="B695" s="315">
        <v>692</v>
      </c>
      <c r="C695" s="314" t="s">
        <v>138</v>
      </c>
      <c r="D695" s="316" t="s">
        <v>3979</v>
      </c>
      <c r="E695" s="321" t="s">
        <v>3980</v>
      </c>
      <c r="F695" s="314" t="s">
        <v>842</v>
      </c>
      <c r="G695" s="314" t="s">
        <v>842</v>
      </c>
      <c r="H695" s="314" t="s">
        <v>842</v>
      </c>
      <c r="I695" s="314" t="s">
        <v>842</v>
      </c>
      <c r="J695" s="314" t="s">
        <v>842</v>
      </c>
      <c r="K695" s="314" t="s">
        <v>842</v>
      </c>
      <c r="L695" s="314" t="s">
        <v>842</v>
      </c>
      <c r="M695" s="314" t="s">
        <v>842</v>
      </c>
      <c r="N695" s="314" t="s">
        <v>842</v>
      </c>
      <c r="O695" s="314" t="s">
        <v>842</v>
      </c>
      <c r="P695" s="320" t="s">
        <v>842</v>
      </c>
    </row>
    <row r="696" spans="1:16" s="18" customFormat="1">
      <c r="A696" s="29"/>
      <c r="B696" s="315">
        <v>693</v>
      </c>
      <c r="C696" s="314" t="s">
        <v>138</v>
      </c>
      <c r="D696" s="316" t="s">
        <v>3981</v>
      </c>
      <c r="E696" s="321" t="s">
        <v>3982</v>
      </c>
      <c r="F696" s="314" t="s">
        <v>842</v>
      </c>
      <c r="G696" s="314" t="s">
        <v>842</v>
      </c>
      <c r="H696" s="314" t="s">
        <v>842</v>
      </c>
      <c r="I696" s="314" t="s">
        <v>842</v>
      </c>
      <c r="J696" s="314" t="s">
        <v>842</v>
      </c>
      <c r="K696" s="314" t="s">
        <v>842</v>
      </c>
      <c r="L696" s="314" t="s">
        <v>842</v>
      </c>
      <c r="M696" s="314" t="s">
        <v>842</v>
      </c>
      <c r="N696" s="314" t="s">
        <v>842</v>
      </c>
      <c r="O696" s="314" t="s">
        <v>842</v>
      </c>
      <c r="P696" s="320" t="s">
        <v>842</v>
      </c>
    </row>
    <row r="697" spans="1:16" s="18" customFormat="1">
      <c r="A697" s="29"/>
      <c r="B697" s="315">
        <v>694</v>
      </c>
      <c r="C697" s="314" t="s">
        <v>138</v>
      </c>
      <c r="D697" s="316" t="s">
        <v>3983</v>
      </c>
      <c r="E697" s="321" t="s">
        <v>3984</v>
      </c>
      <c r="F697" s="314" t="s">
        <v>842</v>
      </c>
      <c r="G697" s="314" t="s">
        <v>842</v>
      </c>
      <c r="H697" s="314" t="s">
        <v>842</v>
      </c>
      <c r="I697" s="314" t="s">
        <v>842</v>
      </c>
      <c r="J697" s="314" t="s">
        <v>842</v>
      </c>
      <c r="K697" s="314" t="s">
        <v>842</v>
      </c>
      <c r="L697" s="314" t="s">
        <v>842</v>
      </c>
      <c r="M697" s="314" t="s">
        <v>842</v>
      </c>
      <c r="N697" s="314" t="s">
        <v>842</v>
      </c>
      <c r="O697" s="314" t="s">
        <v>842</v>
      </c>
      <c r="P697" s="320" t="s">
        <v>842</v>
      </c>
    </row>
    <row r="698" spans="1:16" s="18" customFormat="1">
      <c r="A698" s="29"/>
      <c r="B698" s="315">
        <v>695</v>
      </c>
      <c r="C698" s="314" t="s">
        <v>138</v>
      </c>
      <c r="D698" s="316" t="s">
        <v>3985</v>
      </c>
      <c r="E698" s="321" t="s">
        <v>3986</v>
      </c>
      <c r="F698" s="314" t="s">
        <v>842</v>
      </c>
      <c r="G698" s="314" t="s">
        <v>842</v>
      </c>
      <c r="H698" s="314" t="s">
        <v>842</v>
      </c>
      <c r="I698" s="314" t="s">
        <v>842</v>
      </c>
      <c r="J698" s="314" t="s">
        <v>842</v>
      </c>
      <c r="K698" s="314" t="s">
        <v>842</v>
      </c>
      <c r="L698" s="314" t="s">
        <v>842</v>
      </c>
      <c r="M698" s="314" t="s">
        <v>842</v>
      </c>
      <c r="N698" s="314" t="s">
        <v>842</v>
      </c>
      <c r="O698" s="314" t="s">
        <v>842</v>
      </c>
      <c r="P698" s="320" t="s">
        <v>842</v>
      </c>
    </row>
    <row r="699" spans="1:16" s="18" customFormat="1">
      <c r="A699" s="29"/>
      <c r="B699" s="315">
        <v>696</v>
      </c>
      <c r="C699" s="314" t="s">
        <v>138</v>
      </c>
      <c r="D699" s="316" t="s">
        <v>3987</v>
      </c>
      <c r="E699" s="321" t="s">
        <v>3988</v>
      </c>
      <c r="F699" s="314" t="s">
        <v>842</v>
      </c>
      <c r="G699" s="314" t="s">
        <v>842</v>
      </c>
      <c r="H699" s="314" t="s">
        <v>842</v>
      </c>
      <c r="I699" s="314" t="s">
        <v>842</v>
      </c>
      <c r="J699" s="314" t="s">
        <v>842</v>
      </c>
      <c r="K699" s="314" t="s">
        <v>842</v>
      </c>
      <c r="L699" s="314" t="s">
        <v>842</v>
      </c>
      <c r="M699" s="314" t="s">
        <v>842</v>
      </c>
      <c r="N699" s="314" t="s">
        <v>842</v>
      </c>
      <c r="O699" s="314" t="s">
        <v>842</v>
      </c>
      <c r="P699" s="320" t="s">
        <v>842</v>
      </c>
    </row>
    <row r="700" spans="1:16" s="18" customFormat="1">
      <c r="A700" s="29"/>
      <c r="B700" s="315">
        <v>697</v>
      </c>
      <c r="C700" s="314" t="s">
        <v>138</v>
      </c>
      <c r="D700" s="316" t="s">
        <v>2163</v>
      </c>
      <c r="E700" s="321" t="s">
        <v>2162</v>
      </c>
      <c r="F700" s="314" t="s">
        <v>842</v>
      </c>
      <c r="G700" s="314" t="s">
        <v>842</v>
      </c>
      <c r="H700" s="314" t="s">
        <v>842</v>
      </c>
      <c r="I700" s="314" t="s">
        <v>842</v>
      </c>
      <c r="J700" s="314" t="s">
        <v>842</v>
      </c>
      <c r="K700" s="314" t="s">
        <v>842</v>
      </c>
      <c r="L700" s="314" t="s">
        <v>842</v>
      </c>
      <c r="M700" s="314" t="s">
        <v>842</v>
      </c>
      <c r="N700" s="314" t="s">
        <v>842</v>
      </c>
      <c r="O700" s="314" t="s">
        <v>842</v>
      </c>
      <c r="P700" s="320" t="s">
        <v>842</v>
      </c>
    </row>
    <row r="701" spans="1:16" s="18" customFormat="1">
      <c r="A701" s="29"/>
      <c r="B701" s="315">
        <v>698</v>
      </c>
      <c r="C701" s="314" t="s">
        <v>138</v>
      </c>
      <c r="D701" s="316" t="s">
        <v>2177</v>
      </c>
      <c r="E701" s="321" t="s">
        <v>2176</v>
      </c>
      <c r="F701" s="314" t="s">
        <v>842</v>
      </c>
      <c r="G701" s="314" t="s">
        <v>842</v>
      </c>
      <c r="H701" s="314" t="s">
        <v>842</v>
      </c>
      <c r="I701" s="314" t="s">
        <v>842</v>
      </c>
      <c r="J701" s="314" t="s">
        <v>842</v>
      </c>
      <c r="K701" s="314" t="s">
        <v>842</v>
      </c>
      <c r="L701" s="314" t="s">
        <v>842</v>
      </c>
      <c r="M701" s="314" t="s">
        <v>842</v>
      </c>
      <c r="N701" s="314" t="s">
        <v>842</v>
      </c>
      <c r="O701" s="314" t="s">
        <v>842</v>
      </c>
      <c r="P701" s="320" t="s">
        <v>842</v>
      </c>
    </row>
    <row r="702" spans="1:16" s="18" customFormat="1">
      <c r="A702" s="29"/>
      <c r="B702" s="315">
        <v>699</v>
      </c>
      <c r="C702" s="314" t="s">
        <v>138</v>
      </c>
      <c r="D702" s="316" t="s">
        <v>2133</v>
      </c>
      <c r="E702" s="321" t="s">
        <v>2132</v>
      </c>
      <c r="F702" s="314" t="s">
        <v>842</v>
      </c>
      <c r="G702" s="314" t="s">
        <v>842</v>
      </c>
      <c r="H702" s="314" t="s">
        <v>842</v>
      </c>
      <c r="I702" s="314" t="s">
        <v>842</v>
      </c>
      <c r="J702" s="314" t="s">
        <v>842</v>
      </c>
      <c r="K702" s="314" t="s">
        <v>842</v>
      </c>
      <c r="L702" s="314" t="s">
        <v>842</v>
      </c>
      <c r="M702" s="314" t="s">
        <v>842</v>
      </c>
      <c r="N702" s="314" t="s">
        <v>842</v>
      </c>
      <c r="O702" s="314" t="s">
        <v>842</v>
      </c>
      <c r="P702" s="320" t="s">
        <v>842</v>
      </c>
    </row>
    <row r="703" spans="1:16" s="18" customFormat="1">
      <c r="A703" s="29"/>
      <c r="B703" s="315">
        <v>700</v>
      </c>
      <c r="C703" s="314" t="s">
        <v>138</v>
      </c>
      <c r="D703" s="316" t="s">
        <v>3989</v>
      </c>
      <c r="E703" s="321" t="s">
        <v>3990</v>
      </c>
      <c r="F703" s="314" t="s">
        <v>842</v>
      </c>
      <c r="G703" s="314" t="s">
        <v>842</v>
      </c>
      <c r="H703" s="314" t="s">
        <v>842</v>
      </c>
      <c r="I703" s="314" t="s">
        <v>842</v>
      </c>
      <c r="J703" s="314" t="s">
        <v>842</v>
      </c>
      <c r="K703" s="314" t="s">
        <v>842</v>
      </c>
      <c r="L703" s="314" t="s">
        <v>842</v>
      </c>
      <c r="M703" s="314" t="s">
        <v>842</v>
      </c>
      <c r="N703" s="314" t="s">
        <v>842</v>
      </c>
      <c r="O703" s="314" t="s">
        <v>842</v>
      </c>
      <c r="P703" s="320" t="s">
        <v>842</v>
      </c>
    </row>
    <row r="704" spans="1:16" s="18" customFormat="1">
      <c r="A704" s="29"/>
      <c r="B704" s="315">
        <v>701</v>
      </c>
      <c r="C704" s="314" t="s">
        <v>138</v>
      </c>
      <c r="D704" s="316" t="s">
        <v>3991</v>
      </c>
      <c r="E704" s="321" t="s">
        <v>3992</v>
      </c>
      <c r="F704" s="314" t="s">
        <v>842</v>
      </c>
      <c r="G704" s="314" t="s">
        <v>842</v>
      </c>
      <c r="H704" s="314" t="s">
        <v>842</v>
      </c>
      <c r="I704" s="314" t="s">
        <v>842</v>
      </c>
      <c r="J704" s="314" t="s">
        <v>842</v>
      </c>
      <c r="K704" s="314" t="s">
        <v>842</v>
      </c>
      <c r="L704" s="314" t="s">
        <v>842</v>
      </c>
      <c r="M704" s="314" t="s">
        <v>842</v>
      </c>
      <c r="N704" s="314" t="s">
        <v>842</v>
      </c>
      <c r="O704" s="314" t="s">
        <v>842</v>
      </c>
      <c r="P704" s="320" t="s">
        <v>842</v>
      </c>
    </row>
    <row r="705" spans="1:16" s="18" customFormat="1">
      <c r="A705" s="29"/>
      <c r="B705" s="315">
        <v>702</v>
      </c>
      <c r="C705" s="314" t="s">
        <v>138</v>
      </c>
      <c r="D705" s="316" t="s">
        <v>3993</v>
      </c>
      <c r="E705" s="321" t="s">
        <v>3994</v>
      </c>
      <c r="F705" s="314" t="s">
        <v>842</v>
      </c>
      <c r="G705" s="314" t="s">
        <v>842</v>
      </c>
      <c r="H705" s="314" t="s">
        <v>842</v>
      </c>
      <c r="I705" s="314" t="s">
        <v>842</v>
      </c>
      <c r="J705" s="314" t="s">
        <v>842</v>
      </c>
      <c r="K705" s="314" t="s">
        <v>842</v>
      </c>
      <c r="L705" s="314" t="s">
        <v>842</v>
      </c>
      <c r="M705" s="314" t="s">
        <v>842</v>
      </c>
      <c r="N705" s="314" t="s">
        <v>842</v>
      </c>
      <c r="O705" s="314" t="s">
        <v>842</v>
      </c>
      <c r="P705" s="320" t="s">
        <v>842</v>
      </c>
    </row>
    <row r="706" spans="1:16" s="18" customFormat="1">
      <c r="A706" s="29"/>
      <c r="B706" s="315">
        <v>703</v>
      </c>
      <c r="C706" s="314" t="s">
        <v>138</v>
      </c>
      <c r="D706" s="316" t="s">
        <v>3995</v>
      </c>
      <c r="E706" s="321" t="s">
        <v>3996</v>
      </c>
      <c r="F706" s="314" t="s">
        <v>842</v>
      </c>
      <c r="G706" s="314" t="s">
        <v>842</v>
      </c>
      <c r="H706" s="314" t="s">
        <v>842</v>
      </c>
      <c r="I706" s="314" t="s">
        <v>842</v>
      </c>
      <c r="J706" s="314" t="s">
        <v>842</v>
      </c>
      <c r="K706" s="314" t="s">
        <v>842</v>
      </c>
      <c r="L706" s="314" t="s">
        <v>842</v>
      </c>
      <c r="M706" s="314" t="s">
        <v>842</v>
      </c>
      <c r="N706" s="314" t="s">
        <v>842</v>
      </c>
      <c r="O706" s="314" t="s">
        <v>842</v>
      </c>
      <c r="P706" s="320" t="s">
        <v>842</v>
      </c>
    </row>
    <row r="707" spans="1:16" s="18" customFormat="1">
      <c r="A707" s="29"/>
      <c r="B707" s="315">
        <v>704</v>
      </c>
      <c r="C707" s="314" t="s">
        <v>138</v>
      </c>
      <c r="D707" s="316" t="s">
        <v>3997</v>
      </c>
      <c r="E707" s="321" t="s">
        <v>3998</v>
      </c>
      <c r="F707" s="314" t="s">
        <v>842</v>
      </c>
      <c r="G707" s="314" t="s">
        <v>842</v>
      </c>
      <c r="H707" s="314" t="s">
        <v>842</v>
      </c>
      <c r="I707" s="314" t="s">
        <v>842</v>
      </c>
      <c r="J707" s="314" t="s">
        <v>842</v>
      </c>
      <c r="K707" s="314" t="s">
        <v>842</v>
      </c>
      <c r="L707" s="314" t="s">
        <v>842</v>
      </c>
      <c r="M707" s="314" t="s">
        <v>842</v>
      </c>
      <c r="N707" s="314" t="s">
        <v>842</v>
      </c>
      <c r="O707" s="314" t="s">
        <v>842</v>
      </c>
      <c r="P707" s="320" t="s">
        <v>842</v>
      </c>
    </row>
    <row r="708" spans="1:16" s="18" customFormat="1">
      <c r="A708" s="29"/>
      <c r="B708" s="315">
        <v>705</v>
      </c>
      <c r="C708" s="314" t="s">
        <v>138</v>
      </c>
      <c r="D708" s="316" t="s">
        <v>3999</v>
      </c>
      <c r="E708" s="321" t="s">
        <v>4000</v>
      </c>
      <c r="F708" s="314" t="s">
        <v>842</v>
      </c>
      <c r="G708" s="314" t="s">
        <v>842</v>
      </c>
      <c r="H708" s="314" t="s">
        <v>842</v>
      </c>
      <c r="I708" s="314" t="s">
        <v>842</v>
      </c>
      <c r="J708" s="314" t="s">
        <v>842</v>
      </c>
      <c r="K708" s="314" t="s">
        <v>842</v>
      </c>
      <c r="L708" s="314" t="s">
        <v>842</v>
      </c>
      <c r="M708" s="314" t="s">
        <v>842</v>
      </c>
      <c r="N708" s="314" t="s">
        <v>842</v>
      </c>
      <c r="O708" s="314" t="s">
        <v>842</v>
      </c>
      <c r="P708" s="320" t="s">
        <v>842</v>
      </c>
    </row>
    <row r="709" spans="1:16" s="18" customFormat="1">
      <c r="A709" s="29"/>
      <c r="B709" s="315">
        <v>706</v>
      </c>
      <c r="C709" s="314" t="s">
        <v>138</v>
      </c>
      <c r="D709" s="316" t="s">
        <v>4001</v>
      </c>
      <c r="E709" s="321" t="s">
        <v>4002</v>
      </c>
      <c r="F709" s="314" t="s">
        <v>842</v>
      </c>
      <c r="G709" s="314" t="s">
        <v>842</v>
      </c>
      <c r="H709" s="314" t="s">
        <v>842</v>
      </c>
      <c r="I709" s="314" t="s">
        <v>842</v>
      </c>
      <c r="J709" s="314" t="s">
        <v>842</v>
      </c>
      <c r="K709" s="314" t="s">
        <v>842</v>
      </c>
      <c r="L709" s="314" t="s">
        <v>842</v>
      </c>
      <c r="M709" s="314" t="s">
        <v>842</v>
      </c>
      <c r="N709" s="314" t="s">
        <v>842</v>
      </c>
      <c r="O709" s="314" t="s">
        <v>842</v>
      </c>
      <c r="P709" s="320" t="s">
        <v>842</v>
      </c>
    </row>
    <row r="710" spans="1:16" s="18" customFormat="1">
      <c r="A710" s="29"/>
      <c r="B710" s="315">
        <v>707</v>
      </c>
      <c r="C710" s="314" t="s">
        <v>138</v>
      </c>
      <c r="D710" s="316" t="s">
        <v>4003</v>
      </c>
      <c r="E710" s="321" t="s">
        <v>4004</v>
      </c>
      <c r="F710" s="314" t="s">
        <v>842</v>
      </c>
      <c r="G710" s="314" t="s">
        <v>842</v>
      </c>
      <c r="H710" s="314" t="s">
        <v>842</v>
      </c>
      <c r="I710" s="314" t="s">
        <v>842</v>
      </c>
      <c r="J710" s="314" t="s">
        <v>842</v>
      </c>
      <c r="K710" s="314" t="s">
        <v>842</v>
      </c>
      <c r="L710" s="314" t="s">
        <v>842</v>
      </c>
      <c r="M710" s="314" t="s">
        <v>842</v>
      </c>
      <c r="N710" s="314" t="s">
        <v>842</v>
      </c>
      <c r="O710" s="314" t="s">
        <v>842</v>
      </c>
      <c r="P710" s="320" t="s">
        <v>842</v>
      </c>
    </row>
    <row r="711" spans="1:16" s="18" customFormat="1">
      <c r="A711" s="29"/>
      <c r="B711" s="315">
        <v>708</v>
      </c>
      <c r="C711" s="314" t="s">
        <v>138</v>
      </c>
      <c r="D711" s="316" t="s">
        <v>4005</v>
      </c>
      <c r="E711" s="321" t="s">
        <v>4006</v>
      </c>
      <c r="F711" s="314" t="s">
        <v>842</v>
      </c>
      <c r="G711" s="314" t="s">
        <v>842</v>
      </c>
      <c r="H711" s="314" t="s">
        <v>842</v>
      </c>
      <c r="I711" s="314" t="s">
        <v>842</v>
      </c>
      <c r="J711" s="314" t="s">
        <v>842</v>
      </c>
      <c r="K711" s="314" t="s">
        <v>842</v>
      </c>
      <c r="L711" s="314" t="s">
        <v>842</v>
      </c>
      <c r="M711" s="314" t="s">
        <v>842</v>
      </c>
      <c r="N711" s="314" t="s">
        <v>842</v>
      </c>
      <c r="O711" s="314" t="s">
        <v>842</v>
      </c>
      <c r="P711" s="320" t="s">
        <v>842</v>
      </c>
    </row>
    <row r="712" spans="1:16" s="18" customFormat="1">
      <c r="A712" s="29"/>
      <c r="B712" s="315">
        <v>709</v>
      </c>
      <c r="C712" s="314" t="s">
        <v>138</v>
      </c>
      <c r="D712" s="316" t="s">
        <v>4007</v>
      </c>
      <c r="E712" s="321" t="s">
        <v>4008</v>
      </c>
      <c r="F712" s="314" t="s">
        <v>842</v>
      </c>
      <c r="G712" s="314" t="s">
        <v>842</v>
      </c>
      <c r="H712" s="314" t="s">
        <v>842</v>
      </c>
      <c r="I712" s="314" t="s">
        <v>842</v>
      </c>
      <c r="J712" s="314" t="s">
        <v>842</v>
      </c>
      <c r="K712" s="314" t="s">
        <v>842</v>
      </c>
      <c r="L712" s="314" t="s">
        <v>842</v>
      </c>
      <c r="M712" s="314" t="s">
        <v>842</v>
      </c>
      <c r="N712" s="314" t="s">
        <v>842</v>
      </c>
      <c r="O712" s="314" t="s">
        <v>842</v>
      </c>
      <c r="P712" s="320" t="s">
        <v>842</v>
      </c>
    </row>
    <row r="713" spans="1:16" s="18" customFormat="1">
      <c r="A713" s="29"/>
      <c r="B713" s="315">
        <v>710</v>
      </c>
      <c r="C713" s="314" t="s">
        <v>138</v>
      </c>
      <c r="D713" s="316" t="s">
        <v>4009</v>
      </c>
      <c r="E713" s="321" t="s">
        <v>4010</v>
      </c>
      <c r="F713" s="314" t="s">
        <v>842</v>
      </c>
      <c r="G713" s="314" t="s">
        <v>842</v>
      </c>
      <c r="H713" s="314" t="s">
        <v>842</v>
      </c>
      <c r="I713" s="314" t="s">
        <v>842</v>
      </c>
      <c r="J713" s="314" t="s">
        <v>842</v>
      </c>
      <c r="K713" s="314" t="s">
        <v>842</v>
      </c>
      <c r="L713" s="314" t="s">
        <v>842</v>
      </c>
      <c r="M713" s="314" t="s">
        <v>842</v>
      </c>
      <c r="N713" s="314" t="s">
        <v>842</v>
      </c>
      <c r="O713" s="314" t="s">
        <v>842</v>
      </c>
      <c r="P713" s="320" t="s">
        <v>842</v>
      </c>
    </row>
    <row r="714" spans="1:16" s="18" customFormat="1">
      <c r="A714" s="29"/>
      <c r="B714" s="315">
        <v>711</v>
      </c>
      <c r="C714" s="314" t="s">
        <v>138</v>
      </c>
      <c r="D714" s="316" t="s">
        <v>4011</v>
      </c>
      <c r="E714" s="321" t="s">
        <v>4012</v>
      </c>
      <c r="F714" s="314" t="s">
        <v>842</v>
      </c>
      <c r="G714" s="314" t="s">
        <v>842</v>
      </c>
      <c r="H714" s="314" t="s">
        <v>842</v>
      </c>
      <c r="I714" s="314" t="s">
        <v>842</v>
      </c>
      <c r="J714" s="314" t="s">
        <v>842</v>
      </c>
      <c r="K714" s="314" t="s">
        <v>842</v>
      </c>
      <c r="L714" s="314" t="s">
        <v>842</v>
      </c>
      <c r="M714" s="314" t="s">
        <v>842</v>
      </c>
      <c r="N714" s="314" t="s">
        <v>842</v>
      </c>
      <c r="O714" s="314" t="s">
        <v>842</v>
      </c>
      <c r="P714" s="320" t="s">
        <v>842</v>
      </c>
    </row>
    <row r="715" spans="1:16" s="18" customFormat="1">
      <c r="A715" s="29"/>
      <c r="B715" s="315">
        <v>712</v>
      </c>
      <c r="C715" s="314" t="s">
        <v>138</v>
      </c>
      <c r="D715" s="316" t="s">
        <v>4013</v>
      </c>
      <c r="E715" s="321" t="s">
        <v>4014</v>
      </c>
      <c r="F715" s="314" t="s">
        <v>842</v>
      </c>
      <c r="G715" s="314" t="s">
        <v>842</v>
      </c>
      <c r="H715" s="314" t="s">
        <v>842</v>
      </c>
      <c r="I715" s="314" t="s">
        <v>842</v>
      </c>
      <c r="J715" s="314" t="s">
        <v>842</v>
      </c>
      <c r="K715" s="314" t="s">
        <v>842</v>
      </c>
      <c r="L715" s="314" t="s">
        <v>842</v>
      </c>
      <c r="M715" s="314" t="s">
        <v>842</v>
      </c>
      <c r="N715" s="314" t="s">
        <v>842</v>
      </c>
      <c r="O715" s="314" t="s">
        <v>842</v>
      </c>
      <c r="P715" s="320" t="s">
        <v>842</v>
      </c>
    </row>
    <row r="716" spans="1:16" s="18" customFormat="1">
      <c r="A716" s="29"/>
      <c r="B716" s="315">
        <v>713</v>
      </c>
      <c r="C716" s="314" t="s">
        <v>138</v>
      </c>
      <c r="D716" s="316" t="s">
        <v>4015</v>
      </c>
      <c r="E716" s="321" t="s">
        <v>4016</v>
      </c>
      <c r="F716" s="314" t="s">
        <v>842</v>
      </c>
      <c r="G716" s="314" t="s">
        <v>842</v>
      </c>
      <c r="H716" s="314" t="s">
        <v>842</v>
      </c>
      <c r="I716" s="314" t="s">
        <v>842</v>
      </c>
      <c r="J716" s="314" t="s">
        <v>842</v>
      </c>
      <c r="K716" s="314" t="s">
        <v>842</v>
      </c>
      <c r="L716" s="314" t="s">
        <v>842</v>
      </c>
      <c r="M716" s="314" t="s">
        <v>842</v>
      </c>
      <c r="N716" s="314" t="s">
        <v>842</v>
      </c>
      <c r="O716" s="314" t="s">
        <v>842</v>
      </c>
      <c r="P716" s="320" t="s">
        <v>842</v>
      </c>
    </row>
    <row r="717" spans="1:16" s="18" customFormat="1">
      <c r="A717" s="29"/>
      <c r="B717" s="315">
        <v>714</v>
      </c>
      <c r="C717" s="314" t="s">
        <v>138</v>
      </c>
      <c r="D717" s="316" t="s">
        <v>4017</v>
      </c>
      <c r="E717" s="321" t="s">
        <v>4018</v>
      </c>
      <c r="F717" s="314" t="s">
        <v>842</v>
      </c>
      <c r="G717" s="314" t="s">
        <v>842</v>
      </c>
      <c r="H717" s="314" t="s">
        <v>842</v>
      </c>
      <c r="I717" s="314" t="s">
        <v>842</v>
      </c>
      <c r="J717" s="314" t="s">
        <v>842</v>
      </c>
      <c r="K717" s="314" t="s">
        <v>842</v>
      </c>
      <c r="L717" s="314" t="s">
        <v>842</v>
      </c>
      <c r="M717" s="314" t="s">
        <v>842</v>
      </c>
      <c r="N717" s="314" t="s">
        <v>842</v>
      </c>
      <c r="O717" s="314" t="s">
        <v>842</v>
      </c>
      <c r="P717" s="320" t="s">
        <v>842</v>
      </c>
    </row>
    <row r="718" spans="1:16" s="18" customFormat="1">
      <c r="A718" s="29"/>
      <c r="B718" s="315">
        <v>715</v>
      </c>
      <c r="C718" s="314" t="s">
        <v>138</v>
      </c>
      <c r="D718" s="316" t="s">
        <v>4019</v>
      </c>
      <c r="E718" s="321" t="s">
        <v>4020</v>
      </c>
      <c r="F718" s="314" t="s">
        <v>842</v>
      </c>
      <c r="G718" s="314" t="s">
        <v>842</v>
      </c>
      <c r="H718" s="314" t="s">
        <v>842</v>
      </c>
      <c r="I718" s="314" t="s">
        <v>842</v>
      </c>
      <c r="J718" s="314" t="s">
        <v>842</v>
      </c>
      <c r="K718" s="314" t="s">
        <v>842</v>
      </c>
      <c r="L718" s="314" t="s">
        <v>842</v>
      </c>
      <c r="M718" s="314" t="s">
        <v>842</v>
      </c>
      <c r="N718" s="314" t="s">
        <v>842</v>
      </c>
      <c r="O718" s="314" t="s">
        <v>842</v>
      </c>
      <c r="P718" s="320" t="s">
        <v>842</v>
      </c>
    </row>
    <row r="719" spans="1:16" s="18" customFormat="1">
      <c r="A719" s="29"/>
      <c r="B719" s="315">
        <v>716</v>
      </c>
      <c r="C719" s="314" t="s">
        <v>138</v>
      </c>
      <c r="D719" s="316" t="s">
        <v>1946</v>
      </c>
      <c r="E719" s="321" t="s">
        <v>1945</v>
      </c>
      <c r="F719" s="314" t="s">
        <v>842</v>
      </c>
      <c r="G719" s="314" t="s">
        <v>842</v>
      </c>
      <c r="H719" s="314" t="s">
        <v>842</v>
      </c>
      <c r="I719" s="314" t="s">
        <v>842</v>
      </c>
      <c r="J719" s="314" t="s">
        <v>842</v>
      </c>
      <c r="K719" s="314" t="s">
        <v>842</v>
      </c>
      <c r="L719" s="314" t="s">
        <v>842</v>
      </c>
      <c r="M719" s="314" t="s">
        <v>842</v>
      </c>
      <c r="N719" s="314" t="s">
        <v>842</v>
      </c>
      <c r="O719" s="314" t="s">
        <v>842</v>
      </c>
      <c r="P719" s="320" t="s">
        <v>842</v>
      </c>
    </row>
    <row r="720" spans="1:16" s="18" customFormat="1">
      <c r="A720" s="29"/>
      <c r="B720" s="315">
        <v>717</v>
      </c>
      <c r="C720" s="314" t="s">
        <v>138</v>
      </c>
      <c r="D720" s="316" t="s">
        <v>1970</v>
      </c>
      <c r="E720" s="321" t="s">
        <v>1969</v>
      </c>
      <c r="F720" s="314" t="s">
        <v>842</v>
      </c>
      <c r="G720" s="314" t="s">
        <v>842</v>
      </c>
      <c r="H720" s="314" t="s">
        <v>842</v>
      </c>
      <c r="I720" s="314" t="s">
        <v>842</v>
      </c>
      <c r="J720" s="314" t="s">
        <v>842</v>
      </c>
      <c r="K720" s="314" t="s">
        <v>842</v>
      </c>
      <c r="L720" s="314" t="s">
        <v>842</v>
      </c>
      <c r="M720" s="314" t="s">
        <v>842</v>
      </c>
      <c r="N720" s="314" t="s">
        <v>842</v>
      </c>
      <c r="O720" s="314" t="s">
        <v>842</v>
      </c>
      <c r="P720" s="320" t="s">
        <v>842</v>
      </c>
    </row>
    <row r="721" spans="1:16" s="18" customFormat="1">
      <c r="A721" s="29"/>
      <c r="B721" s="315">
        <v>718</v>
      </c>
      <c r="C721" s="314" t="s">
        <v>138</v>
      </c>
      <c r="D721" s="316" t="s">
        <v>1968</v>
      </c>
      <c r="E721" s="321" t="s">
        <v>1967</v>
      </c>
      <c r="F721" s="314" t="s">
        <v>842</v>
      </c>
      <c r="G721" s="314" t="s">
        <v>842</v>
      </c>
      <c r="H721" s="314" t="s">
        <v>842</v>
      </c>
      <c r="I721" s="314" t="s">
        <v>842</v>
      </c>
      <c r="J721" s="314" t="s">
        <v>842</v>
      </c>
      <c r="K721" s="314" t="s">
        <v>842</v>
      </c>
      <c r="L721" s="314" t="s">
        <v>842</v>
      </c>
      <c r="M721" s="314" t="s">
        <v>842</v>
      </c>
      <c r="N721" s="314" t="s">
        <v>842</v>
      </c>
      <c r="O721" s="314" t="s">
        <v>842</v>
      </c>
      <c r="P721" s="320" t="s">
        <v>842</v>
      </c>
    </row>
    <row r="722" spans="1:16" s="18" customFormat="1">
      <c r="A722" s="29"/>
      <c r="B722" s="315">
        <v>719</v>
      </c>
      <c r="C722" s="314" t="s">
        <v>138</v>
      </c>
      <c r="D722" s="316" t="s">
        <v>1982</v>
      </c>
      <c r="E722" s="321" t="s">
        <v>1981</v>
      </c>
      <c r="F722" s="314" t="s">
        <v>842</v>
      </c>
      <c r="G722" s="314" t="s">
        <v>842</v>
      </c>
      <c r="H722" s="314" t="s">
        <v>842</v>
      </c>
      <c r="I722" s="314" t="s">
        <v>842</v>
      </c>
      <c r="J722" s="314" t="s">
        <v>842</v>
      </c>
      <c r="K722" s="314" t="s">
        <v>842</v>
      </c>
      <c r="L722" s="314" t="s">
        <v>842</v>
      </c>
      <c r="M722" s="314" t="s">
        <v>842</v>
      </c>
      <c r="N722" s="314" t="s">
        <v>842</v>
      </c>
      <c r="O722" s="314" t="s">
        <v>842</v>
      </c>
      <c r="P722" s="320" t="s">
        <v>842</v>
      </c>
    </row>
    <row r="723" spans="1:16" s="18" customFormat="1">
      <c r="A723" s="29"/>
      <c r="B723" s="315">
        <v>720</v>
      </c>
      <c r="C723" s="314" t="s">
        <v>138</v>
      </c>
      <c r="D723" s="316" t="s">
        <v>1973</v>
      </c>
      <c r="E723" s="321" t="s">
        <v>1972</v>
      </c>
      <c r="F723" s="314" t="s">
        <v>842</v>
      </c>
      <c r="G723" s="314" t="s">
        <v>842</v>
      </c>
      <c r="H723" s="314" t="s">
        <v>842</v>
      </c>
      <c r="I723" s="314" t="s">
        <v>842</v>
      </c>
      <c r="J723" s="314" t="s">
        <v>842</v>
      </c>
      <c r="K723" s="314" t="s">
        <v>842</v>
      </c>
      <c r="L723" s="314" t="s">
        <v>842</v>
      </c>
      <c r="M723" s="314" t="s">
        <v>842</v>
      </c>
      <c r="N723" s="314" t="s">
        <v>842</v>
      </c>
      <c r="O723" s="314" t="s">
        <v>842</v>
      </c>
      <c r="P723" s="320" t="s">
        <v>842</v>
      </c>
    </row>
    <row r="724" spans="1:16" s="18" customFormat="1">
      <c r="A724" s="29"/>
      <c r="B724" s="315">
        <v>721</v>
      </c>
      <c r="C724" s="314" t="s">
        <v>138</v>
      </c>
      <c r="D724" s="316" t="s">
        <v>4021</v>
      </c>
      <c r="E724" s="321" t="s">
        <v>4022</v>
      </c>
      <c r="F724" s="314" t="s">
        <v>842</v>
      </c>
      <c r="G724" s="314" t="s">
        <v>842</v>
      </c>
      <c r="H724" s="314" t="s">
        <v>842</v>
      </c>
      <c r="I724" s="314" t="s">
        <v>842</v>
      </c>
      <c r="J724" s="314" t="s">
        <v>842</v>
      </c>
      <c r="K724" s="314" t="s">
        <v>842</v>
      </c>
      <c r="L724" s="314" t="s">
        <v>842</v>
      </c>
      <c r="M724" s="314" t="s">
        <v>842</v>
      </c>
      <c r="N724" s="314" t="s">
        <v>842</v>
      </c>
      <c r="O724" s="314" t="s">
        <v>842</v>
      </c>
      <c r="P724" s="320" t="s">
        <v>842</v>
      </c>
    </row>
    <row r="725" spans="1:16" s="18" customFormat="1">
      <c r="A725" s="29"/>
      <c r="B725" s="315">
        <v>722</v>
      </c>
      <c r="C725" s="314" t="s">
        <v>138</v>
      </c>
      <c r="D725" s="316" t="s">
        <v>4023</v>
      </c>
      <c r="E725" s="321" t="s">
        <v>4024</v>
      </c>
      <c r="F725" s="314" t="s">
        <v>842</v>
      </c>
      <c r="G725" s="314" t="s">
        <v>842</v>
      </c>
      <c r="H725" s="314" t="s">
        <v>842</v>
      </c>
      <c r="I725" s="314" t="s">
        <v>842</v>
      </c>
      <c r="J725" s="314" t="s">
        <v>842</v>
      </c>
      <c r="K725" s="314" t="s">
        <v>842</v>
      </c>
      <c r="L725" s="314" t="s">
        <v>842</v>
      </c>
      <c r="M725" s="314" t="s">
        <v>842</v>
      </c>
      <c r="N725" s="314" t="s">
        <v>842</v>
      </c>
      <c r="O725" s="314" t="s">
        <v>842</v>
      </c>
      <c r="P725" s="320" t="s">
        <v>842</v>
      </c>
    </row>
    <row r="726" spans="1:16" s="18" customFormat="1">
      <c r="A726" s="29"/>
      <c r="B726" s="315">
        <v>723</v>
      </c>
      <c r="C726" s="314" t="s">
        <v>138</v>
      </c>
      <c r="D726" s="316" t="s">
        <v>2004</v>
      </c>
      <c r="E726" s="321" t="s">
        <v>2003</v>
      </c>
      <c r="F726" s="314" t="s">
        <v>842</v>
      </c>
      <c r="G726" s="314" t="s">
        <v>842</v>
      </c>
      <c r="H726" s="314" t="s">
        <v>842</v>
      </c>
      <c r="I726" s="314" t="s">
        <v>842</v>
      </c>
      <c r="J726" s="314" t="s">
        <v>842</v>
      </c>
      <c r="K726" s="314" t="s">
        <v>842</v>
      </c>
      <c r="L726" s="314" t="s">
        <v>842</v>
      </c>
      <c r="M726" s="314" t="s">
        <v>842</v>
      </c>
      <c r="N726" s="314" t="s">
        <v>842</v>
      </c>
      <c r="O726" s="314" t="s">
        <v>842</v>
      </c>
      <c r="P726" s="320" t="s">
        <v>842</v>
      </c>
    </row>
    <row r="727" spans="1:16" s="18" customFormat="1">
      <c r="A727" s="29"/>
      <c r="B727" s="315">
        <v>724</v>
      </c>
      <c r="C727" s="314" t="s">
        <v>138</v>
      </c>
      <c r="D727" s="316" t="s">
        <v>4025</v>
      </c>
      <c r="E727" s="321" t="s">
        <v>4026</v>
      </c>
      <c r="F727" s="314" t="s">
        <v>842</v>
      </c>
      <c r="G727" s="314" t="s">
        <v>842</v>
      </c>
      <c r="H727" s="314" t="s">
        <v>842</v>
      </c>
      <c r="I727" s="314" t="s">
        <v>842</v>
      </c>
      <c r="J727" s="314" t="s">
        <v>842</v>
      </c>
      <c r="K727" s="314" t="s">
        <v>842</v>
      </c>
      <c r="L727" s="314" t="s">
        <v>842</v>
      </c>
      <c r="M727" s="314" t="s">
        <v>842</v>
      </c>
      <c r="N727" s="314" t="s">
        <v>842</v>
      </c>
      <c r="O727" s="314" t="s">
        <v>842</v>
      </c>
      <c r="P727" s="320" t="s">
        <v>842</v>
      </c>
    </row>
    <row r="728" spans="1:16" s="18" customFormat="1">
      <c r="A728" s="29"/>
      <c r="B728" s="315">
        <v>725</v>
      </c>
      <c r="C728" s="314" t="s">
        <v>138</v>
      </c>
      <c r="D728" s="316" t="s">
        <v>4027</v>
      </c>
      <c r="E728" s="321" t="s">
        <v>4028</v>
      </c>
      <c r="F728" s="314" t="s">
        <v>842</v>
      </c>
      <c r="G728" s="314" t="s">
        <v>842</v>
      </c>
      <c r="H728" s="314" t="s">
        <v>842</v>
      </c>
      <c r="I728" s="314" t="s">
        <v>842</v>
      </c>
      <c r="J728" s="314" t="s">
        <v>842</v>
      </c>
      <c r="K728" s="314" t="s">
        <v>842</v>
      </c>
      <c r="L728" s="314" t="s">
        <v>842</v>
      </c>
      <c r="M728" s="314" t="s">
        <v>842</v>
      </c>
      <c r="N728" s="314" t="s">
        <v>842</v>
      </c>
      <c r="O728" s="314" t="s">
        <v>842</v>
      </c>
      <c r="P728" s="320" t="s">
        <v>842</v>
      </c>
    </row>
    <row r="729" spans="1:16" s="18" customFormat="1">
      <c r="A729" s="29"/>
      <c r="B729" s="315">
        <v>726</v>
      </c>
      <c r="C729" s="314" t="s">
        <v>138</v>
      </c>
      <c r="D729" s="316" t="s">
        <v>4029</v>
      </c>
      <c r="E729" s="321" t="s">
        <v>4030</v>
      </c>
      <c r="F729" s="314" t="s">
        <v>842</v>
      </c>
      <c r="G729" s="314" t="s">
        <v>842</v>
      </c>
      <c r="H729" s="314" t="s">
        <v>842</v>
      </c>
      <c r="I729" s="314" t="s">
        <v>842</v>
      </c>
      <c r="J729" s="314" t="s">
        <v>842</v>
      </c>
      <c r="K729" s="314" t="s">
        <v>842</v>
      </c>
      <c r="L729" s="314" t="s">
        <v>842</v>
      </c>
      <c r="M729" s="314" t="s">
        <v>842</v>
      </c>
      <c r="N729" s="314" t="s">
        <v>842</v>
      </c>
      <c r="O729" s="314" t="s">
        <v>842</v>
      </c>
      <c r="P729" s="320" t="s">
        <v>842</v>
      </c>
    </row>
    <row r="730" spans="1:16" s="18" customFormat="1">
      <c r="A730" s="29"/>
      <c r="B730" s="315">
        <v>727</v>
      </c>
      <c r="C730" s="314" t="s">
        <v>138</v>
      </c>
      <c r="D730" s="316" t="s">
        <v>4031</v>
      </c>
      <c r="E730" s="321" t="s">
        <v>4032</v>
      </c>
      <c r="F730" s="314" t="s">
        <v>842</v>
      </c>
      <c r="G730" s="314" t="s">
        <v>842</v>
      </c>
      <c r="H730" s="314" t="s">
        <v>842</v>
      </c>
      <c r="I730" s="314" t="s">
        <v>842</v>
      </c>
      <c r="J730" s="314" t="s">
        <v>842</v>
      </c>
      <c r="K730" s="314" t="s">
        <v>842</v>
      </c>
      <c r="L730" s="314" t="s">
        <v>842</v>
      </c>
      <c r="M730" s="314" t="s">
        <v>842</v>
      </c>
      <c r="N730" s="314" t="s">
        <v>842</v>
      </c>
      <c r="O730" s="314" t="s">
        <v>842</v>
      </c>
      <c r="P730" s="320" t="s">
        <v>842</v>
      </c>
    </row>
    <row r="731" spans="1:16" s="18" customFormat="1">
      <c r="A731" s="29"/>
      <c r="B731" s="315">
        <v>728</v>
      </c>
      <c r="C731" s="314" t="s">
        <v>138</v>
      </c>
      <c r="D731" s="316" t="s">
        <v>4033</v>
      </c>
      <c r="E731" s="321" t="s">
        <v>4034</v>
      </c>
      <c r="F731" s="314" t="s">
        <v>842</v>
      </c>
      <c r="G731" s="314" t="s">
        <v>842</v>
      </c>
      <c r="H731" s="314" t="s">
        <v>842</v>
      </c>
      <c r="I731" s="314" t="s">
        <v>842</v>
      </c>
      <c r="J731" s="314" t="s">
        <v>842</v>
      </c>
      <c r="K731" s="314" t="s">
        <v>842</v>
      </c>
      <c r="L731" s="314" t="s">
        <v>842</v>
      </c>
      <c r="M731" s="314" t="s">
        <v>842</v>
      </c>
      <c r="N731" s="314" t="s">
        <v>842</v>
      </c>
      <c r="O731" s="314" t="s">
        <v>842</v>
      </c>
      <c r="P731" s="320" t="s">
        <v>842</v>
      </c>
    </row>
    <row r="732" spans="1:16" s="18" customFormat="1">
      <c r="A732" s="29"/>
      <c r="B732" s="315">
        <v>729</v>
      </c>
      <c r="C732" s="314" t="s">
        <v>138</v>
      </c>
      <c r="D732" s="316" t="s">
        <v>4035</v>
      </c>
      <c r="E732" s="321" t="s">
        <v>4036</v>
      </c>
      <c r="F732" s="314" t="s">
        <v>842</v>
      </c>
      <c r="G732" s="314" t="s">
        <v>842</v>
      </c>
      <c r="H732" s="314" t="s">
        <v>842</v>
      </c>
      <c r="I732" s="314" t="s">
        <v>842</v>
      </c>
      <c r="J732" s="314" t="s">
        <v>842</v>
      </c>
      <c r="K732" s="314" t="s">
        <v>842</v>
      </c>
      <c r="L732" s="314" t="s">
        <v>842</v>
      </c>
      <c r="M732" s="314" t="s">
        <v>842</v>
      </c>
      <c r="N732" s="314" t="s">
        <v>842</v>
      </c>
      <c r="O732" s="314" t="s">
        <v>842</v>
      </c>
      <c r="P732" s="320" t="s">
        <v>842</v>
      </c>
    </row>
    <row r="733" spans="1:16" s="18" customFormat="1">
      <c r="A733" s="29"/>
      <c r="B733" s="315">
        <v>730</v>
      </c>
      <c r="C733" s="314" t="s">
        <v>138</v>
      </c>
      <c r="D733" s="316" t="s">
        <v>4037</v>
      </c>
      <c r="E733" s="321" t="s">
        <v>4038</v>
      </c>
      <c r="F733" s="314" t="s">
        <v>842</v>
      </c>
      <c r="G733" s="314" t="s">
        <v>842</v>
      </c>
      <c r="H733" s="314" t="s">
        <v>842</v>
      </c>
      <c r="I733" s="314" t="s">
        <v>842</v>
      </c>
      <c r="J733" s="314" t="s">
        <v>842</v>
      </c>
      <c r="K733" s="314" t="s">
        <v>842</v>
      </c>
      <c r="L733" s="314" t="s">
        <v>842</v>
      </c>
      <c r="M733" s="314" t="s">
        <v>842</v>
      </c>
      <c r="N733" s="314" t="s">
        <v>842</v>
      </c>
      <c r="O733" s="314" t="s">
        <v>842</v>
      </c>
      <c r="P733" s="320" t="s">
        <v>842</v>
      </c>
    </row>
    <row r="734" spans="1:16" s="18" customFormat="1">
      <c r="A734" s="29"/>
      <c r="B734" s="315">
        <v>731</v>
      </c>
      <c r="C734" s="314" t="s">
        <v>138</v>
      </c>
      <c r="D734" s="316" t="s">
        <v>4039</v>
      </c>
      <c r="E734" s="321" t="s">
        <v>4040</v>
      </c>
      <c r="F734" s="314" t="s">
        <v>842</v>
      </c>
      <c r="G734" s="314" t="s">
        <v>842</v>
      </c>
      <c r="H734" s="314" t="s">
        <v>842</v>
      </c>
      <c r="I734" s="314" t="s">
        <v>842</v>
      </c>
      <c r="J734" s="314" t="s">
        <v>842</v>
      </c>
      <c r="K734" s="314" t="s">
        <v>842</v>
      </c>
      <c r="L734" s="314" t="s">
        <v>842</v>
      </c>
      <c r="M734" s="314" t="s">
        <v>842</v>
      </c>
      <c r="N734" s="314" t="s">
        <v>842</v>
      </c>
      <c r="O734" s="314" t="s">
        <v>842</v>
      </c>
      <c r="P734" s="320" t="s">
        <v>842</v>
      </c>
    </row>
    <row r="735" spans="1:16" s="18" customFormat="1">
      <c r="A735" s="29"/>
      <c r="B735" s="315">
        <v>732</v>
      </c>
      <c r="C735" s="314" t="s">
        <v>138</v>
      </c>
      <c r="D735" s="316" t="s">
        <v>4041</v>
      </c>
      <c r="E735" s="321" t="s">
        <v>4042</v>
      </c>
      <c r="F735" s="314" t="s">
        <v>842</v>
      </c>
      <c r="G735" s="314" t="s">
        <v>842</v>
      </c>
      <c r="H735" s="314" t="s">
        <v>842</v>
      </c>
      <c r="I735" s="314" t="s">
        <v>842</v>
      </c>
      <c r="J735" s="314" t="s">
        <v>842</v>
      </c>
      <c r="K735" s="314" t="s">
        <v>842</v>
      </c>
      <c r="L735" s="314" t="s">
        <v>842</v>
      </c>
      <c r="M735" s="314" t="s">
        <v>842</v>
      </c>
      <c r="N735" s="314" t="s">
        <v>842</v>
      </c>
      <c r="O735" s="314" t="s">
        <v>842</v>
      </c>
      <c r="P735" s="320" t="s">
        <v>842</v>
      </c>
    </row>
    <row r="736" spans="1:16" s="18" customFormat="1">
      <c r="A736" s="29"/>
      <c r="B736" s="315">
        <v>733</v>
      </c>
      <c r="C736" s="314" t="s">
        <v>138</v>
      </c>
      <c r="D736" s="316" t="s">
        <v>4043</v>
      </c>
      <c r="E736" s="321" t="s">
        <v>4044</v>
      </c>
      <c r="F736" s="314" t="s">
        <v>842</v>
      </c>
      <c r="G736" s="314" t="s">
        <v>842</v>
      </c>
      <c r="H736" s="314" t="s">
        <v>842</v>
      </c>
      <c r="I736" s="314" t="s">
        <v>842</v>
      </c>
      <c r="J736" s="314" t="s">
        <v>842</v>
      </c>
      <c r="K736" s="314" t="s">
        <v>842</v>
      </c>
      <c r="L736" s="314" t="s">
        <v>842</v>
      </c>
      <c r="M736" s="314" t="s">
        <v>842</v>
      </c>
      <c r="N736" s="314" t="s">
        <v>842</v>
      </c>
      <c r="O736" s="314" t="s">
        <v>842</v>
      </c>
      <c r="P736" s="320" t="s">
        <v>842</v>
      </c>
    </row>
    <row r="737" spans="1:16" s="18" customFormat="1">
      <c r="A737" s="29"/>
      <c r="B737" s="315">
        <v>734</v>
      </c>
      <c r="C737" s="314" t="s">
        <v>138</v>
      </c>
      <c r="D737" s="316" t="s">
        <v>4045</v>
      </c>
      <c r="E737" s="321" t="s">
        <v>4046</v>
      </c>
      <c r="F737" s="314"/>
      <c r="G737" s="314"/>
      <c r="H737" s="314"/>
      <c r="I737" s="314"/>
      <c r="J737" s="314"/>
      <c r="K737" s="314"/>
      <c r="L737" s="314"/>
      <c r="M737" s="314"/>
      <c r="N737" s="314"/>
      <c r="O737" s="314"/>
      <c r="P737" s="320"/>
    </row>
    <row r="738" spans="1:16" s="18" customFormat="1">
      <c r="A738" s="29"/>
      <c r="B738" s="315">
        <v>735</v>
      </c>
      <c r="C738" s="314" t="s">
        <v>138</v>
      </c>
      <c r="D738" s="316" t="s">
        <v>4047</v>
      </c>
      <c r="E738" s="321" t="s">
        <v>4048</v>
      </c>
      <c r="F738" s="314" t="s">
        <v>842</v>
      </c>
      <c r="G738" s="314" t="s">
        <v>842</v>
      </c>
      <c r="H738" s="314" t="s">
        <v>842</v>
      </c>
      <c r="I738" s="314" t="s">
        <v>842</v>
      </c>
      <c r="J738" s="314" t="s">
        <v>842</v>
      </c>
      <c r="K738" s="314" t="s">
        <v>842</v>
      </c>
      <c r="L738" s="314" t="s">
        <v>842</v>
      </c>
      <c r="M738" s="314" t="s">
        <v>842</v>
      </c>
      <c r="N738" s="314" t="s">
        <v>842</v>
      </c>
      <c r="O738" s="314" t="s">
        <v>842</v>
      </c>
      <c r="P738" s="320" t="s">
        <v>842</v>
      </c>
    </row>
    <row r="739" spans="1:16" s="18" customFormat="1">
      <c r="A739" s="29"/>
      <c r="B739" s="315">
        <v>736</v>
      </c>
      <c r="C739" s="314" t="s">
        <v>138</v>
      </c>
      <c r="D739" s="316" t="s">
        <v>4049</v>
      </c>
      <c r="E739" s="321" t="s">
        <v>4050</v>
      </c>
      <c r="F739" s="314" t="s">
        <v>842</v>
      </c>
      <c r="G739" s="314" t="s">
        <v>842</v>
      </c>
      <c r="H739" s="314" t="s">
        <v>842</v>
      </c>
      <c r="I739" s="314" t="s">
        <v>842</v>
      </c>
      <c r="J739" s="314" t="s">
        <v>842</v>
      </c>
      <c r="K739" s="314" t="s">
        <v>842</v>
      </c>
      <c r="L739" s="314" t="s">
        <v>842</v>
      </c>
      <c r="M739" s="314" t="s">
        <v>842</v>
      </c>
      <c r="N739" s="314" t="s">
        <v>842</v>
      </c>
      <c r="O739" s="314" t="s">
        <v>842</v>
      </c>
      <c r="P739" s="320" t="s">
        <v>842</v>
      </c>
    </row>
    <row r="740" spans="1:16" s="18" customFormat="1">
      <c r="A740" s="29"/>
      <c r="B740" s="315">
        <v>737</v>
      </c>
      <c r="C740" s="314" t="s">
        <v>138</v>
      </c>
      <c r="D740" s="316" t="s">
        <v>4051</v>
      </c>
      <c r="E740" s="321" t="s">
        <v>4052</v>
      </c>
      <c r="F740" s="314" t="s">
        <v>842</v>
      </c>
      <c r="G740" s="314" t="s">
        <v>842</v>
      </c>
      <c r="H740" s="314" t="s">
        <v>842</v>
      </c>
      <c r="I740" s="314" t="s">
        <v>842</v>
      </c>
      <c r="J740" s="314" t="s">
        <v>842</v>
      </c>
      <c r="K740" s="314" t="s">
        <v>842</v>
      </c>
      <c r="L740" s="314" t="s">
        <v>842</v>
      </c>
      <c r="M740" s="314" t="s">
        <v>842</v>
      </c>
      <c r="N740" s="314" t="s">
        <v>842</v>
      </c>
      <c r="O740" s="314" t="s">
        <v>842</v>
      </c>
      <c r="P740" s="320" t="s">
        <v>842</v>
      </c>
    </row>
    <row r="741" spans="1:16" s="18" customFormat="1">
      <c r="A741" s="29"/>
      <c r="B741" s="315">
        <v>738</v>
      </c>
      <c r="C741" s="314" t="s">
        <v>138</v>
      </c>
      <c r="D741" s="316" t="s">
        <v>4053</v>
      </c>
      <c r="E741" s="321" t="s">
        <v>4054</v>
      </c>
      <c r="F741" s="314" t="s">
        <v>842</v>
      </c>
      <c r="G741" s="314" t="s">
        <v>842</v>
      </c>
      <c r="H741" s="314" t="s">
        <v>842</v>
      </c>
      <c r="I741" s="314" t="s">
        <v>842</v>
      </c>
      <c r="J741" s="314" t="s">
        <v>842</v>
      </c>
      <c r="K741" s="314" t="s">
        <v>842</v>
      </c>
      <c r="L741" s="314" t="s">
        <v>842</v>
      </c>
      <c r="M741" s="314" t="s">
        <v>842</v>
      </c>
      <c r="N741" s="314" t="s">
        <v>842</v>
      </c>
      <c r="O741" s="314" t="s">
        <v>842</v>
      </c>
      <c r="P741" s="320" t="s">
        <v>842</v>
      </c>
    </row>
    <row r="742" spans="1:16" s="18" customFormat="1">
      <c r="A742" s="29"/>
      <c r="B742" s="315">
        <v>739</v>
      </c>
      <c r="C742" s="314" t="s">
        <v>138</v>
      </c>
      <c r="D742" s="316" t="s">
        <v>4055</v>
      </c>
      <c r="E742" s="321" t="s">
        <v>4056</v>
      </c>
      <c r="F742" s="314" t="s">
        <v>842</v>
      </c>
      <c r="G742" s="314" t="s">
        <v>842</v>
      </c>
      <c r="H742" s="314" t="s">
        <v>842</v>
      </c>
      <c r="I742" s="314" t="s">
        <v>842</v>
      </c>
      <c r="J742" s="314" t="s">
        <v>842</v>
      </c>
      <c r="K742" s="314" t="s">
        <v>842</v>
      </c>
      <c r="L742" s="314" t="s">
        <v>842</v>
      </c>
      <c r="M742" s="314" t="s">
        <v>842</v>
      </c>
      <c r="N742" s="314" t="s">
        <v>842</v>
      </c>
      <c r="O742" s="314" t="s">
        <v>842</v>
      </c>
      <c r="P742" s="320" t="s">
        <v>842</v>
      </c>
    </row>
    <row r="743" spans="1:16" s="18" customFormat="1">
      <c r="A743" s="29"/>
      <c r="B743" s="315">
        <v>740</v>
      </c>
      <c r="C743" s="314" t="s">
        <v>138</v>
      </c>
      <c r="D743" s="316" t="s">
        <v>4057</v>
      </c>
      <c r="E743" s="321" t="s">
        <v>4058</v>
      </c>
      <c r="F743" s="314" t="s">
        <v>842</v>
      </c>
      <c r="G743" s="314" t="s">
        <v>842</v>
      </c>
      <c r="H743" s="314" t="s">
        <v>842</v>
      </c>
      <c r="I743" s="314" t="s">
        <v>842</v>
      </c>
      <c r="J743" s="314" t="s">
        <v>842</v>
      </c>
      <c r="K743" s="314" t="s">
        <v>842</v>
      </c>
      <c r="L743" s="314" t="s">
        <v>842</v>
      </c>
      <c r="M743" s="314" t="s">
        <v>842</v>
      </c>
      <c r="N743" s="314" t="s">
        <v>842</v>
      </c>
      <c r="O743" s="314" t="s">
        <v>842</v>
      </c>
      <c r="P743" s="320" t="s">
        <v>842</v>
      </c>
    </row>
    <row r="744" spans="1:16" s="18" customFormat="1">
      <c r="A744" s="29"/>
      <c r="B744" s="315">
        <v>741</v>
      </c>
      <c r="C744" s="314" t="s">
        <v>138</v>
      </c>
      <c r="D744" s="316" t="s">
        <v>4059</v>
      </c>
      <c r="E744" s="321" t="s">
        <v>4060</v>
      </c>
      <c r="F744" s="314" t="s">
        <v>842</v>
      </c>
      <c r="G744" s="314" t="s">
        <v>842</v>
      </c>
      <c r="H744" s="314" t="s">
        <v>842</v>
      </c>
      <c r="I744" s="314" t="s">
        <v>842</v>
      </c>
      <c r="J744" s="314" t="s">
        <v>842</v>
      </c>
      <c r="K744" s="314" t="s">
        <v>842</v>
      </c>
      <c r="L744" s="314" t="s">
        <v>842</v>
      </c>
      <c r="M744" s="314" t="s">
        <v>842</v>
      </c>
      <c r="N744" s="314" t="s">
        <v>842</v>
      </c>
      <c r="O744" s="314" t="s">
        <v>842</v>
      </c>
      <c r="P744" s="320" t="s">
        <v>842</v>
      </c>
    </row>
    <row r="745" spans="1:16" s="18" customFormat="1">
      <c r="A745" s="29"/>
      <c r="B745" s="315">
        <v>742</v>
      </c>
      <c r="C745" s="314" t="s">
        <v>138</v>
      </c>
      <c r="D745" s="316" t="s">
        <v>4061</v>
      </c>
      <c r="E745" s="321" t="s">
        <v>4062</v>
      </c>
      <c r="F745" s="314" t="s">
        <v>842</v>
      </c>
      <c r="G745" s="314" t="s">
        <v>842</v>
      </c>
      <c r="H745" s="314" t="s">
        <v>842</v>
      </c>
      <c r="I745" s="314" t="s">
        <v>842</v>
      </c>
      <c r="J745" s="314" t="s">
        <v>842</v>
      </c>
      <c r="K745" s="314" t="s">
        <v>842</v>
      </c>
      <c r="L745" s="314" t="s">
        <v>842</v>
      </c>
      <c r="M745" s="314" t="s">
        <v>842</v>
      </c>
      <c r="N745" s="314" t="s">
        <v>842</v>
      </c>
      <c r="O745" s="314" t="s">
        <v>842</v>
      </c>
      <c r="P745" s="320" t="s">
        <v>842</v>
      </c>
    </row>
    <row r="746" spans="1:16" s="18" customFormat="1">
      <c r="A746" s="29"/>
      <c r="B746" s="315">
        <v>743</v>
      </c>
      <c r="C746" s="314" t="s">
        <v>138</v>
      </c>
      <c r="D746" s="316" t="s">
        <v>4063</v>
      </c>
      <c r="E746" s="321" t="s">
        <v>4064</v>
      </c>
      <c r="F746" s="314" t="s">
        <v>842</v>
      </c>
      <c r="G746" s="314" t="s">
        <v>842</v>
      </c>
      <c r="H746" s="314" t="s">
        <v>842</v>
      </c>
      <c r="I746" s="314" t="s">
        <v>842</v>
      </c>
      <c r="J746" s="314" t="s">
        <v>842</v>
      </c>
      <c r="K746" s="314" t="s">
        <v>842</v>
      </c>
      <c r="L746" s="314" t="s">
        <v>842</v>
      </c>
      <c r="M746" s="314" t="s">
        <v>842</v>
      </c>
      <c r="N746" s="314" t="s">
        <v>842</v>
      </c>
      <c r="O746" s="314" t="s">
        <v>842</v>
      </c>
      <c r="P746" s="320" t="s">
        <v>842</v>
      </c>
    </row>
    <row r="747" spans="1:16" s="18" customFormat="1">
      <c r="A747" s="29"/>
      <c r="B747" s="315">
        <v>744</v>
      </c>
      <c r="C747" s="314" t="s">
        <v>138</v>
      </c>
      <c r="D747" s="316" t="s">
        <v>4065</v>
      </c>
      <c r="E747" s="321" t="s">
        <v>4066</v>
      </c>
      <c r="F747" s="314" t="s">
        <v>842</v>
      </c>
      <c r="G747" s="314" t="s">
        <v>842</v>
      </c>
      <c r="H747" s="314" t="s">
        <v>842</v>
      </c>
      <c r="I747" s="314" t="s">
        <v>842</v>
      </c>
      <c r="J747" s="314" t="s">
        <v>842</v>
      </c>
      <c r="K747" s="314" t="s">
        <v>842</v>
      </c>
      <c r="L747" s="314" t="s">
        <v>842</v>
      </c>
      <c r="M747" s="314" t="s">
        <v>842</v>
      </c>
      <c r="N747" s="314" t="s">
        <v>842</v>
      </c>
      <c r="O747" s="314" t="s">
        <v>842</v>
      </c>
      <c r="P747" s="320" t="s">
        <v>842</v>
      </c>
    </row>
    <row r="748" spans="1:16" s="18" customFormat="1">
      <c r="A748" s="29"/>
      <c r="B748" s="315">
        <v>745</v>
      </c>
      <c r="C748" s="314" t="s">
        <v>138</v>
      </c>
      <c r="D748" s="316" t="s">
        <v>4067</v>
      </c>
      <c r="E748" s="321" t="s">
        <v>4068</v>
      </c>
      <c r="F748" s="314" t="s">
        <v>842</v>
      </c>
      <c r="G748" s="314" t="s">
        <v>842</v>
      </c>
      <c r="H748" s="314" t="s">
        <v>842</v>
      </c>
      <c r="I748" s="314" t="s">
        <v>842</v>
      </c>
      <c r="J748" s="314" t="s">
        <v>842</v>
      </c>
      <c r="K748" s="314" t="s">
        <v>842</v>
      </c>
      <c r="L748" s="314" t="s">
        <v>842</v>
      </c>
      <c r="M748" s="314" t="s">
        <v>842</v>
      </c>
      <c r="N748" s="314" t="s">
        <v>842</v>
      </c>
      <c r="O748" s="314" t="s">
        <v>842</v>
      </c>
      <c r="P748" s="320" t="s">
        <v>842</v>
      </c>
    </row>
    <row r="749" spans="1:16" s="18" customFormat="1">
      <c r="A749" s="29"/>
      <c r="B749" s="315">
        <v>746</v>
      </c>
      <c r="C749" s="314" t="s">
        <v>138</v>
      </c>
      <c r="D749" s="316" t="s">
        <v>1400</v>
      </c>
      <c r="E749" s="321" t="s">
        <v>1399</v>
      </c>
      <c r="F749" s="314" t="s">
        <v>842</v>
      </c>
      <c r="G749" s="314" t="s">
        <v>842</v>
      </c>
      <c r="H749" s="314" t="s">
        <v>842</v>
      </c>
      <c r="I749" s="314" t="s">
        <v>842</v>
      </c>
      <c r="J749" s="314" t="s">
        <v>842</v>
      </c>
      <c r="K749" s="314" t="s">
        <v>842</v>
      </c>
      <c r="L749" s="314" t="s">
        <v>842</v>
      </c>
      <c r="M749" s="314" t="s">
        <v>842</v>
      </c>
      <c r="N749" s="314" t="s">
        <v>842</v>
      </c>
      <c r="O749" s="314" t="s">
        <v>842</v>
      </c>
      <c r="P749" s="320" t="s">
        <v>842</v>
      </c>
    </row>
    <row r="750" spans="1:16" s="18" customFormat="1">
      <c r="A750" s="29"/>
      <c r="B750" s="315">
        <v>747</v>
      </c>
      <c r="C750" s="314" t="s">
        <v>138</v>
      </c>
      <c r="D750" s="316" t="s">
        <v>2089</v>
      </c>
      <c r="E750" s="321" t="s">
        <v>2088</v>
      </c>
      <c r="F750" s="314" t="s">
        <v>842</v>
      </c>
      <c r="G750" s="314" t="s">
        <v>842</v>
      </c>
      <c r="H750" s="314" t="s">
        <v>842</v>
      </c>
      <c r="I750" s="314" t="s">
        <v>842</v>
      </c>
      <c r="J750" s="314" t="s">
        <v>842</v>
      </c>
      <c r="K750" s="314" t="s">
        <v>842</v>
      </c>
      <c r="L750" s="314" t="s">
        <v>842</v>
      </c>
      <c r="M750" s="314" t="s">
        <v>842</v>
      </c>
      <c r="N750" s="314" t="s">
        <v>842</v>
      </c>
      <c r="O750" s="314" t="s">
        <v>842</v>
      </c>
      <c r="P750" s="320" t="s">
        <v>842</v>
      </c>
    </row>
    <row r="751" spans="1:16" s="18" customFormat="1">
      <c r="A751" s="29"/>
      <c r="B751" s="315">
        <v>748</v>
      </c>
      <c r="C751" s="314" t="s">
        <v>138</v>
      </c>
      <c r="D751" s="316" t="s">
        <v>2087</v>
      </c>
      <c r="E751" s="321" t="s">
        <v>2086</v>
      </c>
      <c r="F751" s="314" t="s">
        <v>842</v>
      </c>
      <c r="G751" s="314" t="s">
        <v>842</v>
      </c>
      <c r="H751" s="314" t="s">
        <v>842</v>
      </c>
      <c r="I751" s="314" t="s">
        <v>842</v>
      </c>
      <c r="J751" s="314" t="s">
        <v>842</v>
      </c>
      <c r="K751" s="314" t="s">
        <v>842</v>
      </c>
      <c r="L751" s="314" t="s">
        <v>842</v>
      </c>
      <c r="M751" s="314" t="s">
        <v>842</v>
      </c>
      <c r="N751" s="314" t="s">
        <v>842</v>
      </c>
      <c r="O751" s="314" t="s">
        <v>842</v>
      </c>
      <c r="P751" s="320" t="s">
        <v>842</v>
      </c>
    </row>
    <row r="752" spans="1:16" s="18" customFormat="1">
      <c r="A752" s="29"/>
      <c r="B752" s="315">
        <v>749</v>
      </c>
      <c r="C752" s="314" t="s">
        <v>138</v>
      </c>
      <c r="D752" s="316" t="s">
        <v>2108</v>
      </c>
      <c r="E752" s="321" t="s">
        <v>2107</v>
      </c>
      <c r="F752" s="314" t="s">
        <v>842</v>
      </c>
      <c r="G752" s="314" t="s">
        <v>842</v>
      </c>
      <c r="H752" s="314" t="s">
        <v>842</v>
      </c>
      <c r="I752" s="314" t="s">
        <v>842</v>
      </c>
      <c r="J752" s="314" t="s">
        <v>842</v>
      </c>
      <c r="K752" s="314" t="s">
        <v>842</v>
      </c>
      <c r="L752" s="314" t="s">
        <v>842</v>
      </c>
      <c r="M752" s="314" t="s">
        <v>842</v>
      </c>
      <c r="N752" s="314" t="s">
        <v>842</v>
      </c>
      <c r="O752" s="314" t="s">
        <v>842</v>
      </c>
      <c r="P752" s="320" t="s">
        <v>842</v>
      </c>
    </row>
    <row r="753" spans="1:16" s="18" customFormat="1">
      <c r="A753" s="29"/>
      <c r="B753" s="315">
        <v>750</v>
      </c>
      <c r="C753" s="314" t="s">
        <v>138</v>
      </c>
      <c r="D753" s="316" t="s">
        <v>2091</v>
      </c>
      <c r="E753" s="321" t="s">
        <v>2090</v>
      </c>
      <c r="F753" s="314" t="s">
        <v>842</v>
      </c>
      <c r="G753" s="314" t="s">
        <v>842</v>
      </c>
      <c r="H753" s="314" t="s">
        <v>842</v>
      </c>
      <c r="I753" s="314" t="s">
        <v>842</v>
      </c>
      <c r="J753" s="314" t="s">
        <v>842</v>
      </c>
      <c r="K753" s="314" t="s">
        <v>842</v>
      </c>
      <c r="L753" s="314" t="s">
        <v>842</v>
      </c>
      <c r="M753" s="314" t="s">
        <v>842</v>
      </c>
      <c r="N753" s="314" t="s">
        <v>842</v>
      </c>
      <c r="O753" s="314" t="s">
        <v>842</v>
      </c>
      <c r="P753" s="320" t="s">
        <v>842</v>
      </c>
    </row>
    <row r="754" spans="1:16" s="18" customFormat="1">
      <c r="A754" s="29"/>
      <c r="B754" s="315">
        <v>751</v>
      </c>
      <c r="C754" s="314" t="s">
        <v>138</v>
      </c>
      <c r="D754" s="316" t="s">
        <v>1525</v>
      </c>
      <c r="E754" s="321" t="s">
        <v>1524</v>
      </c>
      <c r="F754" s="314" t="s">
        <v>842</v>
      </c>
      <c r="G754" s="314" t="s">
        <v>842</v>
      </c>
      <c r="H754" s="314" t="s">
        <v>842</v>
      </c>
      <c r="I754" s="314" t="s">
        <v>842</v>
      </c>
      <c r="J754" s="314" t="s">
        <v>842</v>
      </c>
      <c r="K754" s="314" t="s">
        <v>842</v>
      </c>
      <c r="L754" s="314" t="s">
        <v>842</v>
      </c>
      <c r="M754" s="314" t="s">
        <v>842</v>
      </c>
      <c r="N754" s="314" t="s">
        <v>842</v>
      </c>
      <c r="O754" s="314" t="s">
        <v>842</v>
      </c>
      <c r="P754" s="320" t="s">
        <v>842</v>
      </c>
    </row>
    <row r="755" spans="1:16" s="18" customFormat="1">
      <c r="A755" s="29"/>
      <c r="B755" s="315">
        <v>752</v>
      </c>
      <c r="C755" s="314" t="s">
        <v>138</v>
      </c>
      <c r="D755" s="316" t="s">
        <v>1523</v>
      </c>
      <c r="E755" s="321" t="s">
        <v>1522</v>
      </c>
      <c r="F755" s="314" t="s">
        <v>842</v>
      </c>
      <c r="G755" s="314" t="s">
        <v>842</v>
      </c>
      <c r="H755" s="314" t="s">
        <v>842</v>
      </c>
      <c r="I755" s="314" t="s">
        <v>842</v>
      </c>
      <c r="J755" s="314" t="s">
        <v>842</v>
      </c>
      <c r="K755" s="314" t="s">
        <v>842</v>
      </c>
      <c r="L755" s="314" t="s">
        <v>842</v>
      </c>
      <c r="M755" s="314" t="s">
        <v>842</v>
      </c>
      <c r="N755" s="314" t="s">
        <v>842</v>
      </c>
      <c r="O755" s="314" t="s">
        <v>842</v>
      </c>
      <c r="P755" s="320" t="s">
        <v>842</v>
      </c>
    </row>
    <row r="756" spans="1:16" s="18" customFormat="1">
      <c r="A756" s="29"/>
      <c r="B756" s="315">
        <v>753</v>
      </c>
      <c r="C756" s="314" t="s">
        <v>138</v>
      </c>
      <c r="D756" s="316" t="s">
        <v>1532</v>
      </c>
      <c r="E756" s="321" t="s">
        <v>1531</v>
      </c>
      <c r="F756" s="314" t="s">
        <v>842</v>
      </c>
      <c r="G756" s="314" t="s">
        <v>842</v>
      </c>
      <c r="H756" s="314" t="s">
        <v>842</v>
      </c>
      <c r="I756" s="314" t="s">
        <v>842</v>
      </c>
      <c r="J756" s="314" t="s">
        <v>842</v>
      </c>
      <c r="K756" s="314" t="s">
        <v>842</v>
      </c>
      <c r="L756" s="314" t="s">
        <v>842</v>
      </c>
      <c r="M756" s="314" t="s">
        <v>842</v>
      </c>
      <c r="N756" s="314" t="s">
        <v>842</v>
      </c>
      <c r="O756" s="314" t="s">
        <v>842</v>
      </c>
      <c r="P756" s="320" t="s">
        <v>842</v>
      </c>
    </row>
    <row r="757" spans="1:16" s="18" customFormat="1">
      <c r="A757" s="29"/>
      <c r="B757" s="315">
        <v>754</v>
      </c>
      <c r="C757" s="314" t="s">
        <v>138</v>
      </c>
      <c r="D757" s="316" t="s">
        <v>1527</v>
      </c>
      <c r="E757" s="321" t="s">
        <v>1526</v>
      </c>
      <c r="F757" s="314" t="s">
        <v>842</v>
      </c>
      <c r="G757" s="314" t="s">
        <v>842</v>
      </c>
      <c r="H757" s="314" t="s">
        <v>842</v>
      </c>
      <c r="I757" s="314" t="s">
        <v>842</v>
      </c>
      <c r="J757" s="314" t="s">
        <v>842</v>
      </c>
      <c r="K757" s="314" t="s">
        <v>842</v>
      </c>
      <c r="L757" s="314" t="s">
        <v>842</v>
      </c>
      <c r="M757" s="314" t="s">
        <v>842</v>
      </c>
      <c r="N757" s="314" t="s">
        <v>842</v>
      </c>
      <c r="O757" s="314" t="s">
        <v>842</v>
      </c>
      <c r="P757" s="320" t="s">
        <v>842</v>
      </c>
    </row>
    <row r="758" spans="1:16" s="18" customFormat="1">
      <c r="A758" s="29"/>
      <c r="B758" s="315">
        <v>755</v>
      </c>
      <c r="C758" s="314" t="s">
        <v>138</v>
      </c>
      <c r="D758" s="316" t="s">
        <v>4069</v>
      </c>
      <c r="E758" s="321" t="s">
        <v>4070</v>
      </c>
      <c r="F758" s="314" t="s">
        <v>842</v>
      </c>
      <c r="G758" s="314" t="s">
        <v>842</v>
      </c>
      <c r="H758" s="314" t="s">
        <v>842</v>
      </c>
      <c r="I758" s="314" t="s">
        <v>842</v>
      </c>
      <c r="J758" s="314" t="s">
        <v>842</v>
      </c>
      <c r="K758" s="314" t="s">
        <v>842</v>
      </c>
      <c r="L758" s="314" t="s">
        <v>842</v>
      </c>
      <c r="M758" s="314" t="s">
        <v>842</v>
      </c>
      <c r="N758" s="314" t="s">
        <v>842</v>
      </c>
      <c r="O758" s="314" t="s">
        <v>842</v>
      </c>
      <c r="P758" s="320" t="s">
        <v>842</v>
      </c>
    </row>
    <row r="759" spans="1:16" s="18" customFormat="1">
      <c r="A759" s="29"/>
      <c r="B759" s="315">
        <v>756</v>
      </c>
      <c r="C759" s="314" t="s">
        <v>138</v>
      </c>
      <c r="D759" s="316" t="s">
        <v>4071</v>
      </c>
      <c r="E759" s="321" t="s">
        <v>4072</v>
      </c>
      <c r="F759" s="314" t="s">
        <v>842</v>
      </c>
      <c r="G759" s="314" t="s">
        <v>842</v>
      </c>
      <c r="H759" s="314" t="s">
        <v>842</v>
      </c>
      <c r="I759" s="314" t="s">
        <v>842</v>
      </c>
      <c r="J759" s="314" t="s">
        <v>842</v>
      </c>
      <c r="K759" s="314" t="s">
        <v>842</v>
      </c>
      <c r="L759" s="314" t="s">
        <v>842</v>
      </c>
      <c r="M759" s="314" t="s">
        <v>842</v>
      </c>
      <c r="N759" s="314" t="s">
        <v>842</v>
      </c>
      <c r="O759" s="314" t="s">
        <v>842</v>
      </c>
      <c r="P759" s="320" t="s">
        <v>842</v>
      </c>
    </row>
    <row r="760" spans="1:16" s="18" customFormat="1">
      <c r="A760" s="29"/>
      <c r="B760" s="315">
        <v>757</v>
      </c>
      <c r="C760" s="314" t="s">
        <v>138</v>
      </c>
      <c r="D760" s="316" t="s">
        <v>4073</v>
      </c>
      <c r="E760" s="321" t="s">
        <v>4074</v>
      </c>
      <c r="F760" s="314" t="s">
        <v>842</v>
      </c>
      <c r="G760" s="314" t="s">
        <v>842</v>
      </c>
      <c r="H760" s="314" t="s">
        <v>842</v>
      </c>
      <c r="I760" s="314" t="s">
        <v>842</v>
      </c>
      <c r="J760" s="314" t="s">
        <v>842</v>
      </c>
      <c r="K760" s="314" t="s">
        <v>842</v>
      </c>
      <c r="L760" s="314" t="s">
        <v>842</v>
      </c>
      <c r="M760" s="314" t="s">
        <v>842</v>
      </c>
      <c r="N760" s="314" t="s">
        <v>842</v>
      </c>
      <c r="O760" s="314" t="s">
        <v>842</v>
      </c>
      <c r="P760" s="320" t="s">
        <v>842</v>
      </c>
    </row>
    <row r="761" spans="1:16" s="18" customFormat="1">
      <c r="A761" s="29"/>
      <c r="B761" s="315">
        <v>758</v>
      </c>
      <c r="C761" s="314" t="s">
        <v>138</v>
      </c>
      <c r="D761" s="316" t="s">
        <v>4075</v>
      </c>
      <c r="E761" s="321" t="s">
        <v>4076</v>
      </c>
      <c r="F761" s="314" t="s">
        <v>842</v>
      </c>
      <c r="G761" s="314" t="s">
        <v>842</v>
      </c>
      <c r="H761" s="314" t="s">
        <v>842</v>
      </c>
      <c r="I761" s="314" t="s">
        <v>842</v>
      </c>
      <c r="J761" s="314" t="s">
        <v>842</v>
      </c>
      <c r="K761" s="314" t="s">
        <v>842</v>
      </c>
      <c r="L761" s="314" t="s">
        <v>842</v>
      </c>
      <c r="M761" s="314" t="s">
        <v>842</v>
      </c>
      <c r="N761" s="314" t="s">
        <v>842</v>
      </c>
      <c r="O761" s="314" t="s">
        <v>842</v>
      </c>
      <c r="P761" s="320" t="s">
        <v>842</v>
      </c>
    </row>
    <row r="762" spans="1:16" s="18" customFormat="1">
      <c r="A762" s="29"/>
      <c r="B762" s="315">
        <v>759</v>
      </c>
      <c r="C762" s="314" t="s">
        <v>138</v>
      </c>
      <c r="D762" s="316" t="s">
        <v>4077</v>
      </c>
      <c r="E762" s="321" t="s">
        <v>4078</v>
      </c>
      <c r="F762" s="314" t="s">
        <v>842</v>
      </c>
      <c r="G762" s="314" t="s">
        <v>842</v>
      </c>
      <c r="H762" s="314" t="s">
        <v>842</v>
      </c>
      <c r="I762" s="314" t="s">
        <v>842</v>
      </c>
      <c r="J762" s="314" t="s">
        <v>842</v>
      </c>
      <c r="K762" s="314" t="s">
        <v>842</v>
      </c>
      <c r="L762" s="314" t="s">
        <v>842</v>
      </c>
      <c r="M762" s="314" t="s">
        <v>842</v>
      </c>
      <c r="N762" s="314" t="s">
        <v>842</v>
      </c>
      <c r="O762" s="314" t="s">
        <v>842</v>
      </c>
      <c r="P762" s="320" t="s">
        <v>842</v>
      </c>
    </row>
    <row r="763" spans="1:16" s="18" customFormat="1">
      <c r="A763" s="29"/>
      <c r="B763" s="315">
        <v>760</v>
      </c>
      <c r="C763" s="314" t="s">
        <v>138</v>
      </c>
      <c r="D763" s="316" t="s">
        <v>4079</v>
      </c>
      <c r="E763" s="321" t="s">
        <v>4080</v>
      </c>
      <c r="F763" s="314" t="s">
        <v>842</v>
      </c>
      <c r="G763" s="314" t="s">
        <v>842</v>
      </c>
      <c r="H763" s="314" t="s">
        <v>842</v>
      </c>
      <c r="I763" s="314" t="s">
        <v>842</v>
      </c>
      <c r="J763" s="314" t="s">
        <v>842</v>
      </c>
      <c r="K763" s="314" t="s">
        <v>842</v>
      </c>
      <c r="L763" s="314" t="s">
        <v>842</v>
      </c>
      <c r="M763" s="314" t="s">
        <v>842</v>
      </c>
      <c r="N763" s="314" t="s">
        <v>842</v>
      </c>
      <c r="O763" s="314" t="s">
        <v>842</v>
      </c>
      <c r="P763" s="320" t="s">
        <v>842</v>
      </c>
    </row>
    <row r="764" spans="1:16" s="18" customFormat="1">
      <c r="A764" s="29"/>
      <c r="B764" s="315">
        <v>761</v>
      </c>
      <c r="C764" s="314" t="s">
        <v>138</v>
      </c>
      <c r="D764" s="316" t="s">
        <v>4081</v>
      </c>
      <c r="E764" s="321" t="s">
        <v>4082</v>
      </c>
      <c r="F764" s="314" t="s">
        <v>842</v>
      </c>
      <c r="G764" s="314" t="s">
        <v>842</v>
      </c>
      <c r="H764" s="314" t="s">
        <v>842</v>
      </c>
      <c r="I764" s="314" t="s">
        <v>842</v>
      </c>
      <c r="J764" s="314" t="s">
        <v>842</v>
      </c>
      <c r="K764" s="314" t="s">
        <v>842</v>
      </c>
      <c r="L764" s="314" t="s">
        <v>842</v>
      </c>
      <c r="M764" s="314" t="s">
        <v>842</v>
      </c>
      <c r="N764" s="314" t="s">
        <v>842</v>
      </c>
      <c r="O764" s="314" t="s">
        <v>842</v>
      </c>
      <c r="P764" s="320" t="s">
        <v>842</v>
      </c>
    </row>
    <row r="765" spans="1:16" s="18" customFormat="1">
      <c r="A765" s="29"/>
      <c r="B765" s="315">
        <v>762</v>
      </c>
      <c r="C765" s="314" t="s">
        <v>138</v>
      </c>
      <c r="D765" s="316" t="s">
        <v>4083</v>
      </c>
      <c r="E765" s="321" t="s">
        <v>4084</v>
      </c>
      <c r="F765" s="314" t="s">
        <v>842</v>
      </c>
      <c r="G765" s="314" t="s">
        <v>842</v>
      </c>
      <c r="H765" s="314" t="s">
        <v>842</v>
      </c>
      <c r="I765" s="314" t="s">
        <v>842</v>
      </c>
      <c r="J765" s="314" t="s">
        <v>842</v>
      </c>
      <c r="K765" s="314" t="s">
        <v>842</v>
      </c>
      <c r="L765" s="314" t="s">
        <v>842</v>
      </c>
      <c r="M765" s="314" t="s">
        <v>842</v>
      </c>
      <c r="N765" s="314" t="s">
        <v>842</v>
      </c>
      <c r="O765" s="314" t="s">
        <v>842</v>
      </c>
      <c r="P765" s="320" t="s">
        <v>842</v>
      </c>
    </row>
    <row r="766" spans="1:16" s="18" customFormat="1">
      <c r="A766" s="29"/>
      <c r="B766" s="315">
        <v>763</v>
      </c>
      <c r="C766" s="314" t="s">
        <v>138</v>
      </c>
      <c r="D766" s="316" t="s">
        <v>4085</v>
      </c>
      <c r="E766" s="321" t="s">
        <v>4086</v>
      </c>
      <c r="F766" s="314" t="s">
        <v>842</v>
      </c>
      <c r="G766" s="314" t="s">
        <v>842</v>
      </c>
      <c r="H766" s="314" t="s">
        <v>842</v>
      </c>
      <c r="I766" s="314" t="s">
        <v>842</v>
      </c>
      <c r="J766" s="314" t="s">
        <v>842</v>
      </c>
      <c r="K766" s="314" t="s">
        <v>842</v>
      </c>
      <c r="L766" s="314" t="s">
        <v>842</v>
      </c>
      <c r="M766" s="314" t="s">
        <v>842</v>
      </c>
      <c r="N766" s="314" t="s">
        <v>842</v>
      </c>
      <c r="O766" s="314" t="s">
        <v>842</v>
      </c>
      <c r="P766" s="320" t="s">
        <v>842</v>
      </c>
    </row>
    <row r="767" spans="1:16" s="18" customFormat="1">
      <c r="A767" s="29"/>
      <c r="B767" s="315">
        <v>764</v>
      </c>
      <c r="C767" s="314" t="s">
        <v>138</v>
      </c>
      <c r="D767" s="316" t="s">
        <v>4087</v>
      </c>
      <c r="E767" s="321" t="s">
        <v>4088</v>
      </c>
      <c r="F767" s="314" t="s">
        <v>842</v>
      </c>
      <c r="G767" s="314" t="s">
        <v>842</v>
      </c>
      <c r="H767" s="314" t="s">
        <v>842</v>
      </c>
      <c r="I767" s="314" t="s">
        <v>842</v>
      </c>
      <c r="J767" s="314" t="s">
        <v>842</v>
      </c>
      <c r="K767" s="314" t="s">
        <v>842</v>
      </c>
      <c r="L767" s="314" t="s">
        <v>842</v>
      </c>
      <c r="M767" s="314" t="s">
        <v>842</v>
      </c>
      <c r="N767" s="314" t="s">
        <v>842</v>
      </c>
      <c r="O767" s="314" t="s">
        <v>842</v>
      </c>
      <c r="P767" s="320" t="s">
        <v>842</v>
      </c>
    </row>
    <row r="768" spans="1:16" s="18" customFormat="1">
      <c r="A768" s="29"/>
      <c r="B768" s="315">
        <v>765</v>
      </c>
      <c r="C768" s="314" t="s">
        <v>138</v>
      </c>
      <c r="D768" s="316" t="s">
        <v>4089</v>
      </c>
      <c r="E768" s="321" t="s">
        <v>4090</v>
      </c>
      <c r="F768" s="314" t="s">
        <v>842</v>
      </c>
      <c r="G768" s="314" t="s">
        <v>842</v>
      </c>
      <c r="H768" s="314" t="s">
        <v>842</v>
      </c>
      <c r="I768" s="314" t="s">
        <v>842</v>
      </c>
      <c r="J768" s="314" t="s">
        <v>842</v>
      </c>
      <c r="K768" s="314" t="s">
        <v>842</v>
      </c>
      <c r="L768" s="314" t="s">
        <v>842</v>
      </c>
      <c r="M768" s="314" t="s">
        <v>842</v>
      </c>
      <c r="N768" s="314" t="s">
        <v>842</v>
      </c>
      <c r="O768" s="314" t="s">
        <v>842</v>
      </c>
      <c r="P768" s="320" t="s">
        <v>842</v>
      </c>
    </row>
    <row r="769" spans="1:16" s="18" customFormat="1">
      <c r="A769" s="29"/>
      <c r="B769" s="315">
        <v>766</v>
      </c>
      <c r="C769" s="314" t="s">
        <v>138</v>
      </c>
      <c r="D769" s="316" t="s">
        <v>4091</v>
      </c>
      <c r="E769" s="321" t="s">
        <v>4092</v>
      </c>
      <c r="F769" s="314" t="s">
        <v>842</v>
      </c>
      <c r="G769" s="314" t="s">
        <v>842</v>
      </c>
      <c r="H769" s="314" t="s">
        <v>842</v>
      </c>
      <c r="I769" s="314" t="s">
        <v>842</v>
      </c>
      <c r="J769" s="314" t="s">
        <v>842</v>
      </c>
      <c r="K769" s="314" t="s">
        <v>842</v>
      </c>
      <c r="L769" s="314" t="s">
        <v>842</v>
      </c>
      <c r="M769" s="314" t="s">
        <v>842</v>
      </c>
      <c r="N769" s="314" t="s">
        <v>842</v>
      </c>
      <c r="O769" s="314" t="s">
        <v>842</v>
      </c>
      <c r="P769" s="320" t="s">
        <v>842</v>
      </c>
    </row>
    <row r="770" spans="1:16" s="18" customFormat="1">
      <c r="A770" s="29"/>
      <c r="B770" s="315">
        <v>767</v>
      </c>
      <c r="C770" s="314" t="s">
        <v>138</v>
      </c>
      <c r="D770" s="316" t="s">
        <v>4093</v>
      </c>
      <c r="E770" s="321" t="s">
        <v>4094</v>
      </c>
      <c r="F770" s="314" t="s">
        <v>842</v>
      </c>
      <c r="G770" s="314" t="s">
        <v>842</v>
      </c>
      <c r="H770" s="314" t="s">
        <v>842</v>
      </c>
      <c r="I770" s="314" t="s">
        <v>842</v>
      </c>
      <c r="J770" s="314" t="s">
        <v>842</v>
      </c>
      <c r="K770" s="314" t="s">
        <v>842</v>
      </c>
      <c r="L770" s="314" t="s">
        <v>842</v>
      </c>
      <c r="M770" s="314" t="s">
        <v>842</v>
      </c>
      <c r="N770" s="314" t="s">
        <v>842</v>
      </c>
      <c r="O770" s="314" t="s">
        <v>842</v>
      </c>
      <c r="P770" s="320" t="s">
        <v>842</v>
      </c>
    </row>
    <row r="771" spans="1:16" s="18" customFormat="1">
      <c r="A771" s="29"/>
      <c r="B771" s="315">
        <v>768</v>
      </c>
      <c r="C771" s="314" t="s">
        <v>138</v>
      </c>
      <c r="D771" s="316" t="s">
        <v>4095</v>
      </c>
      <c r="E771" s="321" t="s">
        <v>4096</v>
      </c>
      <c r="F771" s="314" t="s">
        <v>842</v>
      </c>
      <c r="G771" s="314" t="s">
        <v>842</v>
      </c>
      <c r="H771" s="314" t="s">
        <v>842</v>
      </c>
      <c r="I771" s="314" t="s">
        <v>842</v>
      </c>
      <c r="J771" s="314" t="s">
        <v>842</v>
      </c>
      <c r="K771" s="314" t="s">
        <v>842</v>
      </c>
      <c r="L771" s="314" t="s">
        <v>842</v>
      </c>
      <c r="M771" s="314" t="s">
        <v>842</v>
      </c>
      <c r="N771" s="314" t="s">
        <v>842</v>
      </c>
      <c r="O771" s="314" t="s">
        <v>842</v>
      </c>
      <c r="P771" s="320" t="s">
        <v>842</v>
      </c>
    </row>
    <row r="772" spans="1:16" s="18" customFormat="1">
      <c r="A772" s="29"/>
      <c r="B772" s="315">
        <v>769</v>
      </c>
      <c r="C772" s="314" t="s">
        <v>138</v>
      </c>
      <c r="D772" s="316" t="s">
        <v>4097</v>
      </c>
      <c r="E772" s="321" t="s">
        <v>4098</v>
      </c>
      <c r="F772" s="314" t="s">
        <v>842</v>
      </c>
      <c r="G772" s="314" t="s">
        <v>842</v>
      </c>
      <c r="H772" s="314" t="s">
        <v>842</v>
      </c>
      <c r="I772" s="314" t="s">
        <v>842</v>
      </c>
      <c r="J772" s="314" t="s">
        <v>842</v>
      </c>
      <c r="K772" s="314" t="s">
        <v>842</v>
      </c>
      <c r="L772" s="314" t="s">
        <v>842</v>
      </c>
      <c r="M772" s="314" t="s">
        <v>842</v>
      </c>
      <c r="N772" s="314" t="s">
        <v>842</v>
      </c>
      <c r="O772" s="314" t="s">
        <v>842</v>
      </c>
      <c r="P772" s="320" t="s">
        <v>842</v>
      </c>
    </row>
    <row r="773" spans="1:16" s="18" customFormat="1">
      <c r="A773" s="29"/>
      <c r="B773" s="315">
        <v>770</v>
      </c>
      <c r="C773" s="314" t="s">
        <v>138</v>
      </c>
      <c r="D773" s="316" t="s">
        <v>4099</v>
      </c>
      <c r="E773" s="321" t="s">
        <v>4100</v>
      </c>
      <c r="F773" s="314" t="s">
        <v>842</v>
      </c>
      <c r="G773" s="314" t="s">
        <v>842</v>
      </c>
      <c r="H773" s="314" t="s">
        <v>842</v>
      </c>
      <c r="I773" s="314" t="s">
        <v>842</v>
      </c>
      <c r="J773" s="314" t="s">
        <v>842</v>
      </c>
      <c r="K773" s="314" t="s">
        <v>842</v>
      </c>
      <c r="L773" s="314" t="s">
        <v>842</v>
      </c>
      <c r="M773" s="314" t="s">
        <v>842</v>
      </c>
      <c r="N773" s="314" t="s">
        <v>842</v>
      </c>
      <c r="O773" s="314" t="s">
        <v>842</v>
      </c>
      <c r="P773" s="320" t="s">
        <v>842</v>
      </c>
    </row>
    <row r="774" spans="1:16" s="18" customFormat="1">
      <c r="A774" s="29"/>
      <c r="B774" s="315">
        <v>771</v>
      </c>
      <c r="C774" s="314" t="s">
        <v>138</v>
      </c>
      <c r="D774" s="316" t="s">
        <v>4101</v>
      </c>
      <c r="E774" s="321" t="s">
        <v>4102</v>
      </c>
      <c r="F774" s="314" t="s">
        <v>842</v>
      </c>
      <c r="G774" s="314" t="s">
        <v>842</v>
      </c>
      <c r="H774" s="314" t="s">
        <v>842</v>
      </c>
      <c r="I774" s="314" t="s">
        <v>842</v>
      </c>
      <c r="J774" s="314" t="s">
        <v>842</v>
      </c>
      <c r="K774" s="314" t="s">
        <v>842</v>
      </c>
      <c r="L774" s="314" t="s">
        <v>842</v>
      </c>
      <c r="M774" s="314" t="s">
        <v>842</v>
      </c>
      <c r="N774" s="314" t="s">
        <v>842</v>
      </c>
      <c r="O774" s="314" t="s">
        <v>842</v>
      </c>
      <c r="P774" s="320" t="s">
        <v>842</v>
      </c>
    </row>
    <row r="775" spans="1:16" s="18" customFormat="1">
      <c r="A775" s="29"/>
      <c r="B775" s="315">
        <v>772</v>
      </c>
      <c r="C775" s="314" t="s">
        <v>138</v>
      </c>
      <c r="D775" s="316" t="s">
        <v>4103</v>
      </c>
      <c r="E775" s="321" t="s">
        <v>4104</v>
      </c>
      <c r="F775" s="314" t="s">
        <v>842</v>
      </c>
      <c r="G775" s="314" t="s">
        <v>842</v>
      </c>
      <c r="H775" s="314" t="s">
        <v>842</v>
      </c>
      <c r="I775" s="314" t="s">
        <v>842</v>
      </c>
      <c r="J775" s="314" t="s">
        <v>842</v>
      </c>
      <c r="K775" s="314" t="s">
        <v>842</v>
      </c>
      <c r="L775" s="314" t="s">
        <v>842</v>
      </c>
      <c r="M775" s="314" t="s">
        <v>842</v>
      </c>
      <c r="N775" s="314" t="s">
        <v>842</v>
      </c>
      <c r="O775" s="314" t="s">
        <v>842</v>
      </c>
      <c r="P775" s="320" t="s">
        <v>842</v>
      </c>
    </row>
    <row r="776" spans="1:16" s="18" customFormat="1">
      <c r="A776" s="29"/>
      <c r="B776" s="315">
        <v>773</v>
      </c>
      <c r="C776" s="314" t="s">
        <v>138</v>
      </c>
      <c r="D776" s="316" t="s">
        <v>4105</v>
      </c>
      <c r="E776" s="321" t="s">
        <v>4106</v>
      </c>
      <c r="F776" s="314" t="s">
        <v>842</v>
      </c>
      <c r="G776" s="314" t="s">
        <v>842</v>
      </c>
      <c r="H776" s="314" t="s">
        <v>842</v>
      </c>
      <c r="I776" s="314" t="s">
        <v>842</v>
      </c>
      <c r="J776" s="314" t="s">
        <v>842</v>
      </c>
      <c r="K776" s="314" t="s">
        <v>842</v>
      </c>
      <c r="L776" s="314" t="s">
        <v>842</v>
      </c>
      <c r="M776" s="314" t="s">
        <v>842</v>
      </c>
      <c r="N776" s="314" t="s">
        <v>842</v>
      </c>
      <c r="O776" s="314" t="s">
        <v>842</v>
      </c>
      <c r="P776" s="320" t="s">
        <v>842</v>
      </c>
    </row>
    <row r="777" spans="1:16" s="18" customFormat="1">
      <c r="A777" s="29"/>
      <c r="B777" s="315">
        <v>774</v>
      </c>
      <c r="C777" s="314" t="s">
        <v>138</v>
      </c>
      <c r="D777" s="316" t="s">
        <v>4107</v>
      </c>
      <c r="E777" s="321" t="s">
        <v>4108</v>
      </c>
      <c r="F777" s="314" t="s">
        <v>842</v>
      </c>
      <c r="G777" s="314" t="s">
        <v>842</v>
      </c>
      <c r="H777" s="314" t="s">
        <v>842</v>
      </c>
      <c r="I777" s="314" t="s">
        <v>842</v>
      </c>
      <c r="J777" s="314" t="s">
        <v>842</v>
      </c>
      <c r="K777" s="314" t="s">
        <v>842</v>
      </c>
      <c r="L777" s="314" t="s">
        <v>842</v>
      </c>
      <c r="M777" s="314" t="s">
        <v>842</v>
      </c>
      <c r="N777" s="314" t="s">
        <v>842</v>
      </c>
      <c r="O777" s="314" t="s">
        <v>842</v>
      </c>
      <c r="P777" s="320" t="s">
        <v>842</v>
      </c>
    </row>
    <row r="778" spans="1:16" s="18" customFormat="1">
      <c r="A778" s="29"/>
      <c r="B778" s="315">
        <v>775</v>
      </c>
      <c r="C778" s="314" t="s">
        <v>138</v>
      </c>
      <c r="D778" s="316" t="s">
        <v>4109</v>
      </c>
      <c r="E778" s="321" t="s">
        <v>4110</v>
      </c>
      <c r="F778" s="314" t="s">
        <v>842</v>
      </c>
      <c r="G778" s="314" t="s">
        <v>842</v>
      </c>
      <c r="H778" s="314" t="s">
        <v>842</v>
      </c>
      <c r="I778" s="314" t="s">
        <v>842</v>
      </c>
      <c r="J778" s="314" t="s">
        <v>842</v>
      </c>
      <c r="K778" s="314" t="s">
        <v>842</v>
      </c>
      <c r="L778" s="314" t="s">
        <v>842</v>
      </c>
      <c r="M778" s="314" t="s">
        <v>842</v>
      </c>
      <c r="N778" s="314" t="s">
        <v>842</v>
      </c>
      <c r="O778" s="314" t="s">
        <v>842</v>
      </c>
      <c r="P778" s="320" t="s">
        <v>842</v>
      </c>
    </row>
    <row r="779" spans="1:16" s="18" customFormat="1">
      <c r="A779" s="29"/>
      <c r="B779" s="315">
        <v>776</v>
      </c>
      <c r="C779" s="314" t="s">
        <v>138</v>
      </c>
      <c r="D779" s="316" t="s">
        <v>4111</v>
      </c>
      <c r="E779" s="321" t="s">
        <v>4112</v>
      </c>
      <c r="F779" s="314" t="s">
        <v>842</v>
      </c>
      <c r="G779" s="314" t="s">
        <v>842</v>
      </c>
      <c r="H779" s="314" t="s">
        <v>842</v>
      </c>
      <c r="I779" s="314" t="s">
        <v>842</v>
      </c>
      <c r="J779" s="314" t="s">
        <v>842</v>
      </c>
      <c r="K779" s="314" t="s">
        <v>842</v>
      </c>
      <c r="L779" s="314" t="s">
        <v>842</v>
      </c>
      <c r="M779" s="314" t="s">
        <v>842</v>
      </c>
      <c r="N779" s="314" t="s">
        <v>842</v>
      </c>
      <c r="O779" s="314" t="s">
        <v>842</v>
      </c>
      <c r="P779" s="320" t="s">
        <v>842</v>
      </c>
    </row>
    <row r="780" spans="1:16" s="18" customFormat="1">
      <c r="A780" s="29"/>
      <c r="B780" s="315">
        <v>777</v>
      </c>
      <c r="C780" s="314" t="s">
        <v>138</v>
      </c>
      <c r="D780" s="316" t="s">
        <v>4113</v>
      </c>
      <c r="E780" s="321" t="s">
        <v>4114</v>
      </c>
      <c r="F780" s="314" t="s">
        <v>842</v>
      </c>
      <c r="G780" s="314" t="s">
        <v>842</v>
      </c>
      <c r="H780" s="314" t="s">
        <v>842</v>
      </c>
      <c r="I780" s="314" t="s">
        <v>842</v>
      </c>
      <c r="J780" s="314" t="s">
        <v>842</v>
      </c>
      <c r="K780" s="314" t="s">
        <v>842</v>
      </c>
      <c r="L780" s="314" t="s">
        <v>842</v>
      </c>
      <c r="M780" s="314" t="s">
        <v>842</v>
      </c>
      <c r="N780" s="314" t="s">
        <v>842</v>
      </c>
      <c r="O780" s="314" t="s">
        <v>842</v>
      </c>
      <c r="P780" s="320" t="s">
        <v>842</v>
      </c>
    </row>
    <row r="781" spans="1:16" s="18" customFormat="1">
      <c r="A781" s="29"/>
      <c r="B781" s="315">
        <v>778</v>
      </c>
      <c r="C781" s="314" t="s">
        <v>138</v>
      </c>
      <c r="D781" s="316" t="s">
        <v>4115</v>
      </c>
      <c r="E781" s="321" t="s">
        <v>4116</v>
      </c>
      <c r="F781" s="314" t="s">
        <v>842</v>
      </c>
      <c r="G781" s="314" t="s">
        <v>842</v>
      </c>
      <c r="H781" s="314" t="s">
        <v>842</v>
      </c>
      <c r="I781" s="314" t="s">
        <v>842</v>
      </c>
      <c r="J781" s="314" t="s">
        <v>842</v>
      </c>
      <c r="K781" s="314" t="s">
        <v>842</v>
      </c>
      <c r="L781" s="314" t="s">
        <v>842</v>
      </c>
      <c r="M781" s="314" t="s">
        <v>842</v>
      </c>
      <c r="N781" s="314" t="s">
        <v>842</v>
      </c>
      <c r="O781" s="314" t="s">
        <v>842</v>
      </c>
      <c r="P781" s="320" t="s">
        <v>842</v>
      </c>
    </row>
    <row r="782" spans="1:16" s="18" customFormat="1">
      <c r="A782" s="29"/>
      <c r="B782" s="315">
        <v>779</v>
      </c>
      <c r="C782" s="314" t="s">
        <v>138</v>
      </c>
      <c r="D782" s="316" t="s">
        <v>4117</v>
      </c>
      <c r="E782" s="321" t="s">
        <v>4118</v>
      </c>
      <c r="F782" s="314" t="s">
        <v>842</v>
      </c>
      <c r="G782" s="314" t="s">
        <v>842</v>
      </c>
      <c r="H782" s="314" t="s">
        <v>842</v>
      </c>
      <c r="I782" s="314" t="s">
        <v>842</v>
      </c>
      <c r="J782" s="314" t="s">
        <v>842</v>
      </c>
      <c r="K782" s="314" t="s">
        <v>842</v>
      </c>
      <c r="L782" s="314" t="s">
        <v>842</v>
      </c>
      <c r="M782" s="314" t="s">
        <v>842</v>
      </c>
      <c r="N782" s="314" t="s">
        <v>842</v>
      </c>
      <c r="O782" s="314" t="s">
        <v>842</v>
      </c>
      <c r="P782" s="320" t="s">
        <v>842</v>
      </c>
    </row>
    <row r="783" spans="1:16" s="18" customFormat="1">
      <c r="A783" s="29"/>
      <c r="B783" s="315">
        <v>780</v>
      </c>
      <c r="C783" s="314" t="s">
        <v>138</v>
      </c>
      <c r="D783" s="316" t="s">
        <v>4119</v>
      </c>
      <c r="E783" s="321" t="s">
        <v>4120</v>
      </c>
      <c r="F783" s="314" t="s">
        <v>842</v>
      </c>
      <c r="G783" s="314" t="s">
        <v>842</v>
      </c>
      <c r="H783" s="314" t="s">
        <v>842</v>
      </c>
      <c r="I783" s="314" t="s">
        <v>842</v>
      </c>
      <c r="J783" s="314" t="s">
        <v>842</v>
      </c>
      <c r="K783" s="314" t="s">
        <v>842</v>
      </c>
      <c r="L783" s="314" t="s">
        <v>842</v>
      </c>
      <c r="M783" s="314" t="s">
        <v>842</v>
      </c>
      <c r="N783" s="314" t="s">
        <v>842</v>
      </c>
      <c r="O783" s="314" t="s">
        <v>842</v>
      </c>
      <c r="P783" s="320" t="s">
        <v>842</v>
      </c>
    </row>
    <row r="784" spans="1:16" s="18" customFormat="1">
      <c r="A784" s="29"/>
      <c r="B784" s="315">
        <v>781</v>
      </c>
      <c r="C784" s="314" t="s">
        <v>138</v>
      </c>
      <c r="D784" s="316" t="s">
        <v>4121</v>
      </c>
      <c r="E784" s="321" t="s">
        <v>4122</v>
      </c>
      <c r="F784" s="314" t="s">
        <v>842</v>
      </c>
      <c r="G784" s="314" t="s">
        <v>842</v>
      </c>
      <c r="H784" s="314" t="s">
        <v>842</v>
      </c>
      <c r="I784" s="314" t="s">
        <v>842</v>
      </c>
      <c r="J784" s="314" t="s">
        <v>842</v>
      </c>
      <c r="K784" s="314" t="s">
        <v>842</v>
      </c>
      <c r="L784" s="314" t="s">
        <v>842</v>
      </c>
      <c r="M784" s="314" t="s">
        <v>842</v>
      </c>
      <c r="N784" s="314" t="s">
        <v>842</v>
      </c>
      <c r="O784" s="314" t="s">
        <v>842</v>
      </c>
      <c r="P784" s="320" t="s">
        <v>842</v>
      </c>
    </row>
    <row r="785" spans="1:16" s="18" customFormat="1">
      <c r="A785" s="29"/>
      <c r="B785" s="315">
        <v>782</v>
      </c>
      <c r="C785" s="314" t="s">
        <v>138</v>
      </c>
      <c r="D785" s="316" t="s">
        <v>4123</v>
      </c>
      <c r="E785" s="321" t="s">
        <v>4124</v>
      </c>
      <c r="F785" s="314" t="s">
        <v>842</v>
      </c>
      <c r="G785" s="314" t="s">
        <v>842</v>
      </c>
      <c r="H785" s="314" t="s">
        <v>842</v>
      </c>
      <c r="I785" s="314" t="s">
        <v>842</v>
      </c>
      <c r="J785" s="314" t="s">
        <v>842</v>
      </c>
      <c r="K785" s="314" t="s">
        <v>842</v>
      </c>
      <c r="L785" s="314" t="s">
        <v>842</v>
      </c>
      <c r="M785" s="314" t="s">
        <v>842</v>
      </c>
      <c r="N785" s="314" t="s">
        <v>842</v>
      </c>
      <c r="O785" s="314" t="s">
        <v>842</v>
      </c>
      <c r="P785" s="320" t="s">
        <v>842</v>
      </c>
    </row>
    <row r="786" spans="1:16" s="18" customFormat="1">
      <c r="A786" s="29"/>
      <c r="B786" s="315">
        <v>783</v>
      </c>
      <c r="C786" s="314" t="s">
        <v>138</v>
      </c>
      <c r="D786" s="316" t="s">
        <v>4125</v>
      </c>
      <c r="E786" s="321" t="s">
        <v>4126</v>
      </c>
      <c r="F786" s="314" t="s">
        <v>842</v>
      </c>
      <c r="G786" s="314" t="s">
        <v>842</v>
      </c>
      <c r="H786" s="314" t="s">
        <v>842</v>
      </c>
      <c r="I786" s="314" t="s">
        <v>842</v>
      </c>
      <c r="J786" s="314" t="s">
        <v>842</v>
      </c>
      <c r="K786" s="314" t="s">
        <v>842</v>
      </c>
      <c r="L786" s="314" t="s">
        <v>842</v>
      </c>
      <c r="M786" s="314" t="s">
        <v>842</v>
      </c>
      <c r="N786" s="314" t="s">
        <v>842</v>
      </c>
      <c r="O786" s="314" t="s">
        <v>842</v>
      </c>
      <c r="P786" s="320" t="s">
        <v>842</v>
      </c>
    </row>
    <row r="787" spans="1:16" s="18" customFormat="1">
      <c r="A787" s="29"/>
      <c r="B787" s="315">
        <v>784</v>
      </c>
      <c r="C787" s="314" t="s">
        <v>138</v>
      </c>
      <c r="D787" s="316" t="s">
        <v>4127</v>
      </c>
      <c r="E787" s="321" t="s">
        <v>4128</v>
      </c>
      <c r="F787" s="314" t="s">
        <v>842</v>
      </c>
      <c r="G787" s="314" t="s">
        <v>842</v>
      </c>
      <c r="H787" s="314" t="s">
        <v>842</v>
      </c>
      <c r="I787" s="314" t="s">
        <v>842</v>
      </c>
      <c r="J787" s="314" t="s">
        <v>842</v>
      </c>
      <c r="K787" s="314" t="s">
        <v>842</v>
      </c>
      <c r="L787" s="314" t="s">
        <v>842</v>
      </c>
      <c r="M787" s="314" t="s">
        <v>842</v>
      </c>
      <c r="N787" s="314" t="s">
        <v>842</v>
      </c>
      <c r="O787" s="314" t="s">
        <v>842</v>
      </c>
      <c r="P787" s="320" t="s">
        <v>842</v>
      </c>
    </row>
    <row r="788" spans="1:16" s="18" customFormat="1">
      <c r="A788" s="29"/>
      <c r="B788" s="315">
        <v>785</v>
      </c>
      <c r="C788" s="314" t="s">
        <v>138</v>
      </c>
      <c r="D788" s="316" t="s">
        <v>4129</v>
      </c>
      <c r="E788" s="321" t="s">
        <v>4130</v>
      </c>
      <c r="F788" s="314" t="s">
        <v>842</v>
      </c>
      <c r="G788" s="314" t="s">
        <v>842</v>
      </c>
      <c r="H788" s="314" t="s">
        <v>842</v>
      </c>
      <c r="I788" s="314" t="s">
        <v>842</v>
      </c>
      <c r="J788" s="314" t="s">
        <v>842</v>
      </c>
      <c r="K788" s="314" t="s">
        <v>842</v>
      </c>
      <c r="L788" s="314" t="s">
        <v>842</v>
      </c>
      <c r="M788" s="314" t="s">
        <v>842</v>
      </c>
      <c r="N788" s="314" t="s">
        <v>842</v>
      </c>
      <c r="O788" s="314" t="s">
        <v>842</v>
      </c>
      <c r="P788" s="320" t="s">
        <v>842</v>
      </c>
    </row>
    <row r="789" spans="1:16" s="18" customFormat="1">
      <c r="A789" s="29"/>
      <c r="B789" s="315">
        <v>786</v>
      </c>
      <c r="C789" s="314" t="s">
        <v>138</v>
      </c>
      <c r="D789" s="316" t="s">
        <v>4131</v>
      </c>
      <c r="E789" s="321" t="s">
        <v>4132</v>
      </c>
      <c r="F789" s="314" t="s">
        <v>842</v>
      </c>
      <c r="G789" s="314" t="s">
        <v>842</v>
      </c>
      <c r="H789" s="314" t="s">
        <v>842</v>
      </c>
      <c r="I789" s="314" t="s">
        <v>842</v>
      </c>
      <c r="J789" s="314" t="s">
        <v>842</v>
      </c>
      <c r="K789" s="314" t="s">
        <v>842</v>
      </c>
      <c r="L789" s="314" t="s">
        <v>842</v>
      </c>
      <c r="M789" s="314" t="s">
        <v>842</v>
      </c>
      <c r="N789" s="314" t="s">
        <v>842</v>
      </c>
      <c r="O789" s="314" t="s">
        <v>842</v>
      </c>
      <c r="P789" s="320" t="s">
        <v>842</v>
      </c>
    </row>
    <row r="790" spans="1:16" s="18" customFormat="1">
      <c r="A790" s="29"/>
      <c r="B790" s="315">
        <v>787</v>
      </c>
      <c r="C790" s="314" t="s">
        <v>138</v>
      </c>
      <c r="D790" s="316" t="s">
        <v>4133</v>
      </c>
      <c r="E790" s="321" t="s">
        <v>4134</v>
      </c>
      <c r="F790" s="314" t="s">
        <v>842</v>
      </c>
      <c r="G790" s="314" t="s">
        <v>842</v>
      </c>
      <c r="H790" s="314" t="s">
        <v>842</v>
      </c>
      <c r="I790" s="314" t="s">
        <v>842</v>
      </c>
      <c r="J790" s="314" t="s">
        <v>842</v>
      </c>
      <c r="K790" s="314" t="s">
        <v>842</v>
      </c>
      <c r="L790" s="314" t="s">
        <v>842</v>
      </c>
      <c r="M790" s="314" t="s">
        <v>842</v>
      </c>
      <c r="N790" s="314" t="s">
        <v>842</v>
      </c>
      <c r="O790" s="314" t="s">
        <v>842</v>
      </c>
      <c r="P790" s="320" t="s">
        <v>842</v>
      </c>
    </row>
    <row r="791" spans="1:16" s="18" customFormat="1">
      <c r="A791" s="29"/>
      <c r="B791" s="315">
        <v>788</v>
      </c>
      <c r="C791" s="314" t="s">
        <v>138</v>
      </c>
      <c r="D791" s="316" t="s">
        <v>4135</v>
      </c>
      <c r="E791" s="321" t="s">
        <v>4136</v>
      </c>
      <c r="F791" s="314" t="s">
        <v>842</v>
      </c>
      <c r="G791" s="314" t="s">
        <v>842</v>
      </c>
      <c r="H791" s="314" t="s">
        <v>842</v>
      </c>
      <c r="I791" s="314" t="s">
        <v>842</v>
      </c>
      <c r="J791" s="314" t="s">
        <v>842</v>
      </c>
      <c r="K791" s="314" t="s">
        <v>842</v>
      </c>
      <c r="L791" s="314" t="s">
        <v>842</v>
      </c>
      <c r="M791" s="314" t="s">
        <v>842</v>
      </c>
      <c r="N791" s="314" t="s">
        <v>842</v>
      </c>
      <c r="O791" s="314" t="s">
        <v>842</v>
      </c>
      <c r="P791" s="320" t="s">
        <v>842</v>
      </c>
    </row>
    <row r="792" spans="1:16" s="18" customFormat="1">
      <c r="A792" s="29"/>
      <c r="B792" s="315">
        <v>789</v>
      </c>
      <c r="C792" s="314" t="s">
        <v>138</v>
      </c>
      <c r="D792" s="316" t="s">
        <v>4137</v>
      </c>
      <c r="E792" s="321" t="s">
        <v>4138</v>
      </c>
      <c r="F792" s="314" t="s">
        <v>842</v>
      </c>
      <c r="G792" s="314" t="s">
        <v>842</v>
      </c>
      <c r="H792" s="314" t="s">
        <v>842</v>
      </c>
      <c r="I792" s="314" t="s">
        <v>842</v>
      </c>
      <c r="J792" s="314" t="s">
        <v>842</v>
      </c>
      <c r="K792" s="314" t="s">
        <v>842</v>
      </c>
      <c r="L792" s="314" t="s">
        <v>842</v>
      </c>
      <c r="M792" s="314" t="s">
        <v>842</v>
      </c>
      <c r="N792" s="314" t="s">
        <v>842</v>
      </c>
      <c r="O792" s="314" t="s">
        <v>842</v>
      </c>
      <c r="P792" s="320" t="s">
        <v>842</v>
      </c>
    </row>
    <row r="793" spans="1:16" s="18" customFormat="1">
      <c r="A793" s="29"/>
      <c r="B793" s="315">
        <v>790</v>
      </c>
      <c r="C793" s="314" t="s">
        <v>138</v>
      </c>
      <c r="D793" s="316" t="s">
        <v>4139</v>
      </c>
      <c r="E793" s="321" t="s">
        <v>4140</v>
      </c>
      <c r="F793" s="314" t="s">
        <v>842</v>
      </c>
      <c r="G793" s="314" t="s">
        <v>842</v>
      </c>
      <c r="H793" s="314" t="s">
        <v>842</v>
      </c>
      <c r="I793" s="314" t="s">
        <v>842</v>
      </c>
      <c r="J793" s="314" t="s">
        <v>842</v>
      </c>
      <c r="K793" s="314" t="s">
        <v>842</v>
      </c>
      <c r="L793" s="314" t="s">
        <v>842</v>
      </c>
      <c r="M793" s="314" t="s">
        <v>842</v>
      </c>
      <c r="N793" s="314" t="s">
        <v>842</v>
      </c>
      <c r="O793" s="314" t="s">
        <v>842</v>
      </c>
      <c r="P793" s="320" t="s">
        <v>842</v>
      </c>
    </row>
    <row r="794" spans="1:16" s="18" customFormat="1">
      <c r="A794" s="29"/>
      <c r="B794" s="315">
        <v>791</v>
      </c>
      <c r="C794" s="314" t="s">
        <v>138</v>
      </c>
      <c r="D794" s="316" t="s">
        <v>1560</v>
      </c>
      <c r="E794" s="321" t="s">
        <v>1559</v>
      </c>
      <c r="F794" s="314" t="s">
        <v>842</v>
      </c>
      <c r="G794" s="314" t="s">
        <v>842</v>
      </c>
      <c r="H794" s="314" t="s">
        <v>842</v>
      </c>
      <c r="I794" s="314" t="s">
        <v>842</v>
      </c>
      <c r="J794" s="314" t="s">
        <v>842</v>
      </c>
      <c r="K794" s="314" t="s">
        <v>842</v>
      </c>
      <c r="L794" s="314" t="s">
        <v>842</v>
      </c>
      <c r="M794" s="314" t="s">
        <v>842</v>
      </c>
      <c r="N794" s="314" t="s">
        <v>842</v>
      </c>
      <c r="O794" s="314" t="s">
        <v>842</v>
      </c>
      <c r="P794" s="320" t="s">
        <v>842</v>
      </c>
    </row>
    <row r="795" spans="1:16" s="18" customFormat="1">
      <c r="A795" s="29"/>
      <c r="B795" s="315">
        <v>792</v>
      </c>
      <c r="C795" s="314" t="s">
        <v>138</v>
      </c>
      <c r="D795" s="316" t="s">
        <v>2248</v>
      </c>
      <c r="E795" s="321" t="s">
        <v>2247</v>
      </c>
      <c r="F795" s="314" t="s">
        <v>842</v>
      </c>
      <c r="G795" s="314" t="s">
        <v>842</v>
      </c>
      <c r="H795" s="314" t="s">
        <v>842</v>
      </c>
      <c r="I795" s="314" t="s">
        <v>842</v>
      </c>
      <c r="J795" s="314" t="s">
        <v>842</v>
      </c>
      <c r="K795" s="314" t="s">
        <v>842</v>
      </c>
      <c r="L795" s="314" t="s">
        <v>842</v>
      </c>
      <c r="M795" s="314" t="s">
        <v>842</v>
      </c>
      <c r="N795" s="314" t="s">
        <v>842</v>
      </c>
      <c r="O795" s="314" t="s">
        <v>842</v>
      </c>
      <c r="P795" s="320" t="s">
        <v>842</v>
      </c>
    </row>
    <row r="796" spans="1:16" s="18" customFormat="1">
      <c r="A796" s="29"/>
      <c r="B796" s="315">
        <v>793</v>
      </c>
      <c r="C796" s="314" t="s">
        <v>138</v>
      </c>
      <c r="D796" s="316" t="s">
        <v>2250</v>
      </c>
      <c r="E796" s="321" t="s">
        <v>2249</v>
      </c>
      <c r="F796" s="314" t="s">
        <v>842</v>
      </c>
      <c r="G796" s="314" t="s">
        <v>842</v>
      </c>
      <c r="H796" s="314" t="s">
        <v>842</v>
      </c>
      <c r="I796" s="314" t="s">
        <v>842</v>
      </c>
      <c r="J796" s="314" t="s">
        <v>842</v>
      </c>
      <c r="K796" s="314" t="s">
        <v>842</v>
      </c>
      <c r="L796" s="314" t="s">
        <v>842</v>
      </c>
      <c r="M796" s="314" t="s">
        <v>842</v>
      </c>
      <c r="N796" s="314" t="s">
        <v>842</v>
      </c>
      <c r="O796" s="314" t="s">
        <v>842</v>
      </c>
      <c r="P796" s="320" t="s">
        <v>842</v>
      </c>
    </row>
    <row r="797" spans="1:16" s="18" customFormat="1">
      <c r="A797" s="29"/>
      <c r="B797" s="315">
        <v>794</v>
      </c>
      <c r="C797" s="314" t="s">
        <v>138</v>
      </c>
      <c r="D797" s="316" t="s">
        <v>2255</v>
      </c>
      <c r="E797" s="321" t="s">
        <v>2254</v>
      </c>
      <c r="F797" s="314" t="s">
        <v>842</v>
      </c>
      <c r="G797" s="314" t="s">
        <v>842</v>
      </c>
      <c r="H797" s="314" t="s">
        <v>842</v>
      </c>
      <c r="I797" s="314" t="s">
        <v>842</v>
      </c>
      <c r="J797" s="314" t="s">
        <v>842</v>
      </c>
      <c r="K797" s="314" t="s">
        <v>842</v>
      </c>
      <c r="L797" s="314" t="s">
        <v>842</v>
      </c>
      <c r="M797" s="314" t="s">
        <v>842</v>
      </c>
      <c r="N797" s="314" t="s">
        <v>842</v>
      </c>
      <c r="O797" s="314" t="s">
        <v>842</v>
      </c>
      <c r="P797" s="320" t="s">
        <v>842</v>
      </c>
    </row>
    <row r="798" spans="1:16" s="18" customFormat="1">
      <c r="A798" s="29"/>
      <c r="B798" s="315">
        <v>795</v>
      </c>
      <c r="C798" s="314" t="s">
        <v>138</v>
      </c>
      <c r="D798" s="316" t="s">
        <v>2252</v>
      </c>
      <c r="E798" s="321" t="s">
        <v>2251</v>
      </c>
      <c r="F798" s="314" t="s">
        <v>842</v>
      </c>
      <c r="G798" s="314" t="s">
        <v>842</v>
      </c>
      <c r="H798" s="314" t="s">
        <v>842</v>
      </c>
      <c r="I798" s="314" t="s">
        <v>842</v>
      </c>
      <c r="J798" s="314" t="s">
        <v>842</v>
      </c>
      <c r="K798" s="314" t="s">
        <v>842</v>
      </c>
      <c r="L798" s="314" t="s">
        <v>842</v>
      </c>
      <c r="M798" s="314" t="s">
        <v>842</v>
      </c>
      <c r="N798" s="314" t="s">
        <v>842</v>
      </c>
      <c r="O798" s="314" t="s">
        <v>842</v>
      </c>
      <c r="P798" s="320" t="s">
        <v>842</v>
      </c>
    </row>
    <row r="799" spans="1:16" s="18" customFormat="1">
      <c r="A799" s="29"/>
      <c r="B799" s="315">
        <v>796</v>
      </c>
      <c r="C799" s="314" t="s">
        <v>138</v>
      </c>
      <c r="D799" s="316" t="s">
        <v>4141</v>
      </c>
      <c r="E799" s="321" t="s">
        <v>4142</v>
      </c>
      <c r="F799" s="314" t="s">
        <v>842</v>
      </c>
      <c r="G799" s="314" t="s">
        <v>842</v>
      </c>
      <c r="H799" s="314" t="s">
        <v>842</v>
      </c>
      <c r="I799" s="314" t="s">
        <v>842</v>
      </c>
      <c r="J799" s="314" t="s">
        <v>842</v>
      </c>
      <c r="K799" s="314" t="s">
        <v>842</v>
      </c>
      <c r="L799" s="314" t="s">
        <v>842</v>
      </c>
      <c r="M799" s="314" t="s">
        <v>842</v>
      </c>
      <c r="N799" s="314" t="s">
        <v>842</v>
      </c>
      <c r="O799" s="314" t="s">
        <v>842</v>
      </c>
      <c r="P799" s="320" t="s">
        <v>842</v>
      </c>
    </row>
    <row r="800" spans="1:16" s="18" customFormat="1">
      <c r="A800" s="29"/>
      <c r="B800" s="315">
        <v>797</v>
      </c>
      <c r="C800" s="314" t="s">
        <v>138</v>
      </c>
      <c r="D800" s="316" t="s">
        <v>4143</v>
      </c>
      <c r="E800" s="321" t="s">
        <v>4144</v>
      </c>
      <c r="F800" s="314" t="s">
        <v>842</v>
      </c>
      <c r="G800" s="314" t="s">
        <v>842</v>
      </c>
      <c r="H800" s="314" t="s">
        <v>842</v>
      </c>
      <c r="I800" s="314" t="s">
        <v>842</v>
      </c>
      <c r="J800" s="314" t="s">
        <v>842</v>
      </c>
      <c r="K800" s="314" t="s">
        <v>842</v>
      </c>
      <c r="L800" s="314" t="s">
        <v>842</v>
      </c>
      <c r="M800" s="314" t="s">
        <v>842</v>
      </c>
      <c r="N800" s="314" t="s">
        <v>842</v>
      </c>
      <c r="O800" s="314" t="s">
        <v>842</v>
      </c>
      <c r="P800" s="320" t="s">
        <v>842</v>
      </c>
    </row>
    <row r="801" spans="1:16" s="18" customFormat="1">
      <c r="A801" s="29"/>
      <c r="B801" s="315">
        <v>798</v>
      </c>
      <c r="C801" s="314" t="s">
        <v>138</v>
      </c>
      <c r="D801" s="316" t="s">
        <v>4145</v>
      </c>
      <c r="E801" s="321" t="s">
        <v>4146</v>
      </c>
      <c r="F801" s="314" t="s">
        <v>842</v>
      </c>
      <c r="G801" s="314" t="s">
        <v>842</v>
      </c>
      <c r="H801" s="314" t="s">
        <v>842</v>
      </c>
      <c r="I801" s="314" t="s">
        <v>842</v>
      </c>
      <c r="J801" s="314" t="s">
        <v>842</v>
      </c>
      <c r="K801" s="314" t="s">
        <v>842</v>
      </c>
      <c r="L801" s="314" t="s">
        <v>842</v>
      </c>
      <c r="M801" s="314" t="s">
        <v>842</v>
      </c>
      <c r="N801" s="314" t="s">
        <v>842</v>
      </c>
      <c r="O801" s="314" t="s">
        <v>842</v>
      </c>
      <c r="P801" s="320" t="s">
        <v>842</v>
      </c>
    </row>
    <row r="802" spans="1:16" s="18" customFormat="1">
      <c r="A802" s="29"/>
      <c r="B802" s="315">
        <v>799</v>
      </c>
      <c r="C802" s="314" t="s">
        <v>138</v>
      </c>
      <c r="D802" s="316" t="s">
        <v>4147</v>
      </c>
      <c r="E802" s="321" t="s">
        <v>4148</v>
      </c>
      <c r="F802" s="314" t="s">
        <v>842</v>
      </c>
      <c r="G802" s="314" t="s">
        <v>842</v>
      </c>
      <c r="H802" s="314" t="s">
        <v>842</v>
      </c>
      <c r="I802" s="314" t="s">
        <v>842</v>
      </c>
      <c r="J802" s="314" t="s">
        <v>842</v>
      </c>
      <c r="K802" s="314" t="s">
        <v>842</v>
      </c>
      <c r="L802" s="314" t="s">
        <v>842</v>
      </c>
      <c r="M802" s="314" t="s">
        <v>842</v>
      </c>
      <c r="N802" s="314" t="s">
        <v>842</v>
      </c>
      <c r="O802" s="314" t="s">
        <v>842</v>
      </c>
      <c r="P802" s="320" t="s">
        <v>842</v>
      </c>
    </row>
    <row r="803" spans="1:16" s="18" customFormat="1">
      <c r="A803" s="29"/>
      <c r="B803" s="315">
        <v>800</v>
      </c>
      <c r="C803" s="314" t="s">
        <v>138</v>
      </c>
      <c r="D803" s="316" t="s">
        <v>4149</v>
      </c>
      <c r="E803" s="321" t="s">
        <v>4150</v>
      </c>
      <c r="F803" s="314" t="s">
        <v>842</v>
      </c>
      <c r="G803" s="314" t="s">
        <v>842</v>
      </c>
      <c r="H803" s="314" t="s">
        <v>842</v>
      </c>
      <c r="I803" s="314" t="s">
        <v>842</v>
      </c>
      <c r="J803" s="314" t="s">
        <v>842</v>
      </c>
      <c r="K803" s="314" t="s">
        <v>842</v>
      </c>
      <c r="L803" s="314" t="s">
        <v>842</v>
      </c>
      <c r="M803" s="314" t="s">
        <v>842</v>
      </c>
      <c r="N803" s="314" t="s">
        <v>842</v>
      </c>
      <c r="O803" s="314" t="s">
        <v>842</v>
      </c>
      <c r="P803" s="320" t="s">
        <v>842</v>
      </c>
    </row>
    <row r="804" spans="1:16" s="18" customFormat="1">
      <c r="A804" s="29"/>
      <c r="B804" s="315">
        <v>801</v>
      </c>
      <c r="C804" s="314" t="s">
        <v>138</v>
      </c>
      <c r="D804" s="316" t="s">
        <v>4151</v>
      </c>
      <c r="E804" s="321" t="s">
        <v>4152</v>
      </c>
      <c r="F804" s="314" t="s">
        <v>842</v>
      </c>
      <c r="G804" s="314" t="s">
        <v>842</v>
      </c>
      <c r="H804" s="314" t="s">
        <v>842</v>
      </c>
      <c r="I804" s="314" t="s">
        <v>842</v>
      </c>
      <c r="J804" s="314" t="s">
        <v>842</v>
      </c>
      <c r="K804" s="314" t="s">
        <v>842</v>
      </c>
      <c r="L804" s="314" t="s">
        <v>842</v>
      </c>
      <c r="M804" s="314" t="s">
        <v>842</v>
      </c>
      <c r="N804" s="314" t="s">
        <v>842</v>
      </c>
      <c r="O804" s="314" t="s">
        <v>842</v>
      </c>
      <c r="P804" s="320" t="s">
        <v>842</v>
      </c>
    </row>
    <row r="805" spans="1:16" s="18" customFormat="1">
      <c r="A805" s="29"/>
      <c r="B805" s="315">
        <v>802</v>
      </c>
      <c r="C805" s="314" t="s">
        <v>138</v>
      </c>
      <c r="D805" s="316" t="s">
        <v>4153</v>
      </c>
      <c r="E805" s="321" t="s">
        <v>4154</v>
      </c>
      <c r="F805" s="314" t="s">
        <v>842</v>
      </c>
      <c r="G805" s="314" t="s">
        <v>842</v>
      </c>
      <c r="H805" s="314" t="s">
        <v>842</v>
      </c>
      <c r="I805" s="314" t="s">
        <v>842</v>
      </c>
      <c r="J805" s="314" t="s">
        <v>842</v>
      </c>
      <c r="K805" s="314" t="s">
        <v>842</v>
      </c>
      <c r="L805" s="314" t="s">
        <v>842</v>
      </c>
      <c r="M805" s="314" t="s">
        <v>842</v>
      </c>
      <c r="N805" s="314" t="s">
        <v>842</v>
      </c>
      <c r="O805" s="314" t="s">
        <v>842</v>
      </c>
      <c r="P805" s="320" t="s">
        <v>842</v>
      </c>
    </row>
    <row r="806" spans="1:16" s="18" customFormat="1">
      <c r="A806" s="29"/>
      <c r="B806" s="315">
        <v>803</v>
      </c>
      <c r="C806" s="314" t="s">
        <v>138</v>
      </c>
      <c r="D806" s="316" t="s">
        <v>2061</v>
      </c>
      <c r="E806" s="321" t="s">
        <v>2060</v>
      </c>
      <c r="F806" s="314" t="s">
        <v>842</v>
      </c>
      <c r="G806" s="314" t="s">
        <v>842</v>
      </c>
      <c r="H806" s="314" t="s">
        <v>842</v>
      </c>
      <c r="I806" s="314" t="s">
        <v>842</v>
      </c>
      <c r="J806" s="314" t="s">
        <v>842</v>
      </c>
      <c r="K806" s="314" t="s">
        <v>842</v>
      </c>
      <c r="L806" s="314" t="s">
        <v>842</v>
      </c>
      <c r="M806" s="314" t="s">
        <v>842</v>
      </c>
      <c r="N806" s="314" t="s">
        <v>842</v>
      </c>
      <c r="O806" s="314" t="s">
        <v>842</v>
      </c>
      <c r="P806" s="320" t="s">
        <v>842</v>
      </c>
    </row>
    <row r="807" spans="1:16" s="18" customFormat="1">
      <c r="A807" s="29"/>
      <c r="B807" s="315">
        <v>804</v>
      </c>
      <c r="C807" s="314" t="s">
        <v>138</v>
      </c>
      <c r="D807" s="316" t="s">
        <v>2209</v>
      </c>
      <c r="E807" s="321" t="s">
        <v>2208</v>
      </c>
      <c r="F807" s="314" t="s">
        <v>842</v>
      </c>
      <c r="G807" s="314" t="s">
        <v>842</v>
      </c>
      <c r="H807" s="314" t="s">
        <v>842</v>
      </c>
      <c r="I807" s="314" t="s">
        <v>842</v>
      </c>
      <c r="J807" s="314" t="s">
        <v>842</v>
      </c>
      <c r="K807" s="314" t="s">
        <v>842</v>
      </c>
      <c r="L807" s="314" t="s">
        <v>842</v>
      </c>
      <c r="M807" s="314" t="s">
        <v>842</v>
      </c>
      <c r="N807" s="314" t="s">
        <v>842</v>
      </c>
      <c r="O807" s="314" t="s">
        <v>842</v>
      </c>
      <c r="P807" s="320" t="s">
        <v>842</v>
      </c>
    </row>
    <row r="808" spans="1:16" s="18" customFormat="1">
      <c r="A808" s="29"/>
      <c r="B808" s="315">
        <v>805</v>
      </c>
      <c r="C808" s="314" t="s">
        <v>138</v>
      </c>
      <c r="D808" s="316" t="s">
        <v>4155</v>
      </c>
      <c r="E808" s="321" t="s">
        <v>4156</v>
      </c>
      <c r="F808" s="314" t="s">
        <v>842</v>
      </c>
      <c r="G808" s="314" t="s">
        <v>842</v>
      </c>
      <c r="H808" s="314" t="s">
        <v>842</v>
      </c>
      <c r="I808" s="314" t="s">
        <v>842</v>
      </c>
      <c r="J808" s="314" t="s">
        <v>842</v>
      </c>
      <c r="K808" s="314" t="s">
        <v>842</v>
      </c>
      <c r="L808" s="314" t="s">
        <v>842</v>
      </c>
      <c r="M808" s="314" t="s">
        <v>842</v>
      </c>
      <c r="N808" s="314" t="s">
        <v>842</v>
      </c>
      <c r="O808" s="314" t="s">
        <v>842</v>
      </c>
      <c r="P808" s="320" t="s">
        <v>842</v>
      </c>
    </row>
    <row r="809" spans="1:16" s="18" customFormat="1">
      <c r="A809" s="29"/>
      <c r="B809" s="315">
        <v>806</v>
      </c>
      <c r="C809" s="314" t="s">
        <v>138</v>
      </c>
      <c r="D809" s="316" t="s">
        <v>4157</v>
      </c>
      <c r="E809" s="321" t="s">
        <v>4158</v>
      </c>
      <c r="F809" s="314" t="s">
        <v>842</v>
      </c>
      <c r="G809" s="314" t="s">
        <v>842</v>
      </c>
      <c r="H809" s="314" t="s">
        <v>842</v>
      </c>
      <c r="I809" s="314" t="s">
        <v>842</v>
      </c>
      <c r="J809" s="314" t="s">
        <v>842</v>
      </c>
      <c r="K809" s="314" t="s">
        <v>842</v>
      </c>
      <c r="L809" s="314" t="s">
        <v>842</v>
      </c>
      <c r="M809" s="314" t="s">
        <v>842</v>
      </c>
      <c r="N809" s="314" t="s">
        <v>842</v>
      </c>
      <c r="O809" s="314" t="s">
        <v>842</v>
      </c>
      <c r="P809" s="320" t="s">
        <v>842</v>
      </c>
    </row>
    <row r="810" spans="1:16" s="18" customFormat="1">
      <c r="A810" s="29"/>
      <c r="B810" s="315">
        <v>807</v>
      </c>
      <c r="C810" s="314" t="s">
        <v>138</v>
      </c>
      <c r="D810" s="316" t="s">
        <v>4159</v>
      </c>
      <c r="E810" s="321" t="s">
        <v>4160</v>
      </c>
      <c r="F810" s="314" t="s">
        <v>842</v>
      </c>
      <c r="G810" s="314" t="s">
        <v>842</v>
      </c>
      <c r="H810" s="314" t="s">
        <v>842</v>
      </c>
      <c r="I810" s="314" t="s">
        <v>842</v>
      </c>
      <c r="J810" s="314" t="s">
        <v>842</v>
      </c>
      <c r="K810" s="314" t="s">
        <v>842</v>
      </c>
      <c r="L810" s="314" t="s">
        <v>842</v>
      </c>
      <c r="M810" s="314" t="s">
        <v>842</v>
      </c>
      <c r="N810" s="314" t="s">
        <v>842</v>
      </c>
      <c r="O810" s="314" t="s">
        <v>842</v>
      </c>
      <c r="P810" s="320" t="s">
        <v>842</v>
      </c>
    </row>
    <row r="811" spans="1:16" s="18" customFormat="1">
      <c r="A811" s="29"/>
      <c r="B811" s="315">
        <v>808</v>
      </c>
      <c r="C811" s="314" t="s">
        <v>138</v>
      </c>
      <c r="D811" s="316" t="s">
        <v>4161</v>
      </c>
      <c r="E811" s="321" t="s">
        <v>4162</v>
      </c>
      <c r="F811" s="314" t="s">
        <v>842</v>
      </c>
      <c r="G811" s="314" t="s">
        <v>842</v>
      </c>
      <c r="H811" s="314" t="s">
        <v>842</v>
      </c>
      <c r="I811" s="314" t="s">
        <v>842</v>
      </c>
      <c r="J811" s="314" t="s">
        <v>842</v>
      </c>
      <c r="K811" s="314" t="s">
        <v>842</v>
      </c>
      <c r="L811" s="314" t="s">
        <v>842</v>
      </c>
      <c r="M811" s="314" t="s">
        <v>842</v>
      </c>
      <c r="N811" s="314" t="s">
        <v>842</v>
      </c>
      <c r="O811" s="314" t="s">
        <v>842</v>
      </c>
      <c r="P811" s="320" t="s">
        <v>842</v>
      </c>
    </row>
    <row r="812" spans="1:16" s="18" customFormat="1">
      <c r="A812" s="29"/>
      <c r="B812" s="315">
        <v>809</v>
      </c>
      <c r="C812" s="314" t="s">
        <v>138</v>
      </c>
      <c r="D812" s="316" t="s">
        <v>4163</v>
      </c>
      <c r="E812" s="321" t="s">
        <v>4164</v>
      </c>
      <c r="F812" s="314" t="s">
        <v>842</v>
      </c>
      <c r="G812" s="314" t="s">
        <v>842</v>
      </c>
      <c r="H812" s="314" t="s">
        <v>842</v>
      </c>
      <c r="I812" s="314" t="s">
        <v>842</v>
      </c>
      <c r="J812" s="314" t="s">
        <v>842</v>
      </c>
      <c r="K812" s="314" t="s">
        <v>842</v>
      </c>
      <c r="L812" s="314" t="s">
        <v>842</v>
      </c>
      <c r="M812" s="314" t="s">
        <v>842</v>
      </c>
      <c r="N812" s="314" t="s">
        <v>842</v>
      </c>
      <c r="O812" s="314" t="s">
        <v>842</v>
      </c>
      <c r="P812" s="320" t="s">
        <v>842</v>
      </c>
    </row>
    <row r="813" spans="1:16" s="18" customFormat="1">
      <c r="A813" s="29"/>
      <c r="B813" s="315">
        <v>810</v>
      </c>
      <c r="C813" s="314" t="s">
        <v>138</v>
      </c>
      <c r="D813" s="316" t="s">
        <v>4165</v>
      </c>
      <c r="E813" s="321" t="s">
        <v>4166</v>
      </c>
      <c r="F813" s="314" t="s">
        <v>842</v>
      </c>
      <c r="G813" s="314" t="s">
        <v>842</v>
      </c>
      <c r="H813" s="314" t="s">
        <v>842</v>
      </c>
      <c r="I813" s="314" t="s">
        <v>842</v>
      </c>
      <c r="J813" s="314" t="s">
        <v>842</v>
      </c>
      <c r="K813" s="314" t="s">
        <v>842</v>
      </c>
      <c r="L813" s="314" t="s">
        <v>842</v>
      </c>
      <c r="M813" s="314" t="s">
        <v>842</v>
      </c>
      <c r="N813" s="314" t="s">
        <v>842</v>
      </c>
      <c r="O813" s="314" t="s">
        <v>842</v>
      </c>
      <c r="P813" s="320" t="s">
        <v>842</v>
      </c>
    </row>
    <row r="814" spans="1:16" s="18" customFormat="1">
      <c r="A814" s="29"/>
      <c r="B814" s="315">
        <v>811</v>
      </c>
      <c r="C814" s="314" t="s">
        <v>138</v>
      </c>
      <c r="D814" s="316" t="s">
        <v>4167</v>
      </c>
      <c r="E814" s="321" t="s">
        <v>4168</v>
      </c>
      <c r="F814" s="314" t="s">
        <v>842</v>
      </c>
      <c r="G814" s="314" t="s">
        <v>842</v>
      </c>
      <c r="H814" s="314" t="s">
        <v>842</v>
      </c>
      <c r="I814" s="314" t="s">
        <v>842</v>
      </c>
      <c r="J814" s="314" t="s">
        <v>842</v>
      </c>
      <c r="K814" s="314" t="s">
        <v>842</v>
      </c>
      <c r="L814" s="314" t="s">
        <v>842</v>
      </c>
      <c r="M814" s="314" t="s">
        <v>842</v>
      </c>
      <c r="N814" s="314" t="s">
        <v>842</v>
      </c>
      <c r="O814" s="314" t="s">
        <v>842</v>
      </c>
      <c r="P814" s="320" t="s">
        <v>842</v>
      </c>
    </row>
    <row r="815" spans="1:16" s="18" customFormat="1">
      <c r="A815" s="29"/>
      <c r="B815" s="315">
        <v>812</v>
      </c>
      <c r="C815" s="314" t="s">
        <v>138</v>
      </c>
      <c r="D815" s="316" t="s">
        <v>4169</v>
      </c>
      <c r="E815" s="321" t="s">
        <v>4170</v>
      </c>
      <c r="F815" s="314" t="s">
        <v>842</v>
      </c>
      <c r="G815" s="314" t="s">
        <v>842</v>
      </c>
      <c r="H815" s="314" t="s">
        <v>842</v>
      </c>
      <c r="I815" s="314" t="s">
        <v>842</v>
      </c>
      <c r="J815" s="314" t="s">
        <v>842</v>
      </c>
      <c r="K815" s="314" t="s">
        <v>842</v>
      </c>
      <c r="L815" s="314" t="s">
        <v>842</v>
      </c>
      <c r="M815" s="314" t="s">
        <v>842</v>
      </c>
      <c r="N815" s="314" t="s">
        <v>842</v>
      </c>
      <c r="O815" s="314" t="s">
        <v>842</v>
      </c>
      <c r="P815" s="320" t="s">
        <v>842</v>
      </c>
    </row>
    <row r="816" spans="1:16" s="18" customFormat="1">
      <c r="A816" s="29"/>
      <c r="B816" s="315">
        <v>813</v>
      </c>
      <c r="C816" s="314" t="s">
        <v>138</v>
      </c>
      <c r="D816" s="316" t="s">
        <v>4171</v>
      </c>
      <c r="E816" s="321" t="s">
        <v>3948</v>
      </c>
      <c r="F816" s="314" t="s">
        <v>842</v>
      </c>
      <c r="G816" s="314" t="s">
        <v>842</v>
      </c>
      <c r="H816" s="314" t="s">
        <v>842</v>
      </c>
      <c r="I816" s="314" t="s">
        <v>842</v>
      </c>
      <c r="J816" s="314" t="s">
        <v>842</v>
      </c>
      <c r="K816" s="314" t="s">
        <v>842</v>
      </c>
      <c r="L816" s="314" t="s">
        <v>842</v>
      </c>
      <c r="M816" s="314" t="s">
        <v>842</v>
      </c>
      <c r="N816" s="314" t="s">
        <v>842</v>
      </c>
      <c r="O816" s="314" t="s">
        <v>842</v>
      </c>
      <c r="P816" s="320" t="s">
        <v>842</v>
      </c>
    </row>
    <row r="817" spans="1:16" s="18" customFormat="1">
      <c r="A817" s="29"/>
      <c r="B817" s="315">
        <v>814</v>
      </c>
      <c r="C817" s="314" t="s">
        <v>138</v>
      </c>
      <c r="D817" s="316" t="s">
        <v>4172</v>
      </c>
      <c r="E817" s="321" t="s">
        <v>4173</v>
      </c>
      <c r="F817" s="314" t="s">
        <v>842</v>
      </c>
      <c r="G817" s="314" t="s">
        <v>842</v>
      </c>
      <c r="H817" s="314" t="s">
        <v>842</v>
      </c>
      <c r="I817" s="314" t="s">
        <v>842</v>
      </c>
      <c r="J817" s="314" t="s">
        <v>842</v>
      </c>
      <c r="K817" s="314" t="s">
        <v>842</v>
      </c>
      <c r="L817" s="314" t="s">
        <v>842</v>
      </c>
      <c r="M817" s="314" t="s">
        <v>842</v>
      </c>
      <c r="N817" s="314" t="s">
        <v>842</v>
      </c>
      <c r="O817" s="314" t="s">
        <v>842</v>
      </c>
      <c r="P817" s="320" t="s">
        <v>842</v>
      </c>
    </row>
    <row r="818" spans="1:16" s="18" customFormat="1">
      <c r="A818" s="29"/>
      <c r="B818" s="315">
        <v>815</v>
      </c>
      <c r="C818" s="314" t="s">
        <v>138</v>
      </c>
      <c r="D818" s="316" t="s">
        <v>4174</v>
      </c>
      <c r="E818" s="321" t="s">
        <v>4175</v>
      </c>
      <c r="F818" s="314" t="s">
        <v>842</v>
      </c>
      <c r="G818" s="314" t="s">
        <v>842</v>
      </c>
      <c r="H818" s="314" t="s">
        <v>842</v>
      </c>
      <c r="I818" s="314" t="s">
        <v>842</v>
      </c>
      <c r="J818" s="314" t="s">
        <v>842</v>
      </c>
      <c r="K818" s="314" t="s">
        <v>842</v>
      </c>
      <c r="L818" s="314" t="s">
        <v>842</v>
      </c>
      <c r="M818" s="314" t="s">
        <v>842</v>
      </c>
      <c r="N818" s="314" t="s">
        <v>842</v>
      </c>
      <c r="O818" s="314" t="s">
        <v>842</v>
      </c>
      <c r="P818" s="320" t="s">
        <v>842</v>
      </c>
    </row>
    <row r="819" spans="1:16" s="18" customFormat="1">
      <c r="A819" s="29"/>
      <c r="B819" s="315">
        <v>816</v>
      </c>
      <c r="C819" s="314" t="s">
        <v>138</v>
      </c>
      <c r="D819" s="316" t="s">
        <v>4176</v>
      </c>
      <c r="E819" s="321" t="s">
        <v>4177</v>
      </c>
      <c r="F819" s="314" t="s">
        <v>842</v>
      </c>
      <c r="G819" s="314" t="s">
        <v>842</v>
      </c>
      <c r="H819" s="314" t="s">
        <v>842</v>
      </c>
      <c r="I819" s="314" t="s">
        <v>842</v>
      </c>
      <c r="J819" s="314" t="s">
        <v>842</v>
      </c>
      <c r="K819" s="314" t="s">
        <v>842</v>
      </c>
      <c r="L819" s="314" t="s">
        <v>842</v>
      </c>
      <c r="M819" s="314" t="s">
        <v>842</v>
      </c>
      <c r="N819" s="314" t="s">
        <v>842</v>
      </c>
      <c r="O819" s="314" t="s">
        <v>842</v>
      </c>
      <c r="P819" s="320" t="s">
        <v>842</v>
      </c>
    </row>
    <row r="820" spans="1:16" s="18" customFormat="1">
      <c r="A820" s="29"/>
      <c r="B820" s="315">
        <v>817</v>
      </c>
      <c r="C820" s="314" t="s">
        <v>138</v>
      </c>
      <c r="D820" s="316" t="s">
        <v>4178</v>
      </c>
      <c r="E820" s="321" t="s">
        <v>4179</v>
      </c>
      <c r="F820" s="314" t="s">
        <v>842</v>
      </c>
      <c r="G820" s="314" t="s">
        <v>842</v>
      </c>
      <c r="H820" s="314" t="s">
        <v>842</v>
      </c>
      <c r="I820" s="314" t="s">
        <v>842</v>
      </c>
      <c r="J820" s="314" t="s">
        <v>842</v>
      </c>
      <c r="K820" s="314" t="s">
        <v>842</v>
      </c>
      <c r="L820" s="314" t="s">
        <v>842</v>
      </c>
      <c r="M820" s="314" t="s">
        <v>842</v>
      </c>
      <c r="N820" s="314" t="s">
        <v>842</v>
      </c>
      <c r="O820" s="314" t="s">
        <v>842</v>
      </c>
      <c r="P820" s="320" t="s">
        <v>842</v>
      </c>
    </row>
    <row r="821" spans="1:16" s="18" customFormat="1">
      <c r="A821" s="29"/>
      <c r="B821" s="315">
        <v>818</v>
      </c>
      <c r="C821" s="314" t="s">
        <v>138</v>
      </c>
      <c r="D821" s="316" t="s">
        <v>1494</v>
      </c>
      <c r="E821" s="321" t="s">
        <v>1493</v>
      </c>
      <c r="F821" s="314" t="s">
        <v>842</v>
      </c>
      <c r="G821" s="314" t="s">
        <v>842</v>
      </c>
      <c r="H821" s="314" t="s">
        <v>842</v>
      </c>
      <c r="I821" s="314" t="s">
        <v>842</v>
      </c>
      <c r="J821" s="314" t="s">
        <v>842</v>
      </c>
      <c r="K821" s="314" t="s">
        <v>842</v>
      </c>
      <c r="L821" s="314" t="s">
        <v>842</v>
      </c>
      <c r="M821" s="314" t="s">
        <v>842</v>
      </c>
      <c r="N821" s="314" t="s">
        <v>842</v>
      </c>
      <c r="O821" s="314" t="s">
        <v>842</v>
      </c>
      <c r="P821" s="320" t="s">
        <v>842</v>
      </c>
    </row>
    <row r="822" spans="1:16" s="18" customFormat="1">
      <c r="A822" s="29"/>
      <c r="B822" s="315">
        <v>819</v>
      </c>
      <c r="C822" s="314" t="s">
        <v>138</v>
      </c>
      <c r="D822" s="316" t="s">
        <v>4180</v>
      </c>
      <c r="E822" s="321" t="s">
        <v>4181</v>
      </c>
      <c r="F822" s="314" t="s">
        <v>842</v>
      </c>
      <c r="G822" s="314" t="s">
        <v>842</v>
      </c>
      <c r="H822" s="314" t="s">
        <v>842</v>
      </c>
      <c r="I822" s="314" t="s">
        <v>842</v>
      </c>
      <c r="J822" s="314" t="s">
        <v>842</v>
      </c>
      <c r="K822" s="314" t="s">
        <v>842</v>
      </c>
      <c r="L822" s="314" t="s">
        <v>842</v>
      </c>
      <c r="M822" s="314" t="s">
        <v>842</v>
      </c>
      <c r="N822" s="314" t="s">
        <v>842</v>
      </c>
      <c r="O822" s="314" t="s">
        <v>842</v>
      </c>
      <c r="P822" s="320" t="s">
        <v>842</v>
      </c>
    </row>
    <row r="823" spans="1:16" s="18" customFormat="1">
      <c r="A823" s="29"/>
      <c r="B823" s="315">
        <v>820</v>
      </c>
      <c r="C823" s="314" t="s">
        <v>138</v>
      </c>
      <c r="D823" s="316" t="s">
        <v>4182</v>
      </c>
      <c r="E823" s="321" t="s">
        <v>4183</v>
      </c>
      <c r="F823" s="314" t="s">
        <v>842</v>
      </c>
      <c r="G823" s="314" t="s">
        <v>842</v>
      </c>
      <c r="H823" s="314" t="s">
        <v>842</v>
      </c>
      <c r="I823" s="314" t="s">
        <v>842</v>
      </c>
      <c r="J823" s="314" t="s">
        <v>842</v>
      </c>
      <c r="K823" s="314" t="s">
        <v>842</v>
      </c>
      <c r="L823" s="314" t="s">
        <v>842</v>
      </c>
      <c r="M823" s="314" t="s">
        <v>842</v>
      </c>
      <c r="N823" s="314" t="s">
        <v>842</v>
      </c>
      <c r="O823" s="314" t="s">
        <v>842</v>
      </c>
      <c r="P823" s="320" t="s">
        <v>842</v>
      </c>
    </row>
    <row r="824" spans="1:16" s="18" customFormat="1">
      <c r="A824" s="29"/>
      <c r="B824" s="315">
        <v>821</v>
      </c>
      <c r="C824" s="314" t="s">
        <v>138</v>
      </c>
      <c r="D824" s="316" t="s">
        <v>4184</v>
      </c>
      <c r="E824" s="321" t="s">
        <v>4185</v>
      </c>
      <c r="F824" s="314" t="s">
        <v>842</v>
      </c>
      <c r="G824" s="314" t="s">
        <v>842</v>
      </c>
      <c r="H824" s="314" t="s">
        <v>842</v>
      </c>
      <c r="I824" s="314" t="s">
        <v>842</v>
      </c>
      <c r="J824" s="314" t="s">
        <v>842</v>
      </c>
      <c r="K824" s="314" t="s">
        <v>842</v>
      </c>
      <c r="L824" s="314" t="s">
        <v>842</v>
      </c>
      <c r="M824" s="314" t="s">
        <v>842</v>
      </c>
      <c r="N824" s="314" t="s">
        <v>842</v>
      </c>
      <c r="O824" s="314" t="s">
        <v>842</v>
      </c>
      <c r="P824" s="320" t="s">
        <v>842</v>
      </c>
    </row>
    <row r="825" spans="1:16" s="18" customFormat="1">
      <c r="A825" s="29"/>
      <c r="B825" s="315">
        <v>822</v>
      </c>
      <c r="C825" s="314" t="s">
        <v>138</v>
      </c>
      <c r="D825" s="316" t="s">
        <v>4186</v>
      </c>
      <c r="E825" s="321" t="s">
        <v>4187</v>
      </c>
      <c r="F825" s="314" t="s">
        <v>842</v>
      </c>
      <c r="G825" s="314" t="s">
        <v>842</v>
      </c>
      <c r="H825" s="314" t="s">
        <v>842</v>
      </c>
      <c r="I825" s="314" t="s">
        <v>842</v>
      </c>
      <c r="J825" s="314" t="s">
        <v>842</v>
      </c>
      <c r="K825" s="314" t="s">
        <v>842</v>
      </c>
      <c r="L825" s="314" t="s">
        <v>842</v>
      </c>
      <c r="M825" s="314" t="s">
        <v>842</v>
      </c>
      <c r="N825" s="314" t="s">
        <v>842</v>
      </c>
      <c r="O825" s="314" t="s">
        <v>842</v>
      </c>
      <c r="P825" s="320" t="s">
        <v>842</v>
      </c>
    </row>
    <row r="826" spans="1:16" s="18" customFormat="1">
      <c r="A826" s="29"/>
      <c r="B826" s="315">
        <v>823</v>
      </c>
      <c r="C826" s="314" t="s">
        <v>138</v>
      </c>
      <c r="D826" s="316" t="s">
        <v>4188</v>
      </c>
      <c r="E826" s="321" t="s">
        <v>4189</v>
      </c>
      <c r="F826" s="314" t="s">
        <v>842</v>
      </c>
      <c r="G826" s="314" t="s">
        <v>842</v>
      </c>
      <c r="H826" s="314" t="s">
        <v>842</v>
      </c>
      <c r="I826" s="314" t="s">
        <v>842</v>
      </c>
      <c r="J826" s="314" t="s">
        <v>842</v>
      </c>
      <c r="K826" s="314" t="s">
        <v>842</v>
      </c>
      <c r="L826" s="314" t="s">
        <v>842</v>
      </c>
      <c r="M826" s="314" t="s">
        <v>842</v>
      </c>
      <c r="N826" s="314" t="s">
        <v>842</v>
      </c>
      <c r="O826" s="314" t="s">
        <v>842</v>
      </c>
      <c r="P826" s="320" t="s">
        <v>842</v>
      </c>
    </row>
    <row r="827" spans="1:16" s="18" customFormat="1">
      <c r="A827" s="29"/>
      <c r="B827" s="315">
        <v>824</v>
      </c>
      <c r="C827" s="314" t="s">
        <v>138</v>
      </c>
      <c r="D827" s="316" t="s">
        <v>4190</v>
      </c>
      <c r="E827" s="321" t="s">
        <v>4191</v>
      </c>
      <c r="F827" s="314" t="s">
        <v>842</v>
      </c>
      <c r="G827" s="314" t="s">
        <v>842</v>
      </c>
      <c r="H827" s="314" t="s">
        <v>842</v>
      </c>
      <c r="I827" s="314" t="s">
        <v>842</v>
      </c>
      <c r="J827" s="314" t="s">
        <v>842</v>
      </c>
      <c r="K827" s="314" t="s">
        <v>842</v>
      </c>
      <c r="L827" s="314" t="s">
        <v>842</v>
      </c>
      <c r="M827" s="314" t="s">
        <v>842</v>
      </c>
      <c r="N827" s="314" t="s">
        <v>842</v>
      </c>
      <c r="O827" s="314" t="s">
        <v>842</v>
      </c>
      <c r="P827" s="320" t="s">
        <v>842</v>
      </c>
    </row>
    <row r="828" spans="1:16" s="18" customFormat="1">
      <c r="A828" s="29"/>
      <c r="B828" s="315">
        <v>825</v>
      </c>
      <c r="C828" s="314" t="s">
        <v>138</v>
      </c>
      <c r="D828" s="316" t="s">
        <v>4192</v>
      </c>
      <c r="E828" s="321" t="s">
        <v>4193</v>
      </c>
      <c r="F828" s="314" t="s">
        <v>842</v>
      </c>
      <c r="G828" s="314" t="s">
        <v>842</v>
      </c>
      <c r="H828" s="314" t="s">
        <v>842</v>
      </c>
      <c r="I828" s="314" t="s">
        <v>842</v>
      </c>
      <c r="J828" s="314" t="s">
        <v>842</v>
      </c>
      <c r="K828" s="314" t="s">
        <v>842</v>
      </c>
      <c r="L828" s="314" t="s">
        <v>842</v>
      </c>
      <c r="M828" s="314" t="s">
        <v>842</v>
      </c>
      <c r="N828" s="314" t="s">
        <v>842</v>
      </c>
      <c r="O828" s="314" t="s">
        <v>842</v>
      </c>
      <c r="P828" s="320" t="s">
        <v>842</v>
      </c>
    </row>
    <row r="829" spans="1:16" s="18" customFormat="1">
      <c r="A829" s="29"/>
      <c r="B829" s="315">
        <v>826</v>
      </c>
      <c r="C829" s="314" t="s">
        <v>138</v>
      </c>
      <c r="D829" s="316" t="s">
        <v>4194</v>
      </c>
      <c r="E829" s="321" t="s">
        <v>4195</v>
      </c>
      <c r="F829" s="314" t="s">
        <v>842</v>
      </c>
      <c r="G829" s="314" t="s">
        <v>842</v>
      </c>
      <c r="H829" s="314" t="s">
        <v>842</v>
      </c>
      <c r="I829" s="314" t="s">
        <v>842</v>
      </c>
      <c r="J829" s="314" t="s">
        <v>842</v>
      </c>
      <c r="K829" s="314" t="s">
        <v>842</v>
      </c>
      <c r="L829" s="314" t="s">
        <v>842</v>
      </c>
      <c r="M829" s="314" t="s">
        <v>842</v>
      </c>
      <c r="N829" s="314" t="s">
        <v>842</v>
      </c>
      <c r="O829" s="314" t="s">
        <v>842</v>
      </c>
      <c r="P829" s="320" t="s">
        <v>842</v>
      </c>
    </row>
    <row r="830" spans="1:16" s="18" customFormat="1">
      <c r="A830" s="29"/>
      <c r="B830" s="315">
        <v>827</v>
      </c>
      <c r="C830" s="314" t="s">
        <v>138</v>
      </c>
      <c r="D830" s="316" t="s">
        <v>1580</v>
      </c>
      <c r="E830" s="321" t="s">
        <v>1579</v>
      </c>
      <c r="F830" s="314" t="s">
        <v>842</v>
      </c>
      <c r="G830" s="314" t="s">
        <v>842</v>
      </c>
      <c r="H830" s="314" t="s">
        <v>842</v>
      </c>
      <c r="I830" s="314" t="s">
        <v>842</v>
      </c>
      <c r="J830" s="314" t="s">
        <v>842</v>
      </c>
      <c r="K830" s="314" t="s">
        <v>842</v>
      </c>
      <c r="L830" s="314" t="s">
        <v>842</v>
      </c>
      <c r="M830" s="314" t="s">
        <v>842</v>
      </c>
      <c r="N830" s="314" t="s">
        <v>842</v>
      </c>
      <c r="O830" s="314" t="s">
        <v>842</v>
      </c>
      <c r="P830" s="320" t="s">
        <v>842</v>
      </c>
    </row>
    <row r="831" spans="1:16" s="18" customFormat="1">
      <c r="A831" s="29"/>
      <c r="B831" s="315">
        <v>828</v>
      </c>
      <c r="C831" s="314" t="s">
        <v>138</v>
      </c>
      <c r="D831" s="316" t="s">
        <v>1578</v>
      </c>
      <c r="E831" s="321" t="s">
        <v>1577</v>
      </c>
      <c r="F831" s="314" t="s">
        <v>842</v>
      </c>
      <c r="G831" s="314" t="s">
        <v>842</v>
      </c>
      <c r="H831" s="314" t="s">
        <v>842</v>
      </c>
      <c r="I831" s="314" t="s">
        <v>842</v>
      </c>
      <c r="J831" s="314" t="s">
        <v>842</v>
      </c>
      <c r="K831" s="314" t="s">
        <v>842</v>
      </c>
      <c r="L831" s="314" t="s">
        <v>842</v>
      </c>
      <c r="M831" s="314" t="s">
        <v>842</v>
      </c>
      <c r="N831" s="314" t="s">
        <v>842</v>
      </c>
      <c r="O831" s="314" t="s">
        <v>842</v>
      </c>
      <c r="P831" s="320" t="s">
        <v>842</v>
      </c>
    </row>
    <row r="832" spans="1:16" s="18" customFormat="1">
      <c r="A832" s="29"/>
      <c r="B832" s="315">
        <v>829</v>
      </c>
      <c r="C832" s="314" t="s">
        <v>138</v>
      </c>
      <c r="D832" s="316" t="s">
        <v>1601</v>
      </c>
      <c r="E832" s="321" t="s">
        <v>1600</v>
      </c>
      <c r="F832" s="314" t="s">
        <v>842</v>
      </c>
      <c r="G832" s="314" t="s">
        <v>842</v>
      </c>
      <c r="H832" s="314" t="s">
        <v>842</v>
      </c>
      <c r="I832" s="314" t="s">
        <v>842</v>
      </c>
      <c r="J832" s="314" t="s">
        <v>842</v>
      </c>
      <c r="K832" s="314" t="s">
        <v>842</v>
      </c>
      <c r="L832" s="314" t="s">
        <v>842</v>
      </c>
      <c r="M832" s="314" t="s">
        <v>842</v>
      </c>
      <c r="N832" s="314" t="s">
        <v>842</v>
      </c>
      <c r="O832" s="314" t="s">
        <v>842</v>
      </c>
      <c r="P832" s="320" t="s">
        <v>842</v>
      </c>
    </row>
    <row r="833" spans="1:16" s="18" customFormat="1">
      <c r="A833" s="29"/>
      <c r="B833" s="315">
        <v>830</v>
      </c>
      <c r="C833" s="314" t="s">
        <v>138</v>
      </c>
      <c r="D833" s="316" t="s">
        <v>1583</v>
      </c>
      <c r="E833" s="321" t="s">
        <v>1582</v>
      </c>
      <c r="F833" s="314" t="s">
        <v>842</v>
      </c>
      <c r="G833" s="314" t="s">
        <v>842</v>
      </c>
      <c r="H833" s="314" t="s">
        <v>842</v>
      </c>
      <c r="I833" s="314" t="s">
        <v>842</v>
      </c>
      <c r="J833" s="314" t="s">
        <v>842</v>
      </c>
      <c r="K833" s="314" t="s">
        <v>842</v>
      </c>
      <c r="L833" s="314" t="s">
        <v>842</v>
      </c>
      <c r="M833" s="314" t="s">
        <v>842</v>
      </c>
      <c r="N833" s="314" t="s">
        <v>842</v>
      </c>
      <c r="O833" s="314" t="s">
        <v>842</v>
      </c>
      <c r="P833" s="320" t="s">
        <v>842</v>
      </c>
    </row>
    <row r="834" spans="1:16" s="18" customFormat="1">
      <c r="A834" s="29"/>
      <c r="B834" s="315">
        <v>831</v>
      </c>
      <c r="C834" s="314" t="s">
        <v>138</v>
      </c>
      <c r="D834" s="316" t="s">
        <v>4196</v>
      </c>
      <c r="E834" s="321" t="s">
        <v>4197</v>
      </c>
      <c r="F834" s="314"/>
      <c r="G834" s="314"/>
      <c r="H834" s="314"/>
      <c r="I834" s="314"/>
      <c r="J834" s="314"/>
      <c r="K834" s="314"/>
      <c r="L834" s="314"/>
      <c r="M834" s="314"/>
      <c r="N834" s="314"/>
      <c r="O834" s="314"/>
      <c r="P834" s="320"/>
    </row>
    <row r="835" spans="1:16" s="18" customFormat="1">
      <c r="A835" s="29"/>
      <c r="B835" s="315">
        <v>832</v>
      </c>
      <c r="C835" s="314" t="s">
        <v>138</v>
      </c>
      <c r="D835" s="316" t="s">
        <v>4198</v>
      </c>
      <c r="E835" s="321" t="s">
        <v>4199</v>
      </c>
      <c r="F835" s="314" t="s">
        <v>842</v>
      </c>
      <c r="G835" s="314" t="s">
        <v>842</v>
      </c>
      <c r="H835" s="314" t="s">
        <v>842</v>
      </c>
      <c r="I835" s="314" t="s">
        <v>842</v>
      </c>
      <c r="J835" s="314" t="s">
        <v>842</v>
      </c>
      <c r="K835" s="314" t="s">
        <v>842</v>
      </c>
      <c r="L835" s="314" t="s">
        <v>842</v>
      </c>
      <c r="M835" s="314" t="s">
        <v>842</v>
      </c>
      <c r="N835" s="314" t="s">
        <v>842</v>
      </c>
      <c r="O835" s="314" t="s">
        <v>842</v>
      </c>
      <c r="P835" s="320" t="s">
        <v>842</v>
      </c>
    </row>
    <row r="836" spans="1:16" s="18" customFormat="1">
      <c r="A836" s="29"/>
      <c r="B836" s="315">
        <v>833</v>
      </c>
      <c r="C836" s="314" t="s">
        <v>138</v>
      </c>
      <c r="D836" s="316" t="s">
        <v>4200</v>
      </c>
      <c r="E836" s="321" t="s">
        <v>4201</v>
      </c>
      <c r="F836" s="314" t="s">
        <v>842</v>
      </c>
      <c r="G836" s="314" t="s">
        <v>842</v>
      </c>
      <c r="H836" s="314" t="s">
        <v>842</v>
      </c>
      <c r="I836" s="314" t="s">
        <v>842</v>
      </c>
      <c r="J836" s="314" t="s">
        <v>842</v>
      </c>
      <c r="K836" s="314" t="s">
        <v>842</v>
      </c>
      <c r="L836" s="314" t="s">
        <v>842</v>
      </c>
      <c r="M836" s="314" t="s">
        <v>842</v>
      </c>
      <c r="N836" s="314" t="s">
        <v>842</v>
      </c>
      <c r="O836" s="314" t="s">
        <v>842</v>
      </c>
      <c r="P836" s="320" t="s">
        <v>842</v>
      </c>
    </row>
    <row r="837" spans="1:16" s="18" customFormat="1">
      <c r="A837" s="29"/>
      <c r="B837" s="315">
        <v>834</v>
      </c>
      <c r="C837" s="314" t="s">
        <v>138</v>
      </c>
      <c r="D837" s="316" t="s">
        <v>4202</v>
      </c>
      <c r="E837" s="321" t="s">
        <v>4203</v>
      </c>
      <c r="F837" s="314" t="s">
        <v>842</v>
      </c>
      <c r="G837" s="314" t="s">
        <v>842</v>
      </c>
      <c r="H837" s="314" t="s">
        <v>842</v>
      </c>
      <c r="I837" s="314" t="s">
        <v>842</v>
      </c>
      <c r="J837" s="314" t="s">
        <v>842</v>
      </c>
      <c r="K837" s="314" t="s">
        <v>842</v>
      </c>
      <c r="L837" s="314" t="s">
        <v>842</v>
      </c>
      <c r="M837" s="314" t="s">
        <v>842</v>
      </c>
      <c r="N837" s="314" t="s">
        <v>842</v>
      </c>
      <c r="O837" s="314" t="s">
        <v>842</v>
      </c>
      <c r="P837" s="320" t="s">
        <v>842</v>
      </c>
    </row>
    <row r="838" spans="1:16" s="18" customFormat="1">
      <c r="A838" s="29"/>
      <c r="B838" s="315">
        <v>835</v>
      </c>
      <c r="C838" s="314" t="s">
        <v>138</v>
      </c>
      <c r="D838" s="316" t="s">
        <v>4204</v>
      </c>
      <c r="E838" s="321" t="s">
        <v>4205</v>
      </c>
      <c r="F838" s="314" t="s">
        <v>842</v>
      </c>
      <c r="G838" s="314" t="s">
        <v>842</v>
      </c>
      <c r="H838" s="314" t="s">
        <v>842</v>
      </c>
      <c r="I838" s="314" t="s">
        <v>842</v>
      </c>
      <c r="J838" s="314" t="s">
        <v>842</v>
      </c>
      <c r="K838" s="314" t="s">
        <v>842</v>
      </c>
      <c r="L838" s="314" t="s">
        <v>842</v>
      </c>
      <c r="M838" s="314" t="s">
        <v>842</v>
      </c>
      <c r="N838" s="314" t="s">
        <v>842</v>
      </c>
      <c r="O838" s="314" t="s">
        <v>842</v>
      </c>
      <c r="P838" s="320" t="s">
        <v>842</v>
      </c>
    </row>
    <row r="839" spans="1:16" s="18" customFormat="1">
      <c r="A839" s="29"/>
      <c r="B839" s="315">
        <v>836</v>
      </c>
      <c r="C839" s="314" t="s">
        <v>138</v>
      </c>
      <c r="D839" s="316" t="s">
        <v>4206</v>
      </c>
      <c r="E839" s="321" t="s">
        <v>4207</v>
      </c>
      <c r="F839" s="314" t="s">
        <v>4207</v>
      </c>
      <c r="G839" s="314" t="s">
        <v>842</v>
      </c>
      <c r="H839" s="314" t="s">
        <v>842</v>
      </c>
      <c r="I839" s="314" t="s">
        <v>842</v>
      </c>
      <c r="J839" s="314" t="s">
        <v>842</v>
      </c>
      <c r="K839" s="314" t="s">
        <v>842</v>
      </c>
      <c r="L839" s="314" t="s">
        <v>842</v>
      </c>
      <c r="M839" s="314" t="s">
        <v>842</v>
      </c>
      <c r="N839" s="314" t="s">
        <v>842</v>
      </c>
      <c r="O839" s="314" t="s">
        <v>842</v>
      </c>
      <c r="P839" s="320" t="s">
        <v>842</v>
      </c>
    </row>
    <row r="840" spans="1:16" s="18" customFormat="1">
      <c r="A840" s="29"/>
      <c r="B840" s="315">
        <v>837</v>
      </c>
      <c r="C840" s="314" t="s">
        <v>138</v>
      </c>
      <c r="D840" s="316" t="s">
        <v>4208</v>
      </c>
      <c r="E840" s="321" t="s">
        <v>4209</v>
      </c>
      <c r="F840" s="314" t="s">
        <v>4209</v>
      </c>
      <c r="G840" s="314" t="s">
        <v>842</v>
      </c>
      <c r="H840" s="314" t="s">
        <v>842</v>
      </c>
      <c r="I840" s="314" t="s">
        <v>842</v>
      </c>
      <c r="J840" s="314" t="s">
        <v>842</v>
      </c>
      <c r="K840" s="314" t="s">
        <v>842</v>
      </c>
      <c r="L840" s="314" t="s">
        <v>842</v>
      </c>
      <c r="M840" s="314" t="s">
        <v>842</v>
      </c>
      <c r="N840" s="314" t="s">
        <v>842</v>
      </c>
      <c r="O840" s="314" t="s">
        <v>842</v>
      </c>
      <c r="P840" s="320" t="s">
        <v>842</v>
      </c>
    </row>
    <row r="841" spans="1:16" s="18" customFormat="1">
      <c r="A841" s="29"/>
      <c r="B841" s="315">
        <v>838</v>
      </c>
      <c r="C841" s="314" t="s">
        <v>138</v>
      </c>
      <c r="D841" s="316" t="s">
        <v>4210</v>
      </c>
      <c r="E841" s="321" t="s">
        <v>4211</v>
      </c>
      <c r="F841" s="314" t="s">
        <v>4211</v>
      </c>
      <c r="G841" s="314" t="s">
        <v>842</v>
      </c>
      <c r="H841" s="314" t="s">
        <v>842</v>
      </c>
      <c r="I841" s="314" t="s">
        <v>842</v>
      </c>
      <c r="J841" s="314" t="s">
        <v>842</v>
      </c>
      <c r="K841" s="314" t="s">
        <v>842</v>
      </c>
      <c r="L841" s="314" t="s">
        <v>842</v>
      </c>
      <c r="M841" s="314" t="s">
        <v>842</v>
      </c>
      <c r="N841" s="314" t="s">
        <v>842</v>
      </c>
      <c r="O841" s="314" t="s">
        <v>842</v>
      </c>
      <c r="P841" s="320" t="s">
        <v>842</v>
      </c>
    </row>
    <row r="842" spans="1:16" s="18" customFormat="1">
      <c r="A842" s="29"/>
      <c r="B842" s="315">
        <v>839</v>
      </c>
      <c r="C842" s="314" t="s">
        <v>138</v>
      </c>
      <c r="D842" s="316" t="s">
        <v>4212</v>
      </c>
      <c r="E842" s="321" t="s">
        <v>4213</v>
      </c>
      <c r="F842" s="314" t="s">
        <v>4213</v>
      </c>
      <c r="G842" s="314" t="s">
        <v>842</v>
      </c>
      <c r="H842" s="314" t="s">
        <v>842</v>
      </c>
      <c r="I842" s="314" t="s">
        <v>842</v>
      </c>
      <c r="J842" s="314" t="s">
        <v>842</v>
      </c>
      <c r="K842" s="314" t="s">
        <v>842</v>
      </c>
      <c r="L842" s="314" t="s">
        <v>842</v>
      </c>
      <c r="M842" s="314" t="s">
        <v>842</v>
      </c>
      <c r="N842" s="314" t="s">
        <v>842</v>
      </c>
      <c r="O842" s="314" t="s">
        <v>842</v>
      </c>
      <c r="P842" s="320" t="s">
        <v>842</v>
      </c>
    </row>
    <row r="843" spans="1:16" s="18" customFormat="1">
      <c r="A843" s="29"/>
      <c r="B843" s="315">
        <v>840</v>
      </c>
      <c r="C843" s="314" t="s">
        <v>138</v>
      </c>
      <c r="D843" s="316" t="s">
        <v>364</v>
      </c>
      <c r="E843" s="321" t="s">
        <v>363</v>
      </c>
      <c r="F843" s="314" t="s">
        <v>363</v>
      </c>
      <c r="G843" s="314" t="s">
        <v>842</v>
      </c>
      <c r="H843" s="314" t="s">
        <v>842</v>
      </c>
      <c r="I843" s="314" t="s">
        <v>842</v>
      </c>
      <c r="J843" s="314" t="s">
        <v>842</v>
      </c>
      <c r="K843" s="314" t="s">
        <v>842</v>
      </c>
      <c r="L843" s="314" t="s">
        <v>842</v>
      </c>
      <c r="M843" s="314" t="s">
        <v>842</v>
      </c>
      <c r="N843" s="314" t="s">
        <v>842</v>
      </c>
      <c r="O843" s="314" t="s">
        <v>842</v>
      </c>
      <c r="P843" s="320" t="s">
        <v>842</v>
      </c>
    </row>
    <row r="844" spans="1:16" s="18" customFormat="1">
      <c r="A844" s="29"/>
      <c r="B844" s="315">
        <v>841</v>
      </c>
      <c r="C844" s="314" t="s">
        <v>138</v>
      </c>
      <c r="D844" s="316" t="s">
        <v>4214</v>
      </c>
      <c r="E844" s="321" t="s">
        <v>4215</v>
      </c>
      <c r="F844" s="314" t="s">
        <v>842</v>
      </c>
      <c r="G844" s="314" t="s">
        <v>842</v>
      </c>
      <c r="H844" s="314" t="s">
        <v>842</v>
      </c>
      <c r="I844" s="314" t="s">
        <v>842</v>
      </c>
      <c r="J844" s="314" t="s">
        <v>842</v>
      </c>
      <c r="K844" s="314" t="s">
        <v>842</v>
      </c>
      <c r="L844" s="314" t="s">
        <v>842</v>
      </c>
      <c r="M844" s="314" t="s">
        <v>842</v>
      </c>
      <c r="N844" s="314" t="s">
        <v>842</v>
      </c>
      <c r="O844" s="314" t="s">
        <v>842</v>
      </c>
      <c r="P844" s="320" t="s">
        <v>842</v>
      </c>
    </row>
    <row r="845" spans="1:16" s="18" customFormat="1">
      <c r="A845" s="29"/>
      <c r="B845" s="315">
        <v>842</v>
      </c>
      <c r="C845" s="314" t="s">
        <v>138</v>
      </c>
      <c r="D845" s="316" t="s">
        <v>4216</v>
      </c>
      <c r="E845" s="321" t="s">
        <v>4217</v>
      </c>
      <c r="F845" s="314" t="s">
        <v>4217</v>
      </c>
      <c r="G845" s="314" t="s">
        <v>842</v>
      </c>
      <c r="H845" s="314" t="s">
        <v>842</v>
      </c>
      <c r="I845" s="314" t="s">
        <v>842</v>
      </c>
      <c r="J845" s="314" t="s">
        <v>842</v>
      </c>
      <c r="K845" s="314" t="s">
        <v>842</v>
      </c>
      <c r="L845" s="314" t="s">
        <v>842</v>
      </c>
      <c r="M845" s="314" t="s">
        <v>842</v>
      </c>
      <c r="N845" s="314" t="s">
        <v>842</v>
      </c>
      <c r="O845" s="314" t="s">
        <v>842</v>
      </c>
      <c r="P845" s="320" t="s">
        <v>842</v>
      </c>
    </row>
    <row r="846" spans="1:16" s="18" customFormat="1">
      <c r="A846" s="29"/>
      <c r="B846" s="315">
        <v>843</v>
      </c>
      <c r="C846" s="314" t="s">
        <v>138</v>
      </c>
      <c r="D846" s="316" t="s">
        <v>4218</v>
      </c>
      <c r="E846" s="321" t="s">
        <v>538</v>
      </c>
      <c r="F846" s="314" t="s">
        <v>538</v>
      </c>
      <c r="G846" s="314" t="s">
        <v>842</v>
      </c>
      <c r="H846" s="314" t="s">
        <v>842</v>
      </c>
      <c r="I846" s="314" t="s">
        <v>842</v>
      </c>
      <c r="J846" s="314" t="s">
        <v>842</v>
      </c>
      <c r="K846" s="314" t="s">
        <v>842</v>
      </c>
      <c r="L846" s="314" t="s">
        <v>842</v>
      </c>
      <c r="M846" s="314" t="s">
        <v>842</v>
      </c>
      <c r="N846" s="314" t="s">
        <v>842</v>
      </c>
      <c r="O846" s="314" t="s">
        <v>842</v>
      </c>
      <c r="P846" s="320" t="s">
        <v>842</v>
      </c>
    </row>
    <row r="847" spans="1:16" s="18" customFormat="1">
      <c r="A847" s="29"/>
      <c r="B847" s="315">
        <v>844</v>
      </c>
      <c r="C847" s="314" t="s">
        <v>138</v>
      </c>
      <c r="D847" s="316" t="s">
        <v>630</v>
      </c>
      <c r="E847" s="321" t="s">
        <v>4219</v>
      </c>
      <c r="F847" s="314" t="s">
        <v>842</v>
      </c>
      <c r="G847" s="314" t="s">
        <v>842</v>
      </c>
      <c r="H847" s="314" t="s">
        <v>842</v>
      </c>
      <c r="I847" s="314" t="s">
        <v>842</v>
      </c>
      <c r="J847" s="314" t="s">
        <v>538</v>
      </c>
      <c r="K847" s="314" t="s">
        <v>538</v>
      </c>
      <c r="L847" s="314" t="s">
        <v>842</v>
      </c>
      <c r="M847" s="314" t="s">
        <v>842</v>
      </c>
      <c r="N847" s="314" t="s">
        <v>842</v>
      </c>
      <c r="O847" s="314" t="s">
        <v>842</v>
      </c>
      <c r="P847" s="320" t="s">
        <v>842</v>
      </c>
    </row>
    <row r="848" spans="1:16" s="18" customFormat="1">
      <c r="A848" s="29"/>
      <c r="B848" s="315">
        <v>845</v>
      </c>
      <c r="C848" s="314" t="s">
        <v>138</v>
      </c>
      <c r="D848" s="316" t="s">
        <v>539</v>
      </c>
      <c r="E848" s="321" t="s">
        <v>4220</v>
      </c>
      <c r="F848" s="314" t="s">
        <v>842</v>
      </c>
      <c r="G848" s="314" t="s">
        <v>842</v>
      </c>
      <c r="H848" s="314" t="s">
        <v>842</v>
      </c>
      <c r="I848" s="314" t="s">
        <v>842</v>
      </c>
      <c r="J848" s="314" t="s">
        <v>538</v>
      </c>
      <c r="K848" s="314" t="s">
        <v>538</v>
      </c>
      <c r="L848" s="314" t="s">
        <v>842</v>
      </c>
      <c r="M848" s="314" t="s">
        <v>842</v>
      </c>
      <c r="N848" s="314" t="s">
        <v>842</v>
      </c>
      <c r="O848" s="314" t="s">
        <v>842</v>
      </c>
      <c r="P848" s="320" t="s">
        <v>842</v>
      </c>
    </row>
    <row r="849" spans="1:16" s="18" customFormat="1">
      <c r="A849" s="29"/>
      <c r="B849" s="315">
        <v>846</v>
      </c>
      <c r="C849" s="314" t="s">
        <v>138</v>
      </c>
      <c r="D849" s="316" t="s">
        <v>4221</v>
      </c>
      <c r="E849" s="321" t="s">
        <v>4222</v>
      </c>
      <c r="F849" s="314" t="s">
        <v>842</v>
      </c>
      <c r="G849" s="314" t="s">
        <v>842</v>
      </c>
      <c r="H849" s="314" t="s">
        <v>842</v>
      </c>
      <c r="I849" s="314" t="s">
        <v>842</v>
      </c>
      <c r="J849" s="314" t="s">
        <v>842</v>
      </c>
      <c r="K849" s="314" t="s">
        <v>842</v>
      </c>
      <c r="L849" s="314" t="s">
        <v>842</v>
      </c>
      <c r="M849" s="314" t="s">
        <v>842</v>
      </c>
      <c r="N849" s="314" t="s">
        <v>842</v>
      </c>
      <c r="O849" s="314" t="s">
        <v>842</v>
      </c>
      <c r="P849" s="320" t="s">
        <v>842</v>
      </c>
    </row>
    <row r="850" spans="1:16" s="18" customFormat="1">
      <c r="A850" s="29"/>
      <c r="B850" s="315">
        <v>847</v>
      </c>
      <c r="C850" s="314" t="s">
        <v>138</v>
      </c>
      <c r="D850" s="316" t="s">
        <v>4223</v>
      </c>
      <c r="E850" s="321" t="s">
        <v>4224</v>
      </c>
      <c r="F850" s="314" t="s">
        <v>842</v>
      </c>
      <c r="G850" s="314" t="s">
        <v>842</v>
      </c>
      <c r="H850" s="314" t="s">
        <v>842</v>
      </c>
      <c r="I850" s="314" t="s">
        <v>842</v>
      </c>
      <c r="J850" s="314" t="s">
        <v>842</v>
      </c>
      <c r="K850" s="314" t="s">
        <v>842</v>
      </c>
      <c r="L850" s="314" t="s">
        <v>842</v>
      </c>
      <c r="M850" s="314" t="s">
        <v>842</v>
      </c>
      <c r="N850" s="314" t="s">
        <v>842</v>
      </c>
      <c r="O850" s="314" t="s">
        <v>842</v>
      </c>
      <c r="P850" s="320" t="s">
        <v>842</v>
      </c>
    </row>
    <row r="851" spans="1:16" s="18" customFormat="1">
      <c r="A851" s="29"/>
      <c r="B851" s="315">
        <v>848</v>
      </c>
      <c r="C851" s="314" t="s">
        <v>138</v>
      </c>
      <c r="D851" s="316" t="s">
        <v>4225</v>
      </c>
      <c r="E851" s="321" t="s">
        <v>4226</v>
      </c>
      <c r="F851" s="314" t="s">
        <v>842</v>
      </c>
      <c r="G851" s="314" t="s">
        <v>842</v>
      </c>
      <c r="H851" s="314" t="s">
        <v>842</v>
      </c>
      <c r="I851" s="314" t="s">
        <v>842</v>
      </c>
      <c r="J851" s="314" t="s">
        <v>842</v>
      </c>
      <c r="K851" s="314" t="s">
        <v>842</v>
      </c>
      <c r="L851" s="314" t="s">
        <v>842</v>
      </c>
      <c r="M851" s="314" t="s">
        <v>842</v>
      </c>
      <c r="N851" s="314" t="s">
        <v>842</v>
      </c>
      <c r="O851" s="314" t="s">
        <v>842</v>
      </c>
      <c r="P851" s="320" t="s">
        <v>842</v>
      </c>
    </row>
    <row r="852" spans="1:16" s="18" customFormat="1">
      <c r="A852" s="29"/>
      <c r="B852" s="315">
        <v>849</v>
      </c>
      <c r="C852" s="314" t="s">
        <v>138</v>
      </c>
      <c r="D852" s="316" t="s">
        <v>4227</v>
      </c>
      <c r="E852" s="321" t="s">
        <v>4228</v>
      </c>
      <c r="F852" s="314" t="s">
        <v>842</v>
      </c>
      <c r="G852" s="314" t="s">
        <v>842</v>
      </c>
      <c r="H852" s="314" t="s">
        <v>842</v>
      </c>
      <c r="I852" s="314" t="s">
        <v>842</v>
      </c>
      <c r="J852" s="314" t="s">
        <v>842</v>
      </c>
      <c r="K852" s="314" t="s">
        <v>842</v>
      </c>
      <c r="L852" s="314" t="s">
        <v>842</v>
      </c>
      <c r="M852" s="314" t="s">
        <v>842</v>
      </c>
      <c r="N852" s="314" t="s">
        <v>842</v>
      </c>
      <c r="O852" s="314" t="s">
        <v>842</v>
      </c>
      <c r="P852" s="320" t="s">
        <v>842</v>
      </c>
    </row>
    <row r="853" spans="1:16" s="18" customFormat="1">
      <c r="A853" s="29"/>
      <c r="B853" s="315">
        <v>850</v>
      </c>
      <c r="C853" s="314" t="s">
        <v>138</v>
      </c>
      <c r="D853" s="316" t="s">
        <v>1546</v>
      </c>
      <c r="E853" s="321" t="s">
        <v>1545</v>
      </c>
      <c r="F853" s="314" t="s">
        <v>842</v>
      </c>
      <c r="G853" s="314" t="s">
        <v>842</v>
      </c>
      <c r="H853" s="314" t="s">
        <v>842</v>
      </c>
      <c r="I853" s="314" t="s">
        <v>842</v>
      </c>
      <c r="J853" s="314" t="s">
        <v>842</v>
      </c>
      <c r="K853" s="314" t="s">
        <v>842</v>
      </c>
      <c r="L853" s="314" t="s">
        <v>842</v>
      </c>
      <c r="M853" s="314" t="s">
        <v>842</v>
      </c>
      <c r="N853" s="314" t="s">
        <v>842</v>
      </c>
      <c r="O853" s="314" t="s">
        <v>842</v>
      </c>
      <c r="P853" s="320" t="s">
        <v>842</v>
      </c>
    </row>
    <row r="854" spans="1:16" s="18" customFormat="1">
      <c r="A854" s="29"/>
      <c r="B854" s="315">
        <v>851</v>
      </c>
      <c r="C854" s="314" t="s">
        <v>138</v>
      </c>
      <c r="D854" s="316" t="s">
        <v>2704</v>
      </c>
      <c r="E854" s="321" t="s">
        <v>2697</v>
      </c>
      <c r="F854" s="314" t="s">
        <v>842</v>
      </c>
      <c r="G854" s="314" t="s">
        <v>842</v>
      </c>
      <c r="H854" s="314" t="s">
        <v>842</v>
      </c>
      <c r="I854" s="314" t="s">
        <v>842</v>
      </c>
      <c r="J854" s="314" t="s">
        <v>842</v>
      </c>
      <c r="K854" s="314" t="s">
        <v>842</v>
      </c>
      <c r="L854" s="314" t="s">
        <v>842</v>
      </c>
      <c r="M854" s="314" t="s">
        <v>842</v>
      </c>
      <c r="N854" s="314" t="s">
        <v>842</v>
      </c>
      <c r="O854" s="314" t="s">
        <v>842</v>
      </c>
      <c r="P854" s="320" t="s">
        <v>842</v>
      </c>
    </row>
    <row r="855" spans="1:16" s="18" customFormat="1">
      <c r="A855" s="29"/>
      <c r="B855" s="315">
        <v>852</v>
      </c>
      <c r="C855" s="314" t="s">
        <v>138</v>
      </c>
      <c r="D855" s="316" t="s">
        <v>2705</v>
      </c>
      <c r="E855" s="321" t="s">
        <v>2698</v>
      </c>
      <c r="F855" s="314" t="s">
        <v>842</v>
      </c>
      <c r="G855" s="314" t="s">
        <v>842</v>
      </c>
      <c r="H855" s="314" t="s">
        <v>842</v>
      </c>
      <c r="I855" s="314" t="s">
        <v>842</v>
      </c>
      <c r="J855" s="314" t="s">
        <v>842</v>
      </c>
      <c r="K855" s="314" t="s">
        <v>842</v>
      </c>
      <c r="L855" s="314" t="s">
        <v>842</v>
      </c>
      <c r="M855" s="314" t="s">
        <v>842</v>
      </c>
      <c r="N855" s="314" t="s">
        <v>842</v>
      </c>
      <c r="O855" s="314" t="s">
        <v>842</v>
      </c>
      <c r="P855" s="320" t="s">
        <v>842</v>
      </c>
    </row>
    <row r="856" spans="1:16" s="18" customFormat="1">
      <c r="A856" s="29"/>
      <c r="B856" s="315">
        <v>853</v>
      </c>
      <c r="C856" s="314" t="s">
        <v>138</v>
      </c>
      <c r="D856" s="316" t="s">
        <v>633</v>
      </c>
      <c r="E856" s="321" t="s">
        <v>4229</v>
      </c>
      <c r="F856" s="314" t="s">
        <v>842</v>
      </c>
      <c r="G856" s="314" t="s">
        <v>842</v>
      </c>
      <c r="H856" s="314" t="s">
        <v>842</v>
      </c>
      <c r="I856" s="314" t="s">
        <v>842</v>
      </c>
      <c r="J856" s="314" t="s">
        <v>842</v>
      </c>
      <c r="K856" s="314" t="s">
        <v>540</v>
      </c>
      <c r="L856" s="314" t="s">
        <v>842</v>
      </c>
      <c r="M856" s="314" t="s">
        <v>842</v>
      </c>
      <c r="N856" s="314" t="s">
        <v>842</v>
      </c>
      <c r="O856" s="314" t="s">
        <v>842</v>
      </c>
      <c r="P856" s="320" t="s">
        <v>842</v>
      </c>
    </row>
    <row r="857" spans="1:16" s="18" customFormat="1">
      <c r="A857" s="29"/>
      <c r="B857" s="315">
        <v>854</v>
      </c>
      <c r="C857" s="314" t="s">
        <v>138</v>
      </c>
      <c r="D857" s="316" t="s">
        <v>594</v>
      </c>
      <c r="E857" s="321" t="s">
        <v>4230</v>
      </c>
      <c r="F857" s="314" t="s">
        <v>842</v>
      </c>
      <c r="G857" s="314" t="s">
        <v>842</v>
      </c>
      <c r="H857" s="314" t="s">
        <v>842</v>
      </c>
      <c r="I857" s="314" t="s">
        <v>842</v>
      </c>
      <c r="J857" s="314" t="s">
        <v>842</v>
      </c>
      <c r="K857" s="314" t="s">
        <v>540</v>
      </c>
      <c r="L857" s="314" t="s">
        <v>842</v>
      </c>
      <c r="M857" s="314" t="s">
        <v>842</v>
      </c>
      <c r="N857" s="314" t="s">
        <v>842</v>
      </c>
      <c r="O857" s="314" t="s">
        <v>842</v>
      </c>
      <c r="P857" s="320" t="s">
        <v>842</v>
      </c>
    </row>
    <row r="858" spans="1:16" s="18" customFormat="1">
      <c r="A858" s="29"/>
      <c r="B858" s="315">
        <v>855</v>
      </c>
      <c r="C858" s="314" t="s">
        <v>138</v>
      </c>
      <c r="D858" s="316" t="s">
        <v>541</v>
      </c>
      <c r="E858" s="321" t="s">
        <v>4231</v>
      </c>
      <c r="F858" s="314" t="s">
        <v>842</v>
      </c>
      <c r="G858" s="314" t="s">
        <v>842</v>
      </c>
      <c r="H858" s="314" t="s">
        <v>842</v>
      </c>
      <c r="I858" s="314" t="s">
        <v>842</v>
      </c>
      <c r="J858" s="314" t="s">
        <v>842</v>
      </c>
      <c r="K858" s="314" t="s">
        <v>540</v>
      </c>
      <c r="L858" s="314" t="s">
        <v>842</v>
      </c>
      <c r="M858" s="314" t="s">
        <v>842</v>
      </c>
      <c r="N858" s="314" t="s">
        <v>842</v>
      </c>
      <c r="O858" s="314" t="s">
        <v>842</v>
      </c>
      <c r="P858" s="320" t="s">
        <v>842</v>
      </c>
    </row>
    <row r="859" spans="1:16" s="18" customFormat="1">
      <c r="A859" s="29"/>
      <c r="B859" s="315">
        <v>856</v>
      </c>
      <c r="C859" s="314" t="s">
        <v>138</v>
      </c>
      <c r="D859" s="316" t="s">
        <v>1544</v>
      </c>
      <c r="E859" s="321" t="s">
        <v>1543</v>
      </c>
      <c r="F859" s="314" t="s">
        <v>842</v>
      </c>
      <c r="G859" s="314" t="s">
        <v>842</v>
      </c>
      <c r="H859" s="314" t="s">
        <v>842</v>
      </c>
      <c r="I859" s="314" t="s">
        <v>842</v>
      </c>
      <c r="J859" s="314" t="s">
        <v>842</v>
      </c>
      <c r="K859" s="314" t="s">
        <v>842</v>
      </c>
      <c r="L859" s="314" t="s">
        <v>842</v>
      </c>
      <c r="M859" s="314" t="s">
        <v>842</v>
      </c>
      <c r="N859" s="314" t="s">
        <v>842</v>
      </c>
      <c r="O859" s="314" t="s">
        <v>842</v>
      </c>
      <c r="P859" s="320" t="s">
        <v>842</v>
      </c>
    </row>
    <row r="860" spans="1:16" s="18" customFormat="1">
      <c r="A860" s="29"/>
      <c r="B860" s="315">
        <v>857</v>
      </c>
      <c r="C860" s="314" t="s">
        <v>138</v>
      </c>
      <c r="D860" s="316" t="s">
        <v>4232</v>
      </c>
      <c r="E860" s="321" t="s">
        <v>4233</v>
      </c>
      <c r="F860" s="314" t="s">
        <v>842</v>
      </c>
      <c r="G860" s="314" t="s">
        <v>842</v>
      </c>
      <c r="H860" s="314" t="s">
        <v>842</v>
      </c>
      <c r="I860" s="314" t="s">
        <v>842</v>
      </c>
      <c r="J860" s="314" t="s">
        <v>842</v>
      </c>
      <c r="K860" s="314" t="s">
        <v>842</v>
      </c>
      <c r="L860" s="314" t="s">
        <v>842</v>
      </c>
      <c r="M860" s="314" t="s">
        <v>842</v>
      </c>
      <c r="N860" s="314" t="s">
        <v>842</v>
      </c>
      <c r="O860" s="314" t="s">
        <v>842</v>
      </c>
      <c r="P860" s="320" t="s">
        <v>842</v>
      </c>
    </row>
    <row r="861" spans="1:16" s="18" customFormat="1">
      <c r="A861" s="29"/>
      <c r="B861" s="315">
        <v>858</v>
      </c>
      <c r="C861" s="314" t="s">
        <v>138</v>
      </c>
      <c r="D861" s="316" t="s">
        <v>4234</v>
      </c>
      <c r="E861" s="321" t="s">
        <v>4235</v>
      </c>
      <c r="F861" s="314" t="s">
        <v>842</v>
      </c>
      <c r="G861" s="314" t="s">
        <v>842</v>
      </c>
      <c r="H861" s="314" t="s">
        <v>842</v>
      </c>
      <c r="I861" s="314" t="s">
        <v>842</v>
      </c>
      <c r="J861" s="314" t="s">
        <v>842</v>
      </c>
      <c r="K861" s="314" t="s">
        <v>842</v>
      </c>
      <c r="L861" s="314" t="s">
        <v>842</v>
      </c>
      <c r="M861" s="314" t="s">
        <v>842</v>
      </c>
      <c r="N861" s="314" t="s">
        <v>842</v>
      </c>
      <c r="O861" s="314" t="s">
        <v>842</v>
      </c>
      <c r="P861" s="320" t="s">
        <v>842</v>
      </c>
    </row>
    <row r="862" spans="1:16" s="18" customFormat="1">
      <c r="A862" s="29"/>
      <c r="B862" s="315">
        <v>859</v>
      </c>
      <c r="C862" s="314" t="s">
        <v>138</v>
      </c>
      <c r="D862" s="316" t="s">
        <v>1402</v>
      </c>
      <c r="E862" s="321" t="s">
        <v>1401</v>
      </c>
      <c r="F862" s="314" t="s">
        <v>842</v>
      </c>
      <c r="G862" s="314" t="s">
        <v>842</v>
      </c>
      <c r="H862" s="314" t="s">
        <v>842</v>
      </c>
      <c r="I862" s="314" t="s">
        <v>842</v>
      </c>
      <c r="J862" s="314" t="s">
        <v>842</v>
      </c>
      <c r="K862" s="314" t="s">
        <v>842</v>
      </c>
      <c r="L862" s="314" t="s">
        <v>842</v>
      </c>
      <c r="M862" s="314" t="s">
        <v>842</v>
      </c>
      <c r="N862" s="314" t="s">
        <v>842</v>
      </c>
      <c r="O862" s="314" t="s">
        <v>842</v>
      </c>
      <c r="P862" s="320" t="s">
        <v>842</v>
      </c>
    </row>
    <row r="863" spans="1:16" s="18" customFormat="1">
      <c r="A863" s="29"/>
      <c r="B863" s="315">
        <v>860</v>
      </c>
      <c r="C863" s="314" t="s">
        <v>138</v>
      </c>
      <c r="D863" s="316" t="s">
        <v>404</v>
      </c>
      <c r="E863" s="321" t="s">
        <v>403</v>
      </c>
      <c r="F863" s="314" t="s">
        <v>842</v>
      </c>
      <c r="G863" s="314" t="s">
        <v>842</v>
      </c>
      <c r="H863" s="314" t="s">
        <v>842</v>
      </c>
      <c r="I863" s="314" t="s">
        <v>842</v>
      </c>
      <c r="J863" s="314" t="s">
        <v>842</v>
      </c>
      <c r="K863" s="314" t="s">
        <v>842</v>
      </c>
      <c r="L863" s="314" t="s">
        <v>842</v>
      </c>
      <c r="M863" s="314" t="s">
        <v>842</v>
      </c>
      <c r="N863" s="314" t="s">
        <v>842</v>
      </c>
      <c r="O863" s="314" t="s">
        <v>842</v>
      </c>
      <c r="P863" s="320" t="s">
        <v>842</v>
      </c>
    </row>
    <row r="864" spans="1:16" s="18" customFormat="1">
      <c r="A864" s="29"/>
      <c r="B864" s="315">
        <v>861</v>
      </c>
      <c r="C864" s="314" t="s">
        <v>138</v>
      </c>
      <c r="D864" s="316" t="s">
        <v>4236</v>
      </c>
      <c r="E864" s="321" t="s">
        <v>4237</v>
      </c>
      <c r="F864" s="314" t="s">
        <v>842</v>
      </c>
      <c r="G864" s="314" t="s">
        <v>842</v>
      </c>
      <c r="H864" s="314" t="s">
        <v>842</v>
      </c>
      <c r="I864" s="314" t="s">
        <v>842</v>
      </c>
      <c r="J864" s="314" t="s">
        <v>842</v>
      </c>
      <c r="K864" s="314" t="s">
        <v>842</v>
      </c>
      <c r="L864" s="314" t="s">
        <v>842</v>
      </c>
      <c r="M864" s="314" t="s">
        <v>842</v>
      </c>
      <c r="N864" s="314" t="s">
        <v>842</v>
      </c>
      <c r="O864" s="314" t="s">
        <v>842</v>
      </c>
      <c r="P864" s="320" t="s">
        <v>842</v>
      </c>
    </row>
    <row r="865" spans="1:16" s="18" customFormat="1">
      <c r="A865" s="29"/>
      <c r="B865" s="315">
        <v>862</v>
      </c>
      <c r="C865" s="314" t="s">
        <v>138</v>
      </c>
      <c r="D865" s="316" t="s">
        <v>4238</v>
      </c>
      <c r="E865" s="321" t="s">
        <v>4239</v>
      </c>
      <c r="F865" s="314" t="s">
        <v>842</v>
      </c>
      <c r="G865" s="314" t="s">
        <v>842</v>
      </c>
      <c r="H865" s="314" t="s">
        <v>842</v>
      </c>
      <c r="I865" s="314" t="s">
        <v>842</v>
      </c>
      <c r="J865" s="314" t="s">
        <v>842</v>
      </c>
      <c r="K865" s="314" t="s">
        <v>842</v>
      </c>
      <c r="L865" s="314" t="s">
        <v>842</v>
      </c>
      <c r="M865" s="314" t="s">
        <v>842</v>
      </c>
      <c r="N865" s="314" t="s">
        <v>842</v>
      </c>
      <c r="O865" s="314" t="s">
        <v>842</v>
      </c>
      <c r="P865" s="320" t="s">
        <v>842</v>
      </c>
    </row>
    <row r="866" spans="1:16" s="18" customFormat="1">
      <c r="A866" s="29"/>
      <c r="B866" s="315">
        <v>863</v>
      </c>
      <c r="C866" s="314" t="s">
        <v>138</v>
      </c>
      <c r="D866" s="316" t="s">
        <v>4240</v>
      </c>
      <c r="E866" s="321" t="s">
        <v>4241</v>
      </c>
      <c r="F866" s="314" t="s">
        <v>4241</v>
      </c>
      <c r="G866" s="314" t="s">
        <v>842</v>
      </c>
      <c r="H866" s="314" t="s">
        <v>842</v>
      </c>
      <c r="I866" s="314" t="s">
        <v>842</v>
      </c>
      <c r="J866" s="314" t="s">
        <v>842</v>
      </c>
      <c r="K866" s="314" t="s">
        <v>842</v>
      </c>
      <c r="L866" s="314" t="s">
        <v>842</v>
      </c>
      <c r="M866" s="314" t="s">
        <v>842</v>
      </c>
      <c r="N866" s="314" t="s">
        <v>842</v>
      </c>
      <c r="O866" s="314" t="s">
        <v>842</v>
      </c>
      <c r="P866" s="320" t="s">
        <v>842</v>
      </c>
    </row>
    <row r="867" spans="1:16" s="18" customFormat="1">
      <c r="A867" s="29"/>
      <c r="B867" s="315">
        <v>864</v>
      </c>
      <c r="C867" s="314" t="s">
        <v>138</v>
      </c>
      <c r="D867" s="316" t="s">
        <v>643</v>
      </c>
      <c r="E867" s="321" t="s">
        <v>642</v>
      </c>
      <c r="F867" s="314" t="s">
        <v>842</v>
      </c>
      <c r="G867" s="314" t="s">
        <v>842</v>
      </c>
      <c r="H867" s="314" t="s">
        <v>842</v>
      </c>
      <c r="I867" s="314" t="s">
        <v>842</v>
      </c>
      <c r="J867" s="314" t="s">
        <v>842</v>
      </c>
      <c r="K867" s="314" t="s">
        <v>842</v>
      </c>
      <c r="L867" s="314" t="s">
        <v>842</v>
      </c>
      <c r="M867" s="314" t="s">
        <v>842</v>
      </c>
      <c r="N867" s="314" t="s">
        <v>842</v>
      </c>
      <c r="O867" s="314" t="s">
        <v>842</v>
      </c>
      <c r="P867" s="320" t="s">
        <v>842</v>
      </c>
    </row>
    <row r="868" spans="1:16" s="18" customFormat="1">
      <c r="A868" s="29"/>
      <c r="B868" s="315">
        <v>865</v>
      </c>
      <c r="C868" s="314" t="s">
        <v>138</v>
      </c>
      <c r="D868" s="316" t="s">
        <v>641</v>
      </c>
      <c r="E868" s="321" t="s">
        <v>640</v>
      </c>
      <c r="F868" s="314" t="s">
        <v>842</v>
      </c>
      <c r="G868" s="314" t="s">
        <v>842</v>
      </c>
      <c r="H868" s="314" t="s">
        <v>842</v>
      </c>
      <c r="I868" s="314" t="s">
        <v>842</v>
      </c>
      <c r="J868" s="314" t="s">
        <v>842</v>
      </c>
      <c r="K868" s="314" t="s">
        <v>842</v>
      </c>
      <c r="L868" s="314" t="s">
        <v>842</v>
      </c>
      <c r="M868" s="314" t="s">
        <v>842</v>
      </c>
      <c r="N868" s="314" t="s">
        <v>842</v>
      </c>
      <c r="O868" s="314" t="s">
        <v>842</v>
      </c>
      <c r="P868" s="320" t="s">
        <v>842</v>
      </c>
    </row>
    <row r="869" spans="1:16" s="18" customFormat="1">
      <c r="A869" s="29"/>
      <c r="B869" s="315">
        <v>866</v>
      </c>
      <c r="C869" s="314" t="s">
        <v>138</v>
      </c>
      <c r="D869" s="316" t="s">
        <v>4242</v>
      </c>
      <c r="E869" s="321" t="s">
        <v>4243</v>
      </c>
      <c r="F869" s="314" t="s">
        <v>842</v>
      </c>
      <c r="G869" s="314" t="s">
        <v>842</v>
      </c>
      <c r="H869" s="314" t="s">
        <v>842</v>
      </c>
      <c r="I869" s="314" t="s">
        <v>842</v>
      </c>
      <c r="J869" s="314" t="s">
        <v>842</v>
      </c>
      <c r="K869" s="314" t="s">
        <v>842</v>
      </c>
      <c r="L869" s="314" t="s">
        <v>842</v>
      </c>
      <c r="M869" s="314" t="s">
        <v>842</v>
      </c>
      <c r="N869" s="314" t="s">
        <v>842</v>
      </c>
      <c r="O869" s="314" t="s">
        <v>842</v>
      </c>
      <c r="P869" s="320" t="s">
        <v>842</v>
      </c>
    </row>
    <row r="870" spans="1:16" s="18" customFormat="1">
      <c r="A870" s="29"/>
      <c r="B870" s="315">
        <v>867</v>
      </c>
      <c r="C870" s="314" t="s">
        <v>138</v>
      </c>
      <c r="D870" s="316" t="s">
        <v>4244</v>
      </c>
      <c r="E870" s="321" t="s">
        <v>4245</v>
      </c>
      <c r="F870" s="314" t="s">
        <v>842</v>
      </c>
      <c r="G870" s="314" t="s">
        <v>842</v>
      </c>
      <c r="H870" s="314" t="s">
        <v>842</v>
      </c>
      <c r="I870" s="314" t="s">
        <v>842</v>
      </c>
      <c r="J870" s="314" t="s">
        <v>842</v>
      </c>
      <c r="K870" s="314" t="s">
        <v>842</v>
      </c>
      <c r="L870" s="314" t="s">
        <v>842</v>
      </c>
      <c r="M870" s="314" t="s">
        <v>842</v>
      </c>
      <c r="N870" s="314" t="s">
        <v>842</v>
      </c>
      <c r="O870" s="314" t="s">
        <v>842</v>
      </c>
      <c r="P870" s="320" t="s">
        <v>842</v>
      </c>
    </row>
    <row r="871" spans="1:16" s="18" customFormat="1">
      <c r="A871" s="29"/>
      <c r="B871" s="315">
        <v>868</v>
      </c>
      <c r="C871" s="314" t="s">
        <v>138</v>
      </c>
      <c r="D871" s="316" t="s">
        <v>4246</v>
      </c>
      <c r="E871" s="321" t="s">
        <v>4247</v>
      </c>
      <c r="F871" s="314" t="s">
        <v>4247</v>
      </c>
      <c r="G871" s="314" t="s">
        <v>842</v>
      </c>
      <c r="H871" s="314" t="s">
        <v>842</v>
      </c>
      <c r="I871" s="314" t="s">
        <v>842</v>
      </c>
      <c r="J871" s="314" t="s">
        <v>842</v>
      </c>
      <c r="K871" s="314" t="s">
        <v>842</v>
      </c>
      <c r="L871" s="314" t="s">
        <v>842</v>
      </c>
      <c r="M871" s="314" t="s">
        <v>842</v>
      </c>
      <c r="N871" s="314" t="s">
        <v>842</v>
      </c>
      <c r="O871" s="314" t="s">
        <v>842</v>
      </c>
      <c r="P871" s="320" t="s">
        <v>842</v>
      </c>
    </row>
    <row r="872" spans="1:16" s="18" customFormat="1">
      <c r="A872" s="29"/>
      <c r="B872" s="315">
        <v>869</v>
      </c>
      <c r="C872" s="314" t="s">
        <v>138</v>
      </c>
      <c r="D872" s="316" t="s">
        <v>435</v>
      </c>
      <c r="E872" s="321" t="s">
        <v>434</v>
      </c>
      <c r="F872" s="314" t="s">
        <v>434</v>
      </c>
      <c r="G872" s="314" t="s">
        <v>1383</v>
      </c>
      <c r="H872" s="314" t="s">
        <v>842</v>
      </c>
      <c r="I872" s="314" t="s">
        <v>842</v>
      </c>
      <c r="J872" s="314" t="s">
        <v>842</v>
      </c>
      <c r="K872" s="314" t="s">
        <v>842</v>
      </c>
      <c r="L872" s="314" t="s">
        <v>842</v>
      </c>
      <c r="M872" s="314" t="s">
        <v>842</v>
      </c>
      <c r="N872" s="314" t="s">
        <v>842</v>
      </c>
      <c r="O872" s="314" t="s">
        <v>842</v>
      </c>
      <c r="P872" s="320" t="s">
        <v>842</v>
      </c>
    </row>
    <row r="873" spans="1:16" s="18" customFormat="1">
      <c r="A873" s="29"/>
      <c r="B873" s="315">
        <v>870</v>
      </c>
      <c r="C873" s="314" t="s">
        <v>138</v>
      </c>
      <c r="D873" s="316" t="s">
        <v>4248</v>
      </c>
      <c r="E873" s="321" t="s">
        <v>4249</v>
      </c>
      <c r="F873" s="314" t="s">
        <v>842</v>
      </c>
      <c r="G873" s="314" t="s">
        <v>842</v>
      </c>
      <c r="H873" s="314" t="s">
        <v>842</v>
      </c>
      <c r="I873" s="314" t="s">
        <v>842</v>
      </c>
      <c r="J873" s="314" t="s">
        <v>842</v>
      </c>
      <c r="K873" s="314" t="s">
        <v>842</v>
      </c>
      <c r="L873" s="314" t="s">
        <v>842</v>
      </c>
      <c r="M873" s="314" t="s">
        <v>842</v>
      </c>
      <c r="N873" s="314" t="s">
        <v>842</v>
      </c>
      <c r="O873" s="314" t="s">
        <v>842</v>
      </c>
      <c r="P873" s="320" t="s">
        <v>842</v>
      </c>
    </row>
    <row r="874" spans="1:16" s="18" customFormat="1">
      <c r="A874" s="29"/>
      <c r="B874" s="315">
        <v>871</v>
      </c>
      <c r="C874" s="314" t="s">
        <v>138</v>
      </c>
      <c r="D874" s="316" t="s">
        <v>4250</v>
      </c>
      <c r="E874" s="321" t="s">
        <v>4251</v>
      </c>
      <c r="F874" s="314" t="s">
        <v>842</v>
      </c>
      <c r="G874" s="314" t="s">
        <v>842</v>
      </c>
      <c r="H874" s="314" t="s">
        <v>842</v>
      </c>
      <c r="I874" s="314" t="s">
        <v>842</v>
      </c>
      <c r="J874" s="314" t="s">
        <v>842</v>
      </c>
      <c r="K874" s="314" t="s">
        <v>842</v>
      </c>
      <c r="L874" s="314" t="s">
        <v>842</v>
      </c>
      <c r="M874" s="314" t="s">
        <v>842</v>
      </c>
      <c r="N874" s="314" t="s">
        <v>842</v>
      </c>
      <c r="O874" s="314" t="s">
        <v>842</v>
      </c>
      <c r="P874" s="320" t="s">
        <v>842</v>
      </c>
    </row>
    <row r="875" spans="1:16" s="18" customFormat="1">
      <c r="A875" s="29"/>
      <c r="B875" s="315">
        <v>872</v>
      </c>
      <c r="C875" s="314" t="s">
        <v>138</v>
      </c>
      <c r="D875" s="316" t="s">
        <v>4252</v>
      </c>
      <c r="E875" s="321" t="s">
        <v>4253</v>
      </c>
      <c r="F875" s="314" t="s">
        <v>842</v>
      </c>
      <c r="G875" s="314" t="s">
        <v>842</v>
      </c>
      <c r="H875" s="314" t="s">
        <v>842</v>
      </c>
      <c r="I875" s="314" t="s">
        <v>842</v>
      </c>
      <c r="J875" s="314" t="s">
        <v>842</v>
      </c>
      <c r="K875" s="314" t="s">
        <v>842</v>
      </c>
      <c r="L875" s="314" t="s">
        <v>842</v>
      </c>
      <c r="M875" s="314" t="s">
        <v>842</v>
      </c>
      <c r="N875" s="314" t="s">
        <v>842</v>
      </c>
      <c r="O875" s="314" t="s">
        <v>842</v>
      </c>
      <c r="P875" s="320" t="s">
        <v>842</v>
      </c>
    </row>
    <row r="876" spans="1:16" s="18" customFormat="1">
      <c r="A876" s="29"/>
      <c r="B876" s="315">
        <v>873</v>
      </c>
      <c r="C876" s="314" t="s">
        <v>138</v>
      </c>
      <c r="D876" s="316" t="s">
        <v>4254</v>
      </c>
      <c r="E876" s="321" t="s">
        <v>4255</v>
      </c>
      <c r="F876" s="314" t="s">
        <v>842</v>
      </c>
      <c r="G876" s="314" t="s">
        <v>842</v>
      </c>
      <c r="H876" s="314" t="s">
        <v>842</v>
      </c>
      <c r="I876" s="314" t="s">
        <v>842</v>
      </c>
      <c r="J876" s="314" t="s">
        <v>842</v>
      </c>
      <c r="K876" s="314" t="s">
        <v>842</v>
      </c>
      <c r="L876" s="314" t="s">
        <v>842</v>
      </c>
      <c r="M876" s="314" t="s">
        <v>842</v>
      </c>
      <c r="N876" s="314" t="s">
        <v>842</v>
      </c>
      <c r="O876" s="314" t="s">
        <v>842</v>
      </c>
      <c r="P876" s="320" t="s">
        <v>842</v>
      </c>
    </row>
    <row r="877" spans="1:16" s="18" customFormat="1">
      <c r="A877" s="29"/>
      <c r="B877" s="315">
        <v>874</v>
      </c>
      <c r="C877" s="314" t="s">
        <v>138</v>
      </c>
      <c r="D877" s="316" t="s">
        <v>4256</v>
      </c>
      <c r="E877" s="321" t="s">
        <v>4257</v>
      </c>
      <c r="F877" s="314" t="s">
        <v>842</v>
      </c>
      <c r="G877" s="314" t="s">
        <v>842</v>
      </c>
      <c r="H877" s="314" t="s">
        <v>842</v>
      </c>
      <c r="I877" s="314" t="s">
        <v>842</v>
      </c>
      <c r="J877" s="314" t="s">
        <v>842</v>
      </c>
      <c r="K877" s="314" t="s">
        <v>842</v>
      </c>
      <c r="L877" s="314" t="s">
        <v>842</v>
      </c>
      <c r="M877" s="314" t="s">
        <v>842</v>
      </c>
      <c r="N877" s="314" t="s">
        <v>842</v>
      </c>
      <c r="O877" s="314" t="s">
        <v>842</v>
      </c>
      <c r="P877" s="320" t="s">
        <v>842</v>
      </c>
    </row>
    <row r="878" spans="1:16" s="18" customFormat="1">
      <c r="A878" s="29"/>
      <c r="B878" s="315">
        <v>875</v>
      </c>
      <c r="C878" s="314" t="s">
        <v>138</v>
      </c>
      <c r="D878" s="316" t="s">
        <v>4258</v>
      </c>
      <c r="E878" s="321" t="s">
        <v>4259</v>
      </c>
      <c r="F878" s="314" t="s">
        <v>842</v>
      </c>
      <c r="G878" s="314" t="s">
        <v>842</v>
      </c>
      <c r="H878" s="314" t="s">
        <v>842</v>
      </c>
      <c r="I878" s="314" t="s">
        <v>842</v>
      </c>
      <c r="J878" s="314" t="s">
        <v>842</v>
      </c>
      <c r="K878" s="314" t="s">
        <v>842</v>
      </c>
      <c r="L878" s="314" t="s">
        <v>842</v>
      </c>
      <c r="M878" s="314" t="s">
        <v>842</v>
      </c>
      <c r="N878" s="314" t="s">
        <v>842</v>
      </c>
      <c r="O878" s="314" t="s">
        <v>842</v>
      </c>
      <c r="P878" s="320" t="s">
        <v>842</v>
      </c>
    </row>
    <row r="879" spans="1:16" s="18" customFormat="1">
      <c r="A879" s="29"/>
      <c r="B879" s="315">
        <v>876</v>
      </c>
      <c r="C879" s="314" t="s">
        <v>138</v>
      </c>
      <c r="D879" s="316" t="s">
        <v>4260</v>
      </c>
      <c r="E879" s="321" t="s">
        <v>4261</v>
      </c>
      <c r="F879" s="314" t="s">
        <v>842</v>
      </c>
      <c r="G879" s="314" t="s">
        <v>842</v>
      </c>
      <c r="H879" s="314" t="s">
        <v>842</v>
      </c>
      <c r="I879" s="314" t="s">
        <v>842</v>
      </c>
      <c r="J879" s="314" t="s">
        <v>842</v>
      </c>
      <c r="K879" s="314" t="s">
        <v>842</v>
      </c>
      <c r="L879" s="314" t="s">
        <v>842</v>
      </c>
      <c r="M879" s="314" t="s">
        <v>842</v>
      </c>
      <c r="N879" s="314" t="s">
        <v>842</v>
      </c>
      <c r="O879" s="314" t="s">
        <v>842</v>
      </c>
      <c r="P879" s="320" t="s">
        <v>842</v>
      </c>
    </row>
    <row r="880" spans="1:16" s="18" customFormat="1">
      <c r="A880" s="29"/>
      <c r="B880" s="315">
        <v>877</v>
      </c>
      <c r="C880" s="314" t="s">
        <v>138</v>
      </c>
      <c r="D880" s="316" t="s">
        <v>307</v>
      </c>
      <c r="E880" s="321" t="s">
        <v>766</v>
      </c>
      <c r="F880" s="314" t="s">
        <v>842</v>
      </c>
      <c r="G880" s="314" t="s">
        <v>306</v>
      </c>
      <c r="H880" s="314" t="s">
        <v>738</v>
      </c>
      <c r="I880" s="314" t="s">
        <v>765</v>
      </c>
      <c r="J880" s="314" t="s">
        <v>842</v>
      </c>
      <c r="K880" s="314" t="s">
        <v>842</v>
      </c>
      <c r="L880" s="314" t="s">
        <v>842</v>
      </c>
      <c r="M880" s="314" t="s">
        <v>842</v>
      </c>
      <c r="N880" s="314" t="s">
        <v>842</v>
      </c>
      <c r="O880" s="314" t="s">
        <v>842</v>
      </c>
      <c r="P880" s="320" t="s">
        <v>842</v>
      </c>
    </row>
    <row r="881" spans="1:16" s="18" customFormat="1">
      <c r="A881" s="29"/>
      <c r="B881" s="315">
        <v>878</v>
      </c>
      <c r="C881" s="314" t="s">
        <v>138</v>
      </c>
      <c r="D881" s="316" t="s">
        <v>289</v>
      </c>
      <c r="E881" s="321" t="s">
        <v>288</v>
      </c>
      <c r="F881" s="314" t="s">
        <v>842</v>
      </c>
      <c r="G881" s="314" t="s">
        <v>842</v>
      </c>
      <c r="H881" s="314" t="s">
        <v>842</v>
      </c>
      <c r="I881" s="314" t="s">
        <v>842</v>
      </c>
      <c r="J881" s="314" t="s">
        <v>842</v>
      </c>
      <c r="K881" s="314" t="s">
        <v>842</v>
      </c>
      <c r="L881" s="314" t="s">
        <v>842</v>
      </c>
      <c r="M881" s="314" t="s">
        <v>842</v>
      </c>
      <c r="N881" s="314" t="s">
        <v>842</v>
      </c>
      <c r="O881" s="314" t="s">
        <v>842</v>
      </c>
      <c r="P881" s="320" t="s">
        <v>842</v>
      </c>
    </row>
    <row r="882" spans="1:16" s="18" customFormat="1">
      <c r="A882" s="29"/>
      <c r="B882" s="315">
        <v>879</v>
      </c>
      <c r="C882" s="314" t="s">
        <v>138</v>
      </c>
      <c r="D882" s="316" t="s">
        <v>309</v>
      </c>
      <c r="E882" s="321" t="s">
        <v>4262</v>
      </c>
      <c r="F882" s="314" t="s">
        <v>842</v>
      </c>
      <c r="G882" s="314" t="s">
        <v>308</v>
      </c>
      <c r="H882" s="314" t="s">
        <v>842</v>
      </c>
      <c r="I882" s="314" t="s">
        <v>842</v>
      </c>
      <c r="J882" s="314" t="s">
        <v>842</v>
      </c>
      <c r="K882" s="314" t="s">
        <v>842</v>
      </c>
      <c r="L882" s="314" t="s">
        <v>842</v>
      </c>
      <c r="M882" s="314" t="s">
        <v>842</v>
      </c>
      <c r="N882" s="314" t="s">
        <v>842</v>
      </c>
      <c r="O882" s="314" t="s">
        <v>842</v>
      </c>
      <c r="P882" s="320" t="s">
        <v>842</v>
      </c>
    </row>
    <row r="883" spans="1:16" s="18" customFormat="1">
      <c r="A883" s="29"/>
      <c r="B883" s="315">
        <v>880</v>
      </c>
      <c r="C883" s="314" t="s">
        <v>138</v>
      </c>
      <c r="D883" s="316" t="s">
        <v>241</v>
      </c>
      <c r="E883" s="321" t="s">
        <v>240</v>
      </c>
      <c r="F883" s="314" t="s">
        <v>842</v>
      </c>
      <c r="G883" s="314" t="s">
        <v>842</v>
      </c>
      <c r="H883" s="314" t="s">
        <v>842</v>
      </c>
      <c r="I883" s="314" t="s">
        <v>842</v>
      </c>
      <c r="J883" s="314" t="s">
        <v>842</v>
      </c>
      <c r="K883" s="314" t="s">
        <v>842</v>
      </c>
      <c r="L883" s="314" t="s">
        <v>842</v>
      </c>
      <c r="M883" s="314" t="s">
        <v>842</v>
      </c>
      <c r="N883" s="314" t="s">
        <v>842</v>
      </c>
      <c r="O883" s="314" t="s">
        <v>842</v>
      </c>
      <c r="P883" s="320" t="s">
        <v>842</v>
      </c>
    </row>
    <row r="884" spans="1:16" s="18" customFormat="1">
      <c r="A884" s="29"/>
      <c r="B884" s="315">
        <v>881</v>
      </c>
      <c r="C884" s="314" t="s">
        <v>138</v>
      </c>
      <c r="D884" s="316" t="s">
        <v>303</v>
      </c>
      <c r="E884" s="321" t="s">
        <v>302</v>
      </c>
      <c r="F884" s="314" t="s">
        <v>842</v>
      </c>
      <c r="G884" s="314" t="s">
        <v>842</v>
      </c>
      <c r="H884" s="314" t="s">
        <v>842</v>
      </c>
      <c r="I884" s="314" t="s">
        <v>842</v>
      </c>
      <c r="J884" s="314" t="s">
        <v>842</v>
      </c>
      <c r="K884" s="314" t="s">
        <v>842</v>
      </c>
      <c r="L884" s="314" t="s">
        <v>842</v>
      </c>
      <c r="M884" s="314" t="s">
        <v>842</v>
      </c>
      <c r="N884" s="314" t="s">
        <v>842</v>
      </c>
      <c r="O884" s="314" t="s">
        <v>842</v>
      </c>
      <c r="P884" s="320" t="s">
        <v>842</v>
      </c>
    </row>
    <row r="885" spans="1:16" s="18" customFormat="1">
      <c r="A885" s="29"/>
      <c r="B885" s="315">
        <v>882</v>
      </c>
      <c r="C885" s="314" t="s">
        <v>138</v>
      </c>
      <c r="D885" s="316" t="s">
        <v>709</v>
      </c>
      <c r="E885" s="321" t="s">
        <v>708</v>
      </c>
      <c r="F885" s="314" t="s">
        <v>842</v>
      </c>
      <c r="G885" s="314" t="s">
        <v>842</v>
      </c>
      <c r="H885" s="314" t="s">
        <v>842</v>
      </c>
      <c r="I885" s="314" t="s">
        <v>842</v>
      </c>
      <c r="J885" s="314" t="s">
        <v>842</v>
      </c>
      <c r="K885" s="314" t="s">
        <v>842</v>
      </c>
      <c r="L885" s="314" t="s">
        <v>842</v>
      </c>
      <c r="M885" s="314" t="s">
        <v>842</v>
      </c>
      <c r="N885" s="314" t="s">
        <v>842</v>
      </c>
      <c r="O885" s="314" t="s">
        <v>842</v>
      </c>
      <c r="P885" s="320" t="s">
        <v>842</v>
      </c>
    </row>
    <row r="886" spans="1:16" s="18" customFormat="1">
      <c r="A886" s="29"/>
      <c r="B886" s="315">
        <v>883</v>
      </c>
      <c r="C886" s="314" t="s">
        <v>138</v>
      </c>
      <c r="D886" s="316" t="s">
        <v>4263</v>
      </c>
      <c r="E886" s="321" t="s">
        <v>4264</v>
      </c>
      <c r="F886" s="314" t="s">
        <v>842</v>
      </c>
      <c r="G886" s="314" t="s">
        <v>842</v>
      </c>
      <c r="H886" s="314" t="s">
        <v>842</v>
      </c>
      <c r="I886" s="314" t="s">
        <v>842</v>
      </c>
      <c r="J886" s="314" t="s">
        <v>842</v>
      </c>
      <c r="K886" s="314" t="s">
        <v>842</v>
      </c>
      <c r="L886" s="314" t="s">
        <v>842</v>
      </c>
      <c r="M886" s="314" t="s">
        <v>842</v>
      </c>
      <c r="N886" s="314" t="s">
        <v>842</v>
      </c>
      <c r="O886" s="314" t="s">
        <v>842</v>
      </c>
      <c r="P886" s="320" t="s">
        <v>842</v>
      </c>
    </row>
    <row r="887" spans="1:16" s="18" customFormat="1">
      <c r="A887" s="29"/>
      <c r="B887" s="315">
        <v>884</v>
      </c>
      <c r="C887" s="314" t="s">
        <v>138</v>
      </c>
      <c r="D887" s="316" t="s">
        <v>707</v>
      </c>
      <c r="E887" s="321" t="s">
        <v>706</v>
      </c>
      <c r="F887" s="314" t="s">
        <v>842</v>
      </c>
      <c r="G887" s="314" t="s">
        <v>842</v>
      </c>
      <c r="H887" s="314" t="s">
        <v>842</v>
      </c>
      <c r="I887" s="314" t="s">
        <v>842</v>
      </c>
      <c r="J887" s="314" t="s">
        <v>842</v>
      </c>
      <c r="K887" s="314" t="s">
        <v>842</v>
      </c>
      <c r="L887" s="314" t="s">
        <v>842</v>
      </c>
      <c r="M887" s="314" t="s">
        <v>842</v>
      </c>
      <c r="N887" s="314" t="s">
        <v>842</v>
      </c>
      <c r="O887" s="314" t="s">
        <v>842</v>
      </c>
      <c r="P887" s="320" t="s">
        <v>842</v>
      </c>
    </row>
    <row r="888" spans="1:16" s="18" customFormat="1">
      <c r="A888" s="29"/>
      <c r="B888" s="315">
        <v>885</v>
      </c>
      <c r="C888" s="314" t="s">
        <v>138</v>
      </c>
      <c r="D888" s="316" t="s">
        <v>1548</v>
      </c>
      <c r="E888" s="321" t="s">
        <v>1547</v>
      </c>
      <c r="F888" s="314" t="s">
        <v>842</v>
      </c>
      <c r="G888" s="314" t="s">
        <v>842</v>
      </c>
      <c r="H888" s="314" t="s">
        <v>842</v>
      </c>
      <c r="I888" s="314" t="s">
        <v>842</v>
      </c>
      <c r="J888" s="314" t="s">
        <v>842</v>
      </c>
      <c r="K888" s="314" t="s">
        <v>842</v>
      </c>
      <c r="L888" s="314" t="s">
        <v>842</v>
      </c>
      <c r="M888" s="314" t="s">
        <v>842</v>
      </c>
      <c r="N888" s="314" t="s">
        <v>842</v>
      </c>
      <c r="O888" s="314" t="s">
        <v>842</v>
      </c>
      <c r="P888" s="320" t="s">
        <v>842</v>
      </c>
    </row>
    <row r="889" spans="1:16" s="18" customFormat="1">
      <c r="A889" s="29"/>
      <c r="B889" s="315">
        <v>886</v>
      </c>
      <c r="C889" s="314" t="s">
        <v>138</v>
      </c>
      <c r="D889" s="316" t="s">
        <v>4265</v>
      </c>
      <c r="E889" s="321" t="s">
        <v>4266</v>
      </c>
      <c r="F889" s="314" t="s">
        <v>842</v>
      </c>
      <c r="G889" s="314" t="s">
        <v>842</v>
      </c>
      <c r="H889" s="314" t="s">
        <v>842</v>
      </c>
      <c r="I889" s="314" t="s">
        <v>842</v>
      </c>
      <c r="J889" s="314" t="s">
        <v>842</v>
      </c>
      <c r="K889" s="314" t="s">
        <v>842</v>
      </c>
      <c r="L889" s="314" t="s">
        <v>842</v>
      </c>
      <c r="M889" s="314" t="s">
        <v>842</v>
      </c>
      <c r="N889" s="314" t="s">
        <v>842</v>
      </c>
      <c r="O889" s="314" t="s">
        <v>842</v>
      </c>
      <c r="P889" s="320" t="s">
        <v>842</v>
      </c>
    </row>
    <row r="890" spans="1:16" s="18" customFormat="1">
      <c r="A890" s="29"/>
      <c r="B890" s="315">
        <v>887</v>
      </c>
      <c r="C890" s="314" t="s">
        <v>138</v>
      </c>
      <c r="D890" s="316" t="s">
        <v>448</v>
      </c>
      <c r="E890" s="321" t="s">
        <v>447</v>
      </c>
      <c r="F890" s="314" t="s">
        <v>842</v>
      </c>
      <c r="G890" s="314" t="s">
        <v>842</v>
      </c>
      <c r="H890" s="314" t="s">
        <v>842</v>
      </c>
      <c r="I890" s="314" t="s">
        <v>842</v>
      </c>
      <c r="J890" s="314" t="s">
        <v>842</v>
      </c>
      <c r="K890" s="314" t="s">
        <v>842</v>
      </c>
      <c r="L890" s="314" t="s">
        <v>842</v>
      </c>
      <c r="M890" s="314" t="s">
        <v>842</v>
      </c>
      <c r="N890" s="314" t="s">
        <v>842</v>
      </c>
      <c r="O890" s="314" t="s">
        <v>842</v>
      </c>
      <c r="P890" s="320" t="s">
        <v>842</v>
      </c>
    </row>
    <row r="891" spans="1:16" s="18" customFormat="1">
      <c r="A891" s="29"/>
      <c r="B891" s="315">
        <v>888</v>
      </c>
      <c r="C891" s="314" t="s">
        <v>138</v>
      </c>
      <c r="D891" s="316" t="s">
        <v>2265</v>
      </c>
      <c r="E891" s="321" t="s">
        <v>2264</v>
      </c>
      <c r="F891" s="314" t="s">
        <v>842</v>
      </c>
      <c r="G891" s="314" t="s">
        <v>842</v>
      </c>
      <c r="H891" s="314" t="s">
        <v>842</v>
      </c>
      <c r="I891" s="314" t="s">
        <v>842</v>
      </c>
      <c r="J891" s="314" t="s">
        <v>842</v>
      </c>
      <c r="K891" s="314" t="s">
        <v>842</v>
      </c>
      <c r="L891" s="314" t="s">
        <v>842</v>
      </c>
      <c r="M891" s="314" t="s">
        <v>842</v>
      </c>
      <c r="N891" s="314" t="s">
        <v>842</v>
      </c>
      <c r="O891" s="314" t="s">
        <v>842</v>
      </c>
      <c r="P891" s="320" t="s">
        <v>842</v>
      </c>
    </row>
    <row r="892" spans="1:16" s="18" customFormat="1">
      <c r="A892" s="29"/>
      <c r="B892" s="315">
        <v>889</v>
      </c>
      <c r="C892" s="314" t="s">
        <v>138</v>
      </c>
      <c r="D892" s="316" t="s">
        <v>4267</v>
      </c>
      <c r="E892" s="321" t="s">
        <v>4268</v>
      </c>
      <c r="F892" s="314" t="s">
        <v>842</v>
      </c>
      <c r="G892" s="314" t="s">
        <v>842</v>
      </c>
      <c r="H892" s="314" t="s">
        <v>842</v>
      </c>
      <c r="I892" s="314" t="s">
        <v>842</v>
      </c>
      <c r="J892" s="314" t="s">
        <v>842</v>
      </c>
      <c r="K892" s="314" t="s">
        <v>842</v>
      </c>
      <c r="L892" s="314" t="s">
        <v>842</v>
      </c>
      <c r="M892" s="314" t="s">
        <v>842</v>
      </c>
      <c r="N892" s="314" t="s">
        <v>842</v>
      </c>
      <c r="O892" s="314" t="s">
        <v>842</v>
      </c>
      <c r="P892" s="320" t="s">
        <v>842</v>
      </c>
    </row>
    <row r="893" spans="1:16" s="18" customFormat="1">
      <c r="A893" s="29"/>
      <c r="B893" s="315">
        <v>890</v>
      </c>
      <c r="C893" s="314" t="s">
        <v>138</v>
      </c>
      <c r="D893" s="316" t="s">
        <v>4269</v>
      </c>
      <c r="E893" s="321" t="s">
        <v>4270</v>
      </c>
      <c r="F893" s="314" t="s">
        <v>842</v>
      </c>
      <c r="G893" s="314" t="s">
        <v>842</v>
      </c>
      <c r="H893" s="314" t="s">
        <v>842</v>
      </c>
      <c r="I893" s="314" t="s">
        <v>842</v>
      </c>
      <c r="J893" s="314" t="s">
        <v>842</v>
      </c>
      <c r="K893" s="314" t="s">
        <v>842</v>
      </c>
      <c r="L893" s="314" t="s">
        <v>842</v>
      </c>
      <c r="M893" s="314" t="s">
        <v>842</v>
      </c>
      <c r="N893" s="314" t="s">
        <v>842</v>
      </c>
      <c r="O893" s="314" t="s">
        <v>842</v>
      </c>
      <c r="P893" s="320" t="s">
        <v>842</v>
      </c>
    </row>
    <row r="894" spans="1:16" s="18" customFormat="1">
      <c r="A894" s="29"/>
      <c r="B894" s="315">
        <v>891</v>
      </c>
      <c r="C894" s="314" t="s">
        <v>138</v>
      </c>
      <c r="D894" s="316" t="s">
        <v>4271</v>
      </c>
      <c r="E894" s="321" t="s">
        <v>4272</v>
      </c>
      <c r="F894" s="314" t="s">
        <v>842</v>
      </c>
      <c r="G894" s="314" t="s">
        <v>842</v>
      </c>
      <c r="H894" s="314" t="s">
        <v>842</v>
      </c>
      <c r="I894" s="314" t="s">
        <v>842</v>
      </c>
      <c r="J894" s="314" t="s">
        <v>842</v>
      </c>
      <c r="K894" s="314" t="s">
        <v>842</v>
      </c>
      <c r="L894" s="314" t="s">
        <v>842</v>
      </c>
      <c r="M894" s="314" t="s">
        <v>842</v>
      </c>
      <c r="N894" s="314" t="s">
        <v>842</v>
      </c>
      <c r="O894" s="314" t="s">
        <v>842</v>
      </c>
      <c r="P894" s="320" t="s">
        <v>842</v>
      </c>
    </row>
    <row r="895" spans="1:16" s="18" customFormat="1">
      <c r="A895" s="29"/>
      <c r="B895" s="315">
        <v>892</v>
      </c>
      <c r="C895" s="314" t="s">
        <v>138</v>
      </c>
      <c r="D895" s="316" t="s">
        <v>4273</v>
      </c>
      <c r="E895" s="321" t="s">
        <v>4274</v>
      </c>
      <c r="F895" s="314" t="s">
        <v>4274</v>
      </c>
      <c r="G895" s="314" t="s">
        <v>842</v>
      </c>
      <c r="H895" s="314" t="s">
        <v>842</v>
      </c>
      <c r="I895" s="314" t="s">
        <v>842</v>
      </c>
      <c r="J895" s="314" t="s">
        <v>842</v>
      </c>
      <c r="K895" s="314" t="s">
        <v>842</v>
      </c>
      <c r="L895" s="314" t="s">
        <v>842</v>
      </c>
      <c r="M895" s="314" t="s">
        <v>842</v>
      </c>
      <c r="N895" s="314" t="s">
        <v>842</v>
      </c>
      <c r="O895" s="314" t="s">
        <v>842</v>
      </c>
      <c r="P895" s="320" t="s">
        <v>842</v>
      </c>
    </row>
    <row r="896" spans="1:16" s="18" customFormat="1">
      <c r="A896" s="29"/>
      <c r="B896" s="315">
        <v>893</v>
      </c>
      <c r="C896" s="314" t="s">
        <v>138</v>
      </c>
      <c r="D896" s="316" t="s">
        <v>4275</v>
      </c>
      <c r="E896" s="321" t="s">
        <v>4276</v>
      </c>
      <c r="F896" s="314" t="s">
        <v>4276</v>
      </c>
      <c r="G896" s="314" t="s">
        <v>842</v>
      </c>
      <c r="H896" s="314" t="s">
        <v>842</v>
      </c>
      <c r="I896" s="314" t="s">
        <v>842</v>
      </c>
      <c r="J896" s="314" t="s">
        <v>842</v>
      </c>
      <c r="K896" s="314" t="s">
        <v>842</v>
      </c>
      <c r="L896" s="314" t="s">
        <v>842</v>
      </c>
      <c r="M896" s="314" t="s">
        <v>842</v>
      </c>
      <c r="N896" s="314" t="s">
        <v>842</v>
      </c>
      <c r="O896" s="314" t="s">
        <v>842</v>
      </c>
      <c r="P896" s="320" t="s">
        <v>842</v>
      </c>
    </row>
    <row r="897" spans="1:16" s="18" customFormat="1">
      <c r="A897" s="29"/>
      <c r="B897" s="315">
        <v>894</v>
      </c>
      <c r="C897" s="314" t="s">
        <v>138</v>
      </c>
      <c r="D897" s="316" t="s">
        <v>4277</v>
      </c>
      <c r="E897" s="321" t="s">
        <v>4278</v>
      </c>
      <c r="F897" s="314" t="s">
        <v>842</v>
      </c>
      <c r="G897" s="314" t="s">
        <v>842</v>
      </c>
      <c r="H897" s="314" t="s">
        <v>842</v>
      </c>
      <c r="I897" s="314" t="s">
        <v>842</v>
      </c>
      <c r="J897" s="314" t="s">
        <v>842</v>
      </c>
      <c r="K897" s="314" t="s">
        <v>842</v>
      </c>
      <c r="L897" s="314" t="s">
        <v>842</v>
      </c>
      <c r="M897" s="314" t="s">
        <v>842</v>
      </c>
      <c r="N897" s="314" t="s">
        <v>842</v>
      </c>
      <c r="O897" s="314" t="s">
        <v>842</v>
      </c>
      <c r="P897" s="320" t="s">
        <v>842</v>
      </c>
    </row>
    <row r="898" spans="1:16" s="18" customFormat="1">
      <c r="A898" s="29"/>
      <c r="B898" s="315">
        <v>895</v>
      </c>
      <c r="C898" s="314" t="s">
        <v>138</v>
      </c>
      <c r="D898" s="316" t="s">
        <v>4279</v>
      </c>
      <c r="E898" s="321" t="s">
        <v>4280</v>
      </c>
      <c r="F898" s="314" t="s">
        <v>842</v>
      </c>
      <c r="G898" s="314" t="s">
        <v>842</v>
      </c>
      <c r="H898" s="314" t="s">
        <v>842</v>
      </c>
      <c r="I898" s="314" t="s">
        <v>842</v>
      </c>
      <c r="J898" s="314" t="s">
        <v>842</v>
      </c>
      <c r="K898" s="314" t="s">
        <v>842</v>
      </c>
      <c r="L898" s="314" t="s">
        <v>842</v>
      </c>
      <c r="M898" s="314" t="s">
        <v>842</v>
      </c>
      <c r="N898" s="314" t="s">
        <v>842</v>
      </c>
      <c r="O898" s="314" t="s">
        <v>842</v>
      </c>
      <c r="P898" s="320" t="s">
        <v>842</v>
      </c>
    </row>
    <row r="899" spans="1:16" s="18" customFormat="1">
      <c r="A899" s="29"/>
      <c r="B899" s="315">
        <v>896</v>
      </c>
      <c r="C899" s="314" t="s">
        <v>138</v>
      </c>
      <c r="D899" s="316" t="s">
        <v>1389</v>
      </c>
      <c r="E899" s="321" t="s">
        <v>4281</v>
      </c>
      <c r="F899" s="314" t="s">
        <v>842</v>
      </c>
      <c r="G899" s="314" t="s">
        <v>1388</v>
      </c>
      <c r="H899" s="314" t="s">
        <v>842</v>
      </c>
      <c r="I899" s="314" t="s">
        <v>842</v>
      </c>
      <c r="J899" s="314" t="s">
        <v>842</v>
      </c>
      <c r="K899" s="314" t="s">
        <v>842</v>
      </c>
      <c r="L899" s="314" t="s">
        <v>842</v>
      </c>
      <c r="M899" s="314" t="s">
        <v>842</v>
      </c>
      <c r="N899" s="314" t="s">
        <v>842</v>
      </c>
      <c r="O899" s="314" t="s">
        <v>842</v>
      </c>
      <c r="P899" s="320" t="s">
        <v>842</v>
      </c>
    </row>
    <row r="900" spans="1:16" s="18" customFormat="1">
      <c r="A900" s="29"/>
      <c r="B900" s="315">
        <v>897</v>
      </c>
      <c r="C900" s="314" t="s">
        <v>138</v>
      </c>
      <c r="D900" s="316" t="s">
        <v>1364</v>
      </c>
      <c r="E900" s="321" t="s">
        <v>1363</v>
      </c>
      <c r="F900" s="314" t="s">
        <v>842</v>
      </c>
      <c r="G900" s="314" t="s">
        <v>842</v>
      </c>
      <c r="H900" s="314" t="s">
        <v>842</v>
      </c>
      <c r="I900" s="314" t="s">
        <v>842</v>
      </c>
      <c r="J900" s="314" t="s">
        <v>842</v>
      </c>
      <c r="K900" s="314" t="s">
        <v>842</v>
      </c>
      <c r="L900" s="314" t="s">
        <v>842</v>
      </c>
      <c r="M900" s="314" t="s">
        <v>842</v>
      </c>
      <c r="N900" s="314" t="s">
        <v>842</v>
      </c>
      <c r="O900" s="314" t="s">
        <v>842</v>
      </c>
      <c r="P900" s="320" t="s">
        <v>842</v>
      </c>
    </row>
    <row r="901" spans="1:16" s="18" customFormat="1">
      <c r="A901" s="29"/>
      <c r="B901" s="315">
        <v>898</v>
      </c>
      <c r="C901" s="314" t="s">
        <v>138</v>
      </c>
      <c r="D901" s="316" t="s">
        <v>4282</v>
      </c>
      <c r="E901" s="321" t="s">
        <v>4283</v>
      </c>
      <c r="F901" s="314"/>
      <c r="G901" s="314"/>
      <c r="H901" s="314"/>
      <c r="I901" s="314"/>
      <c r="J901" s="314"/>
      <c r="K901" s="314"/>
      <c r="L901" s="314"/>
      <c r="M901" s="314"/>
      <c r="N901" s="314"/>
      <c r="O901" s="314"/>
      <c r="P901" s="320"/>
    </row>
    <row r="902" spans="1:16" s="18" customFormat="1">
      <c r="A902" s="29"/>
      <c r="B902" s="315">
        <v>899</v>
      </c>
      <c r="C902" s="314" t="s">
        <v>138</v>
      </c>
      <c r="D902" s="316" t="s">
        <v>4284</v>
      </c>
      <c r="E902" s="321" t="s">
        <v>4285</v>
      </c>
      <c r="F902" s="314"/>
      <c r="G902" s="314"/>
      <c r="H902" s="314"/>
      <c r="I902" s="314"/>
      <c r="J902" s="314"/>
      <c r="K902" s="314"/>
      <c r="L902" s="314"/>
      <c r="M902" s="314"/>
      <c r="N902" s="314"/>
      <c r="O902" s="314"/>
      <c r="P902" s="320"/>
    </row>
    <row r="903" spans="1:16" s="18" customFormat="1">
      <c r="A903" s="29"/>
      <c r="B903" s="315">
        <v>900</v>
      </c>
      <c r="C903" s="314" t="s">
        <v>138</v>
      </c>
      <c r="D903" s="316" t="s">
        <v>1338</v>
      </c>
      <c r="E903" s="321" t="s">
        <v>1337</v>
      </c>
      <c r="F903" s="314" t="s">
        <v>842</v>
      </c>
      <c r="G903" s="314" t="s">
        <v>842</v>
      </c>
      <c r="H903" s="314" t="s">
        <v>842</v>
      </c>
      <c r="I903" s="314" t="s">
        <v>842</v>
      </c>
      <c r="J903" s="314" t="s">
        <v>842</v>
      </c>
      <c r="K903" s="314" t="s">
        <v>842</v>
      </c>
      <c r="L903" s="314" t="s">
        <v>842</v>
      </c>
      <c r="M903" s="314" t="s">
        <v>842</v>
      </c>
      <c r="N903" s="314" t="s">
        <v>842</v>
      </c>
      <c r="O903" s="314" t="s">
        <v>842</v>
      </c>
      <c r="P903" s="320" t="s">
        <v>842</v>
      </c>
    </row>
    <row r="904" spans="1:16" s="18" customFormat="1">
      <c r="A904" s="29"/>
      <c r="B904" s="315">
        <v>901</v>
      </c>
      <c r="C904" s="314" t="s">
        <v>138</v>
      </c>
      <c r="D904" s="316" t="s">
        <v>1314</v>
      </c>
      <c r="E904" s="321" t="s">
        <v>1313</v>
      </c>
      <c r="F904" s="314" t="s">
        <v>842</v>
      </c>
      <c r="G904" s="314" t="s">
        <v>842</v>
      </c>
      <c r="H904" s="314" t="s">
        <v>842</v>
      </c>
      <c r="I904" s="314" t="s">
        <v>842</v>
      </c>
      <c r="J904" s="314" t="s">
        <v>842</v>
      </c>
      <c r="K904" s="314" t="s">
        <v>842</v>
      </c>
      <c r="L904" s="314" t="s">
        <v>842</v>
      </c>
      <c r="M904" s="314" t="s">
        <v>842</v>
      </c>
      <c r="N904" s="314" t="s">
        <v>842</v>
      </c>
      <c r="O904" s="314" t="s">
        <v>842</v>
      </c>
      <c r="P904" s="320" t="s">
        <v>842</v>
      </c>
    </row>
    <row r="905" spans="1:16" s="18" customFormat="1">
      <c r="A905" s="29"/>
      <c r="B905" s="315">
        <v>902</v>
      </c>
      <c r="C905" s="314" t="s">
        <v>138</v>
      </c>
      <c r="D905" s="316" t="s">
        <v>1671</v>
      </c>
      <c r="E905" s="321" t="s">
        <v>1670</v>
      </c>
      <c r="F905" s="314" t="s">
        <v>842</v>
      </c>
      <c r="G905" s="314" t="s">
        <v>842</v>
      </c>
      <c r="H905" s="314" t="s">
        <v>842</v>
      </c>
      <c r="I905" s="314" t="s">
        <v>842</v>
      </c>
      <c r="J905" s="314" t="s">
        <v>842</v>
      </c>
      <c r="K905" s="314" t="s">
        <v>842</v>
      </c>
      <c r="L905" s="314" t="s">
        <v>842</v>
      </c>
      <c r="M905" s="314" t="s">
        <v>842</v>
      </c>
      <c r="N905" s="314" t="s">
        <v>842</v>
      </c>
      <c r="O905" s="314" t="s">
        <v>842</v>
      </c>
      <c r="P905" s="320" t="s">
        <v>842</v>
      </c>
    </row>
    <row r="906" spans="1:16" s="18" customFormat="1">
      <c r="A906" s="29"/>
      <c r="B906" s="315">
        <v>903</v>
      </c>
      <c r="C906" s="314" t="s">
        <v>138</v>
      </c>
      <c r="D906" s="316" t="s">
        <v>4286</v>
      </c>
      <c r="E906" s="321" t="s">
        <v>4287</v>
      </c>
      <c r="F906" s="314" t="s">
        <v>842</v>
      </c>
      <c r="G906" s="314" t="s">
        <v>842</v>
      </c>
      <c r="H906" s="314" t="s">
        <v>842</v>
      </c>
      <c r="I906" s="314" t="s">
        <v>842</v>
      </c>
      <c r="J906" s="314" t="s">
        <v>842</v>
      </c>
      <c r="K906" s="314" t="s">
        <v>842</v>
      </c>
      <c r="L906" s="314" t="s">
        <v>842</v>
      </c>
      <c r="M906" s="314" t="s">
        <v>842</v>
      </c>
      <c r="N906" s="314" t="s">
        <v>842</v>
      </c>
      <c r="O906" s="314" t="s">
        <v>842</v>
      </c>
      <c r="P906" s="320" t="s">
        <v>842</v>
      </c>
    </row>
    <row r="907" spans="1:16" s="18" customFormat="1">
      <c r="A907" s="29"/>
      <c r="B907" s="315">
        <v>904</v>
      </c>
      <c r="C907" s="314" t="s">
        <v>138</v>
      </c>
      <c r="D907" s="316" t="s">
        <v>4288</v>
      </c>
      <c r="E907" s="321" t="s">
        <v>4289</v>
      </c>
      <c r="F907" s="314" t="s">
        <v>842</v>
      </c>
      <c r="G907" s="314" t="s">
        <v>842</v>
      </c>
      <c r="H907" s="314" t="s">
        <v>842</v>
      </c>
      <c r="I907" s="314" t="s">
        <v>842</v>
      </c>
      <c r="J907" s="314" t="s">
        <v>842</v>
      </c>
      <c r="K907" s="314" t="s">
        <v>842</v>
      </c>
      <c r="L907" s="314" t="s">
        <v>842</v>
      </c>
      <c r="M907" s="314" t="s">
        <v>842</v>
      </c>
      <c r="N907" s="314" t="s">
        <v>842</v>
      </c>
      <c r="O907" s="314" t="s">
        <v>842</v>
      </c>
      <c r="P907" s="320" t="s">
        <v>842</v>
      </c>
    </row>
    <row r="908" spans="1:16" s="18" customFormat="1">
      <c r="A908" s="29"/>
      <c r="B908" s="315">
        <v>905</v>
      </c>
      <c r="C908" s="314" t="s">
        <v>138</v>
      </c>
      <c r="D908" s="316" t="s">
        <v>4290</v>
      </c>
      <c r="E908" s="321" t="s">
        <v>4291</v>
      </c>
      <c r="F908" s="314" t="s">
        <v>842</v>
      </c>
      <c r="G908" s="314" t="s">
        <v>842</v>
      </c>
      <c r="H908" s="314" t="s">
        <v>842</v>
      </c>
      <c r="I908" s="314" t="s">
        <v>842</v>
      </c>
      <c r="J908" s="314" t="s">
        <v>842</v>
      </c>
      <c r="K908" s="314" t="s">
        <v>842</v>
      </c>
      <c r="L908" s="314" t="s">
        <v>842</v>
      </c>
      <c r="M908" s="314" t="s">
        <v>842</v>
      </c>
      <c r="N908" s="314" t="s">
        <v>842</v>
      </c>
      <c r="O908" s="314" t="s">
        <v>842</v>
      </c>
      <c r="P908" s="320" t="s">
        <v>842</v>
      </c>
    </row>
    <row r="909" spans="1:16" s="18" customFormat="1">
      <c r="A909" s="29"/>
      <c r="B909" s="315">
        <v>906</v>
      </c>
      <c r="C909" s="314" t="s">
        <v>138</v>
      </c>
      <c r="D909" s="316" t="s">
        <v>4292</v>
      </c>
      <c r="E909" s="321" t="s">
        <v>4293</v>
      </c>
      <c r="F909" s="314" t="s">
        <v>842</v>
      </c>
      <c r="G909" s="314" t="s">
        <v>842</v>
      </c>
      <c r="H909" s="314" t="s">
        <v>842</v>
      </c>
      <c r="I909" s="314" t="s">
        <v>842</v>
      </c>
      <c r="J909" s="314" t="s">
        <v>842</v>
      </c>
      <c r="K909" s="314" t="s">
        <v>842</v>
      </c>
      <c r="L909" s="314" t="s">
        <v>842</v>
      </c>
      <c r="M909" s="314" t="s">
        <v>842</v>
      </c>
      <c r="N909" s="314" t="s">
        <v>842</v>
      </c>
      <c r="O909" s="314" t="s">
        <v>842</v>
      </c>
      <c r="P909" s="320" t="s">
        <v>842</v>
      </c>
    </row>
    <row r="910" spans="1:16" s="18" customFormat="1">
      <c r="A910" s="29"/>
      <c r="B910" s="315">
        <v>907</v>
      </c>
      <c r="C910" s="314" t="s">
        <v>138</v>
      </c>
      <c r="D910" s="316" t="s">
        <v>4294</v>
      </c>
      <c r="E910" s="321" t="s">
        <v>1997</v>
      </c>
      <c r="F910" s="314" t="s">
        <v>842</v>
      </c>
      <c r="G910" s="314" t="s">
        <v>842</v>
      </c>
      <c r="H910" s="314" t="s">
        <v>842</v>
      </c>
      <c r="I910" s="314" t="s">
        <v>842</v>
      </c>
      <c r="J910" s="314" t="s">
        <v>842</v>
      </c>
      <c r="K910" s="314" t="s">
        <v>842</v>
      </c>
      <c r="L910" s="314" t="s">
        <v>842</v>
      </c>
      <c r="M910" s="314" t="s">
        <v>842</v>
      </c>
      <c r="N910" s="314" t="s">
        <v>842</v>
      </c>
      <c r="O910" s="314" t="s">
        <v>842</v>
      </c>
      <c r="P910" s="320" t="s">
        <v>842</v>
      </c>
    </row>
    <row r="911" spans="1:16" s="18" customFormat="1">
      <c r="A911" s="29"/>
      <c r="B911" s="315">
        <v>908</v>
      </c>
      <c r="C911" s="314" t="s">
        <v>138</v>
      </c>
      <c r="D911" s="316" t="s">
        <v>4295</v>
      </c>
      <c r="E911" s="321" t="s">
        <v>4296</v>
      </c>
      <c r="F911" s="314" t="s">
        <v>842</v>
      </c>
      <c r="G911" s="314" t="s">
        <v>842</v>
      </c>
      <c r="H911" s="314" t="s">
        <v>842</v>
      </c>
      <c r="I911" s="314" t="s">
        <v>842</v>
      </c>
      <c r="J911" s="314" t="s">
        <v>842</v>
      </c>
      <c r="K911" s="314" t="s">
        <v>842</v>
      </c>
      <c r="L911" s="314" t="s">
        <v>842</v>
      </c>
      <c r="M911" s="314" t="s">
        <v>842</v>
      </c>
      <c r="N911" s="314" t="s">
        <v>842</v>
      </c>
      <c r="O911" s="314" t="s">
        <v>842</v>
      </c>
      <c r="P911" s="320" t="s">
        <v>842</v>
      </c>
    </row>
    <row r="912" spans="1:16" s="18" customFormat="1">
      <c r="A912" s="29"/>
      <c r="B912" s="315">
        <v>909</v>
      </c>
      <c r="C912" s="314" t="s">
        <v>138</v>
      </c>
      <c r="D912" s="316" t="s">
        <v>4297</v>
      </c>
      <c r="E912" s="321" t="s">
        <v>4298</v>
      </c>
      <c r="F912" s="314" t="s">
        <v>842</v>
      </c>
      <c r="G912" s="314" t="s">
        <v>842</v>
      </c>
      <c r="H912" s="314" t="s">
        <v>842</v>
      </c>
      <c r="I912" s="314" t="s">
        <v>842</v>
      </c>
      <c r="J912" s="314" t="s">
        <v>842</v>
      </c>
      <c r="K912" s="314" t="s">
        <v>842</v>
      </c>
      <c r="L912" s="314" t="s">
        <v>842</v>
      </c>
      <c r="M912" s="314" t="s">
        <v>842</v>
      </c>
      <c r="N912" s="314" t="s">
        <v>842</v>
      </c>
      <c r="O912" s="314" t="s">
        <v>842</v>
      </c>
      <c r="P912" s="320" t="s">
        <v>842</v>
      </c>
    </row>
    <row r="913" spans="1:16" s="18" customFormat="1">
      <c r="A913" s="29"/>
      <c r="B913" s="315">
        <v>910</v>
      </c>
      <c r="C913" s="314" t="s">
        <v>138</v>
      </c>
      <c r="D913" s="316" t="s">
        <v>4299</v>
      </c>
      <c r="E913" s="321" t="s">
        <v>4300</v>
      </c>
      <c r="F913" s="314" t="s">
        <v>842</v>
      </c>
      <c r="G913" s="314" t="s">
        <v>842</v>
      </c>
      <c r="H913" s="314" t="s">
        <v>842</v>
      </c>
      <c r="I913" s="314" t="s">
        <v>842</v>
      </c>
      <c r="J913" s="314" t="s">
        <v>842</v>
      </c>
      <c r="K913" s="314" t="s">
        <v>842</v>
      </c>
      <c r="L913" s="314" t="s">
        <v>842</v>
      </c>
      <c r="M913" s="314" t="s">
        <v>842</v>
      </c>
      <c r="N913" s="314" t="s">
        <v>842</v>
      </c>
      <c r="O913" s="314" t="s">
        <v>842</v>
      </c>
      <c r="P913" s="320" t="s">
        <v>842</v>
      </c>
    </row>
    <row r="914" spans="1:16" s="18" customFormat="1">
      <c r="A914" s="29"/>
      <c r="B914" s="315">
        <v>911</v>
      </c>
      <c r="C914" s="314" t="s">
        <v>138</v>
      </c>
      <c r="D914" s="316" t="s">
        <v>4301</v>
      </c>
      <c r="E914" s="321" t="s">
        <v>4302</v>
      </c>
      <c r="F914" s="314" t="s">
        <v>842</v>
      </c>
      <c r="G914" s="314" t="s">
        <v>842</v>
      </c>
      <c r="H914" s="314" t="s">
        <v>842</v>
      </c>
      <c r="I914" s="314" t="s">
        <v>842</v>
      </c>
      <c r="J914" s="314" t="s">
        <v>842</v>
      </c>
      <c r="K914" s="314" t="s">
        <v>842</v>
      </c>
      <c r="L914" s="314" t="s">
        <v>842</v>
      </c>
      <c r="M914" s="314" t="s">
        <v>842</v>
      </c>
      <c r="N914" s="314" t="s">
        <v>842</v>
      </c>
      <c r="O914" s="314" t="s">
        <v>842</v>
      </c>
      <c r="P914" s="320" t="s">
        <v>842</v>
      </c>
    </row>
    <row r="915" spans="1:16" s="18" customFormat="1">
      <c r="A915" s="29"/>
      <c r="B915" s="315">
        <v>912</v>
      </c>
      <c r="C915" s="314" t="s">
        <v>138</v>
      </c>
      <c r="D915" s="316" t="s">
        <v>4303</v>
      </c>
      <c r="E915" s="321" t="s">
        <v>4304</v>
      </c>
      <c r="F915" s="314" t="s">
        <v>842</v>
      </c>
      <c r="G915" s="314" t="s">
        <v>842</v>
      </c>
      <c r="H915" s="314" t="s">
        <v>842</v>
      </c>
      <c r="I915" s="314" t="s">
        <v>842</v>
      </c>
      <c r="J915" s="314" t="s">
        <v>842</v>
      </c>
      <c r="K915" s="314" t="s">
        <v>842</v>
      </c>
      <c r="L915" s="314" t="s">
        <v>842</v>
      </c>
      <c r="M915" s="314" t="s">
        <v>842</v>
      </c>
      <c r="N915" s="314" t="s">
        <v>842</v>
      </c>
      <c r="O915" s="314" t="s">
        <v>842</v>
      </c>
      <c r="P915" s="320" t="s">
        <v>842</v>
      </c>
    </row>
    <row r="916" spans="1:16" s="18" customFormat="1">
      <c r="A916" s="29"/>
      <c r="B916" s="315">
        <v>913</v>
      </c>
      <c r="C916" s="314" t="s">
        <v>138</v>
      </c>
      <c r="D916" s="316" t="s">
        <v>4305</v>
      </c>
      <c r="E916" s="321" t="s">
        <v>4306</v>
      </c>
      <c r="F916" s="314" t="s">
        <v>842</v>
      </c>
      <c r="G916" s="314" t="s">
        <v>842</v>
      </c>
      <c r="H916" s="314" t="s">
        <v>842</v>
      </c>
      <c r="I916" s="314" t="s">
        <v>842</v>
      </c>
      <c r="J916" s="314" t="s">
        <v>842</v>
      </c>
      <c r="K916" s="314" t="s">
        <v>842</v>
      </c>
      <c r="L916" s="314" t="s">
        <v>842</v>
      </c>
      <c r="M916" s="314" t="s">
        <v>842</v>
      </c>
      <c r="N916" s="314" t="s">
        <v>842</v>
      </c>
      <c r="O916" s="314" t="s">
        <v>842</v>
      </c>
      <c r="P916" s="320" t="s">
        <v>842</v>
      </c>
    </row>
    <row r="917" spans="1:16" s="18" customFormat="1">
      <c r="A917" s="29"/>
      <c r="B917" s="315">
        <v>914</v>
      </c>
      <c r="C917" s="314" t="s">
        <v>138</v>
      </c>
      <c r="D917" s="316" t="s">
        <v>4307</v>
      </c>
      <c r="E917" s="321" t="s">
        <v>4308</v>
      </c>
      <c r="F917" s="314" t="s">
        <v>842</v>
      </c>
      <c r="G917" s="314" t="s">
        <v>842</v>
      </c>
      <c r="H917" s="314" t="s">
        <v>842</v>
      </c>
      <c r="I917" s="314" t="s">
        <v>842</v>
      </c>
      <c r="J917" s="314" t="s">
        <v>842</v>
      </c>
      <c r="K917" s="314" t="s">
        <v>842</v>
      </c>
      <c r="L917" s="314" t="s">
        <v>842</v>
      </c>
      <c r="M917" s="314" t="s">
        <v>842</v>
      </c>
      <c r="N917" s="314" t="s">
        <v>842</v>
      </c>
      <c r="O917" s="314" t="s">
        <v>842</v>
      </c>
      <c r="P917" s="320" t="s">
        <v>842</v>
      </c>
    </row>
    <row r="918" spans="1:16" s="18" customFormat="1">
      <c r="A918" s="29"/>
      <c r="B918" s="315">
        <v>915</v>
      </c>
      <c r="C918" s="314" t="s">
        <v>138</v>
      </c>
      <c r="D918" s="316" t="s">
        <v>4309</v>
      </c>
      <c r="E918" s="321" t="s">
        <v>4310</v>
      </c>
      <c r="F918" s="314" t="s">
        <v>842</v>
      </c>
      <c r="G918" s="314" t="s">
        <v>842</v>
      </c>
      <c r="H918" s="314" t="s">
        <v>842</v>
      </c>
      <c r="I918" s="314" t="s">
        <v>842</v>
      </c>
      <c r="J918" s="314" t="s">
        <v>842</v>
      </c>
      <c r="K918" s="314" t="s">
        <v>842</v>
      </c>
      <c r="L918" s="314" t="s">
        <v>842</v>
      </c>
      <c r="M918" s="314" t="s">
        <v>842</v>
      </c>
      <c r="N918" s="314" t="s">
        <v>842</v>
      </c>
      <c r="O918" s="314" t="s">
        <v>842</v>
      </c>
      <c r="P918" s="320" t="s">
        <v>842</v>
      </c>
    </row>
    <row r="919" spans="1:16" s="18" customFormat="1">
      <c r="A919" s="29"/>
      <c r="B919" s="315">
        <v>916</v>
      </c>
      <c r="C919" s="314" t="s">
        <v>138</v>
      </c>
      <c r="D919" s="316" t="s">
        <v>4311</v>
      </c>
      <c r="E919" s="321" t="s">
        <v>4312</v>
      </c>
      <c r="F919" s="314" t="s">
        <v>842</v>
      </c>
      <c r="G919" s="314" t="s">
        <v>842</v>
      </c>
      <c r="H919" s="314" t="s">
        <v>842</v>
      </c>
      <c r="I919" s="314" t="s">
        <v>842</v>
      </c>
      <c r="J919" s="314" t="s">
        <v>842</v>
      </c>
      <c r="K919" s="314" t="s">
        <v>842</v>
      </c>
      <c r="L919" s="314" t="s">
        <v>842</v>
      </c>
      <c r="M919" s="314" t="s">
        <v>842</v>
      </c>
      <c r="N919" s="314" t="s">
        <v>842</v>
      </c>
      <c r="O919" s="314" t="s">
        <v>842</v>
      </c>
      <c r="P919" s="320" t="s">
        <v>842</v>
      </c>
    </row>
    <row r="920" spans="1:16" s="18" customFormat="1">
      <c r="A920" s="29"/>
      <c r="B920" s="315">
        <v>917</v>
      </c>
      <c r="C920" s="314" t="s">
        <v>138</v>
      </c>
      <c r="D920" s="316" t="s">
        <v>4313</v>
      </c>
      <c r="E920" s="321" t="s">
        <v>4314</v>
      </c>
      <c r="F920" s="314" t="s">
        <v>842</v>
      </c>
      <c r="G920" s="314" t="s">
        <v>842</v>
      </c>
      <c r="H920" s="314" t="s">
        <v>842</v>
      </c>
      <c r="I920" s="314" t="s">
        <v>842</v>
      </c>
      <c r="J920" s="314" t="s">
        <v>842</v>
      </c>
      <c r="K920" s="314" t="s">
        <v>842</v>
      </c>
      <c r="L920" s="314" t="s">
        <v>842</v>
      </c>
      <c r="M920" s="314" t="s">
        <v>842</v>
      </c>
      <c r="N920" s="314" t="s">
        <v>842</v>
      </c>
      <c r="O920" s="314" t="s">
        <v>842</v>
      </c>
      <c r="P920" s="320" t="s">
        <v>842</v>
      </c>
    </row>
    <row r="921" spans="1:16" s="18" customFormat="1">
      <c r="A921" s="29"/>
      <c r="B921" s="315">
        <v>918</v>
      </c>
      <c r="C921" s="314" t="s">
        <v>138</v>
      </c>
      <c r="D921" s="316" t="s">
        <v>4315</v>
      </c>
      <c r="E921" s="321" t="s">
        <v>4316</v>
      </c>
      <c r="F921" s="314" t="s">
        <v>842</v>
      </c>
      <c r="G921" s="314" t="s">
        <v>842</v>
      </c>
      <c r="H921" s="314" t="s">
        <v>842</v>
      </c>
      <c r="I921" s="314" t="s">
        <v>842</v>
      </c>
      <c r="J921" s="314" t="s">
        <v>842</v>
      </c>
      <c r="K921" s="314" t="s">
        <v>842</v>
      </c>
      <c r="L921" s="314" t="s">
        <v>842</v>
      </c>
      <c r="M921" s="314" t="s">
        <v>842</v>
      </c>
      <c r="N921" s="314" t="s">
        <v>842</v>
      </c>
      <c r="O921" s="314" t="s">
        <v>842</v>
      </c>
      <c r="P921" s="320" t="s">
        <v>842</v>
      </c>
    </row>
    <row r="922" spans="1:16" s="18" customFormat="1">
      <c r="A922" s="29"/>
      <c r="B922" s="315">
        <v>919</v>
      </c>
      <c r="C922" s="314" t="s">
        <v>138</v>
      </c>
      <c r="D922" s="316" t="s">
        <v>4317</v>
      </c>
      <c r="E922" s="321" t="s">
        <v>4318</v>
      </c>
      <c r="F922" s="314" t="s">
        <v>842</v>
      </c>
      <c r="G922" s="314" t="s">
        <v>842</v>
      </c>
      <c r="H922" s="314" t="s">
        <v>842</v>
      </c>
      <c r="I922" s="314" t="s">
        <v>842</v>
      </c>
      <c r="J922" s="314" t="s">
        <v>842</v>
      </c>
      <c r="K922" s="314" t="s">
        <v>842</v>
      </c>
      <c r="L922" s="314" t="s">
        <v>842</v>
      </c>
      <c r="M922" s="314" t="s">
        <v>842</v>
      </c>
      <c r="N922" s="314" t="s">
        <v>842</v>
      </c>
      <c r="O922" s="314" t="s">
        <v>842</v>
      </c>
      <c r="P922" s="320" t="s">
        <v>842</v>
      </c>
    </row>
    <row r="923" spans="1:16" s="18" customFormat="1">
      <c r="A923" s="29"/>
      <c r="B923" s="315">
        <v>920</v>
      </c>
      <c r="C923" s="314" t="s">
        <v>138</v>
      </c>
      <c r="D923" s="316" t="s">
        <v>4319</v>
      </c>
      <c r="E923" s="321" t="s">
        <v>4320</v>
      </c>
      <c r="F923" s="314" t="s">
        <v>842</v>
      </c>
      <c r="G923" s="314" t="s">
        <v>842</v>
      </c>
      <c r="H923" s="314" t="s">
        <v>842</v>
      </c>
      <c r="I923" s="314" t="s">
        <v>842</v>
      </c>
      <c r="J923" s="314" t="s">
        <v>842</v>
      </c>
      <c r="K923" s="314" t="s">
        <v>842</v>
      </c>
      <c r="L923" s="314" t="s">
        <v>842</v>
      </c>
      <c r="M923" s="314" t="s">
        <v>842</v>
      </c>
      <c r="N923" s="314" t="s">
        <v>842</v>
      </c>
      <c r="O923" s="314" t="s">
        <v>842</v>
      </c>
      <c r="P923" s="320" t="s">
        <v>842</v>
      </c>
    </row>
    <row r="924" spans="1:16" s="18" customFormat="1">
      <c r="A924" s="29"/>
      <c r="B924" s="315">
        <v>921</v>
      </c>
      <c r="C924" s="314" t="s">
        <v>138</v>
      </c>
      <c r="D924" s="316" t="s">
        <v>4321</v>
      </c>
      <c r="E924" s="321" t="s">
        <v>4322</v>
      </c>
      <c r="F924" s="314" t="s">
        <v>842</v>
      </c>
      <c r="G924" s="314" t="s">
        <v>842</v>
      </c>
      <c r="H924" s="314" t="s">
        <v>842</v>
      </c>
      <c r="I924" s="314" t="s">
        <v>842</v>
      </c>
      <c r="J924" s="314" t="s">
        <v>842</v>
      </c>
      <c r="K924" s="314" t="s">
        <v>842</v>
      </c>
      <c r="L924" s="314" t="s">
        <v>842</v>
      </c>
      <c r="M924" s="314" t="s">
        <v>842</v>
      </c>
      <c r="N924" s="314" t="s">
        <v>842</v>
      </c>
      <c r="O924" s="314" t="s">
        <v>842</v>
      </c>
      <c r="P924" s="320" t="s">
        <v>842</v>
      </c>
    </row>
    <row r="925" spans="1:16" s="18" customFormat="1">
      <c r="A925" s="29"/>
      <c r="B925" s="315">
        <v>922</v>
      </c>
      <c r="C925" s="314" t="s">
        <v>138</v>
      </c>
      <c r="D925" s="316" t="s">
        <v>4323</v>
      </c>
      <c r="E925" s="321" t="s">
        <v>4324</v>
      </c>
      <c r="F925" s="314" t="s">
        <v>842</v>
      </c>
      <c r="G925" s="314" t="s">
        <v>842</v>
      </c>
      <c r="H925" s="314" t="s">
        <v>842</v>
      </c>
      <c r="I925" s="314" t="s">
        <v>842</v>
      </c>
      <c r="J925" s="314" t="s">
        <v>842</v>
      </c>
      <c r="K925" s="314" t="s">
        <v>842</v>
      </c>
      <c r="L925" s="314" t="s">
        <v>842</v>
      </c>
      <c r="M925" s="314" t="s">
        <v>842</v>
      </c>
      <c r="N925" s="314" t="s">
        <v>842</v>
      </c>
      <c r="O925" s="314" t="s">
        <v>842</v>
      </c>
      <c r="P925" s="320" t="s">
        <v>842</v>
      </c>
    </row>
    <row r="926" spans="1:16" s="18" customFormat="1">
      <c r="A926" s="29"/>
      <c r="B926" s="315">
        <v>923</v>
      </c>
      <c r="C926" s="314" t="s">
        <v>138</v>
      </c>
      <c r="D926" s="316" t="s">
        <v>1502</v>
      </c>
      <c r="E926" s="321" t="s">
        <v>1501</v>
      </c>
      <c r="F926" s="314" t="s">
        <v>842</v>
      </c>
      <c r="G926" s="314" t="s">
        <v>842</v>
      </c>
      <c r="H926" s="314" t="s">
        <v>842</v>
      </c>
      <c r="I926" s="314" t="s">
        <v>842</v>
      </c>
      <c r="J926" s="314" t="s">
        <v>842</v>
      </c>
      <c r="K926" s="314" t="s">
        <v>842</v>
      </c>
      <c r="L926" s="314" t="s">
        <v>842</v>
      </c>
      <c r="M926" s="314" t="s">
        <v>842</v>
      </c>
      <c r="N926" s="314" t="s">
        <v>842</v>
      </c>
      <c r="O926" s="314" t="s">
        <v>842</v>
      </c>
      <c r="P926" s="320" t="s">
        <v>842</v>
      </c>
    </row>
    <row r="927" spans="1:16" s="18" customFormat="1">
      <c r="A927" s="29"/>
      <c r="B927" s="315">
        <v>924</v>
      </c>
      <c r="C927" s="314" t="s">
        <v>138</v>
      </c>
      <c r="D927" s="316" t="s">
        <v>4325</v>
      </c>
      <c r="E927" s="321" t="s">
        <v>4326</v>
      </c>
      <c r="F927" s="314" t="s">
        <v>842</v>
      </c>
      <c r="G927" s="314" t="s">
        <v>842</v>
      </c>
      <c r="H927" s="314" t="s">
        <v>842</v>
      </c>
      <c r="I927" s="314" t="s">
        <v>842</v>
      </c>
      <c r="J927" s="314" t="s">
        <v>842</v>
      </c>
      <c r="K927" s="314" t="s">
        <v>842</v>
      </c>
      <c r="L927" s="314" t="s">
        <v>842</v>
      </c>
      <c r="M927" s="314" t="s">
        <v>842</v>
      </c>
      <c r="N927" s="314" t="s">
        <v>842</v>
      </c>
      <c r="O927" s="314" t="s">
        <v>842</v>
      </c>
      <c r="P927" s="320" t="s">
        <v>842</v>
      </c>
    </row>
    <row r="928" spans="1:16" s="18" customFormat="1">
      <c r="A928" s="29"/>
      <c r="B928" s="315">
        <v>925</v>
      </c>
      <c r="C928" s="314" t="s">
        <v>138</v>
      </c>
      <c r="D928" s="316" t="s">
        <v>4327</v>
      </c>
      <c r="E928" s="321" t="s">
        <v>4328</v>
      </c>
      <c r="F928" s="314" t="s">
        <v>842</v>
      </c>
      <c r="G928" s="314" t="s">
        <v>842</v>
      </c>
      <c r="H928" s="314" t="s">
        <v>842</v>
      </c>
      <c r="I928" s="314" t="s">
        <v>842</v>
      </c>
      <c r="J928" s="314" t="s">
        <v>842</v>
      </c>
      <c r="K928" s="314" t="s">
        <v>842</v>
      </c>
      <c r="L928" s="314" t="s">
        <v>842</v>
      </c>
      <c r="M928" s="314" t="s">
        <v>842</v>
      </c>
      <c r="N928" s="314" t="s">
        <v>842</v>
      </c>
      <c r="O928" s="314" t="s">
        <v>842</v>
      </c>
      <c r="P928" s="320" t="s">
        <v>842</v>
      </c>
    </row>
    <row r="929" spans="1:16" s="18" customFormat="1">
      <c r="A929" s="29"/>
      <c r="B929" s="315">
        <v>926</v>
      </c>
      <c r="C929" s="314" t="s">
        <v>138</v>
      </c>
      <c r="D929" s="316" t="s">
        <v>4329</v>
      </c>
      <c r="E929" s="321" t="s">
        <v>4330</v>
      </c>
      <c r="F929" s="314" t="s">
        <v>842</v>
      </c>
      <c r="G929" s="314" t="s">
        <v>842</v>
      </c>
      <c r="H929" s="314" t="s">
        <v>842</v>
      </c>
      <c r="I929" s="314" t="s">
        <v>842</v>
      </c>
      <c r="J929" s="314" t="s">
        <v>842</v>
      </c>
      <c r="K929" s="314" t="s">
        <v>842</v>
      </c>
      <c r="L929" s="314" t="s">
        <v>842</v>
      </c>
      <c r="M929" s="314" t="s">
        <v>842</v>
      </c>
      <c r="N929" s="314" t="s">
        <v>842</v>
      </c>
      <c r="O929" s="314" t="s">
        <v>842</v>
      </c>
      <c r="P929" s="320" t="s">
        <v>842</v>
      </c>
    </row>
    <row r="930" spans="1:16" s="18" customFormat="1">
      <c r="A930" s="29"/>
      <c r="B930" s="315">
        <v>927</v>
      </c>
      <c r="C930" s="314" t="s">
        <v>138</v>
      </c>
      <c r="D930" s="316" t="s">
        <v>147</v>
      </c>
      <c r="E930" s="321" t="s">
        <v>146</v>
      </c>
      <c r="F930" s="314" t="s">
        <v>842</v>
      </c>
      <c r="G930" s="314" t="s">
        <v>842</v>
      </c>
      <c r="H930" s="314" t="s">
        <v>842</v>
      </c>
      <c r="I930" s="314" t="s">
        <v>842</v>
      </c>
      <c r="J930" s="314" t="s">
        <v>842</v>
      </c>
      <c r="K930" s="314" t="s">
        <v>842</v>
      </c>
      <c r="L930" s="314" t="s">
        <v>842</v>
      </c>
      <c r="M930" s="314" t="s">
        <v>842</v>
      </c>
      <c r="N930" s="314" t="s">
        <v>842</v>
      </c>
      <c r="O930" s="314" t="s">
        <v>842</v>
      </c>
      <c r="P930" s="320" t="s">
        <v>842</v>
      </c>
    </row>
    <row r="931" spans="1:16" s="18" customFormat="1">
      <c r="A931" s="29"/>
      <c r="B931" s="315">
        <v>928</v>
      </c>
      <c r="C931" s="314" t="s">
        <v>138</v>
      </c>
      <c r="D931" s="316" t="s">
        <v>4331</v>
      </c>
      <c r="E931" s="321" t="s">
        <v>4332</v>
      </c>
      <c r="F931" s="314" t="s">
        <v>842</v>
      </c>
      <c r="G931" s="314" t="s">
        <v>842</v>
      </c>
      <c r="H931" s="314" t="s">
        <v>842</v>
      </c>
      <c r="I931" s="314" t="s">
        <v>842</v>
      </c>
      <c r="J931" s="314" t="s">
        <v>842</v>
      </c>
      <c r="K931" s="314" t="s">
        <v>842</v>
      </c>
      <c r="L931" s="314" t="s">
        <v>842</v>
      </c>
      <c r="M931" s="314" t="s">
        <v>842</v>
      </c>
      <c r="N931" s="314" t="s">
        <v>842</v>
      </c>
      <c r="O931" s="314" t="s">
        <v>842</v>
      </c>
      <c r="P931" s="320" t="s">
        <v>842</v>
      </c>
    </row>
    <row r="932" spans="1:16" s="18" customFormat="1">
      <c r="A932" s="29"/>
      <c r="B932" s="315">
        <v>929</v>
      </c>
      <c r="C932" s="314" t="s">
        <v>138</v>
      </c>
      <c r="D932" s="316" t="s">
        <v>4333</v>
      </c>
      <c r="E932" s="321" t="s">
        <v>4334</v>
      </c>
      <c r="F932" s="314" t="s">
        <v>842</v>
      </c>
      <c r="G932" s="314" t="s">
        <v>842</v>
      </c>
      <c r="H932" s="314" t="s">
        <v>842</v>
      </c>
      <c r="I932" s="314" t="s">
        <v>842</v>
      </c>
      <c r="J932" s="314" t="s">
        <v>842</v>
      </c>
      <c r="K932" s="314" t="s">
        <v>842</v>
      </c>
      <c r="L932" s="314" t="s">
        <v>842</v>
      </c>
      <c r="M932" s="314" t="s">
        <v>842</v>
      </c>
      <c r="N932" s="314" t="s">
        <v>842</v>
      </c>
      <c r="O932" s="314" t="s">
        <v>842</v>
      </c>
      <c r="P932" s="320" t="s">
        <v>842</v>
      </c>
    </row>
    <row r="933" spans="1:16" s="18" customFormat="1">
      <c r="A933" s="29"/>
      <c r="B933" s="315">
        <v>930</v>
      </c>
      <c r="C933" s="314" t="s">
        <v>138</v>
      </c>
      <c r="D933" s="316" t="s">
        <v>4335</v>
      </c>
      <c r="E933" s="321" t="s">
        <v>4336</v>
      </c>
      <c r="F933" s="314" t="s">
        <v>842</v>
      </c>
      <c r="G933" s="314" t="s">
        <v>842</v>
      </c>
      <c r="H933" s="314" t="s">
        <v>842</v>
      </c>
      <c r="I933" s="314" t="s">
        <v>842</v>
      </c>
      <c r="J933" s="314" t="s">
        <v>842</v>
      </c>
      <c r="K933" s="314" t="s">
        <v>842</v>
      </c>
      <c r="L933" s="314" t="s">
        <v>842</v>
      </c>
      <c r="M933" s="314" t="s">
        <v>842</v>
      </c>
      <c r="N933" s="314" t="s">
        <v>842</v>
      </c>
      <c r="O933" s="314" t="s">
        <v>842</v>
      </c>
      <c r="P933" s="320" t="s">
        <v>842</v>
      </c>
    </row>
    <row r="934" spans="1:16" s="18" customFormat="1">
      <c r="A934" s="29"/>
      <c r="B934" s="315">
        <v>931</v>
      </c>
      <c r="C934" s="314" t="s">
        <v>138</v>
      </c>
      <c r="D934" s="316" t="s">
        <v>4337</v>
      </c>
      <c r="E934" s="321" t="s">
        <v>4338</v>
      </c>
      <c r="F934" s="314" t="s">
        <v>842</v>
      </c>
      <c r="G934" s="314" t="s">
        <v>842</v>
      </c>
      <c r="H934" s="314" t="s">
        <v>842</v>
      </c>
      <c r="I934" s="314" t="s">
        <v>842</v>
      </c>
      <c r="J934" s="314" t="s">
        <v>842</v>
      </c>
      <c r="K934" s="314" t="s">
        <v>842</v>
      </c>
      <c r="L934" s="314" t="s">
        <v>842</v>
      </c>
      <c r="M934" s="314" t="s">
        <v>842</v>
      </c>
      <c r="N934" s="314" t="s">
        <v>842</v>
      </c>
      <c r="O934" s="314" t="s">
        <v>842</v>
      </c>
      <c r="P934" s="320" t="s">
        <v>842</v>
      </c>
    </row>
    <row r="935" spans="1:16" s="18" customFormat="1">
      <c r="A935" s="29"/>
      <c r="B935" s="315">
        <v>932</v>
      </c>
      <c r="C935" s="314" t="s">
        <v>138</v>
      </c>
      <c r="D935" s="316" t="s">
        <v>4339</v>
      </c>
      <c r="E935" s="321" t="s">
        <v>4340</v>
      </c>
      <c r="F935" s="314" t="s">
        <v>842</v>
      </c>
      <c r="G935" s="314" t="s">
        <v>842</v>
      </c>
      <c r="H935" s="314" t="s">
        <v>842</v>
      </c>
      <c r="I935" s="314" t="s">
        <v>842</v>
      </c>
      <c r="J935" s="314" t="s">
        <v>842</v>
      </c>
      <c r="K935" s="314" t="s">
        <v>842</v>
      </c>
      <c r="L935" s="314" t="s">
        <v>842</v>
      </c>
      <c r="M935" s="314" t="s">
        <v>842</v>
      </c>
      <c r="N935" s="314" t="s">
        <v>842</v>
      </c>
      <c r="O935" s="314" t="s">
        <v>842</v>
      </c>
      <c r="P935" s="320" t="s">
        <v>842</v>
      </c>
    </row>
    <row r="936" spans="1:16" s="18" customFormat="1">
      <c r="A936" s="29"/>
      <c r="B936" s="315">
        <v>933</v>
      </c>
      <c r="C936" s="314" t="s">
        <v>138</v>
      </c>
      <c r="D936" s="316" t="s">
        <v>4341</v>
      </c>
      <c r="E936" s="321" t="s">
        <v>4342</v>
      </c>
      <c r="F936" s="314" t="s">
        <v>842</v>
      </c>
      <c r="G936" s="314" t="s">
        <v>842</v>
      </c>
      <c r="H936" s="314" t="s">
        <v>842</v>
      </c>
      <c r="I936" s="314" t="s">
        <v>842</v>
      </c>
      <c r="J936" s="314" t="s">
        <v>842</v>
      </c>
      <c r="K936" s="314" t="s">
        <v>842</v>
      </c>
      <c r="L936" s="314" t="s">
        <v>842</v>
      </c>
      <c r="M936" s="314" t="s">
        <v>842</v>
      </c>
      <c r="N936" s="314" t="s">
        <v>842</v>
      </c>
      <c r="O936" s="314" t="s">
        <v>842</v>
      </c>
      <c r="P936" s="320" t="s">
        <v>842</v>
      </c>
    </row>
    <row r="937" spans="1:16" s="18" customFormat="1">
      <c r="A937" s="29"/>
      <c r="B937" s="315">
        <v>934</v>
      </c>
      <c r="C937" s="314" t="s">
        <v>138</v>
      </c>
      <c r="D937" s="316" t="s">
        <v>1667</v>
      </c>
      <c r="E937" s="321" t="s">
        <v>1666</v>
      </c>
      <c r="F937" s="314" t="s">
        <v>842</v>
      </c>
      <c r="G937" s="314" t="s">
        <v>842</v>
      </c>
      <c r="H937" s="314" t="s">
        <v>842</v>
      </c>
      <c r="I937" s="314" t="s">
        <v>842</v>
      </c>
      <c r="J937" s="314" t="s">
        <v>842</v>
      </c>
      <c r="K937" s="314" t="s">
        <v>842</v>
      </c>
      <c r="L937" s="314" t="s">
        <v>842</v>
      </c>
      <c r="M937" s="314" t="s">
        <v>842</v>
      </c>
      <c r="N937" s="314" t="s">
        <v>842</v>
      </c>
      <c r="O937" s="314" t="s">
        <v>842</v>
      </c>
      <c r="P937" s="320" t="s">
        <v>842</v>
      </c>
    </row>
    <row r="938" spans="1:16" s="18" customFormat="1">
      <c r="A938" s="29"/>
      <c r="B938" s="315">
        <v>935</v>
      </c>
      <c r="C938" s="314" t="s">
        <v>138</v>
      </c>
      <c r="D938" s="316" t="s">
        <v>4343</v>
      </c>
      <c r="E938" s="321" t="s">
        <v>4344</v>
      </c>
      <c r="F938" s="314" t="s">
        <v>842</v>
      </c>
      <c r="G938" s="314" t="s">
        <v>842</v>
      </c>
      <c r="H938" s="314" t="s">
        <v>842</v>
      </c>
      <c r="I938" s="314" t="s">
        <v>842</v>
      </c>
      <c r="J938" s="314" t="s">
        <v>842</v>
      </c>
      <c r="K938" s="314" t="s">
        <v>842</v>
      </c>
      <c r="L938" s="314" t="s">
        <v>842</v>
      </c>
      <c r="M938" s="314" t="s">
        <v>842</v>
      </c>
      <c r="N938" s="314" t="s">
        <v>842</v>
      </c>
      <c r="O938" s="314" t="s">
        <v>842</v>
      </c>
      <c r="P938" s="320" t="s">
        <v>842</v>
      </c>
    </row>
    <row r="939" spans="1:16" s="18" customFormat="1">
      <c r="A939" s="29"/>
      <c r="B939" s="315">
        <v>936</v>
      </c>
      <c r="C939" s="314" t="s">
        <v>138</v>
      </c>
      <c r="D939" s="316" t="s">
        <v>2185</v>
      </c>
      <c r="E939" s="321" t="s">
        <v>2184</v>
      </c>
      <c r="F939" s="314" t="s">
        <v>842</v>
      </c>
      <c r="G939" s="314" t="s">
        <v>842</v>
      </c>
      <c r="H939" s="314" t="s">
        <v>842</v>
      </c>
      <c r="I939" s="314" t="s">
        <v>842</v>
      </c>
      <c r="J939" s="314" t="s">
        <v>842</v>
      </c>
      <c r="K939" s="314" t="s">
        <v>842</v>
      </c>
      <c r="L939" s="314" t="s">
        <v>842</v>
      </c>
      <c r="M939" s="314" t="s">
        <v>842</v>
      </c>
      <c r="N939" s="314" t="s">
        <v>842</v>
      </c>
      <c r="O939" s="314" t="s">
        <v>842</v>
      </c>
      <c r="P939" s="320" t="s">
        <v>842</v>
      </c>
    </row>
    <row r="940" spans="1:16" s="18" customFormat="1">
      <c r="A940" s="29"/>
      <c r="B940" s="315">
        <v>937</v>
      </c>
      <c r="C940" s="314" t="s">
        <v>138</v>
      </c>
      <c r="D940" s="316" t="s">
        <v>4345</v>
      </c>
      <c r="E940" s="321" t="s">
        <v>4346</v>
      </c>
      <c r="F940" s="314" t="s">
        <v>842</v>
      </c>
      <c r="G940" s="314" t="s">
        <v>842</v>
      </c>
      <c r="H940" s="314" t="s">
        <v>842</v>
      </c>
      <c r="I940" s="314" t="s">
        <v>842</v>
      </c>
      <c r="J940" s="314" t="s">
        <v>842</v>
      </c>
      <c r="K940" s="314" t="s">
        <v>842</v>
      </c>
      <c r="L940" s="314" t="s">
        <v>842</v>
      </c>
      <c r="M940" s="314" t="s">
        <v>842</v>
      </c>
      <c r="N940" s="314" t="s">
        <v>842</v>
      </c>
      <c r="O940" s="314" t="s">
        <v>842</v>
      </c>
      <c r="P940" s="320" t="s">
        <v>842</v>
      </c>
    </row>
    <row r="941" spans="1:16" s="18" customFormat="1">
      <c r="A941" s="29"/>
      <c r="B941" s="315">
        <v>938</v>
      </c>
      <c r="C941" s="314" t="s">
        <v>138</v>
      </c>
      <c r="D941" s="316" t="s">
        <v>4347</v>
      </c>
      <c r="E941" s="321" t="s">
        <v>4348</v>
      </c>
      <c r="F941" s="314" t="s">
        <v>842</v>
      </c>
      <c r="G941" s="314" t="s">
        <v>842</v>
      </c>
      <c r="H941" s="314" t="s">
        <v>842</v>
      </c>
      <c r="I941" s="314" t="s">
        <v>842</v>
      </c>
      <c r="J941" s="314" t="s">
        <v>842</v>
      </c>
      <c r="K941" s="314" t="s">
        <v>842</v>
      </c>
      <c r="L941" s="314" t="s">
        <v>842</v>
      </c>
      <c r="M941" s="314" t="s">
        <v>842</v>
      </c>
      <c r="N941" s="314" t="s">
        <v>842</v>
      </c>
      <c r="O941" s="314" t="s">
        <v>842</v>
      </c>
      <c r="P941" s="320" t="s">
        <v>842</v>
      </c>
    </row>
    <row r="942" spans="1:16" s="18" customFormat="1">
      <c r="A942" s="29"/>
      <c r="B942" s="315">
        <v>939</v>
      </c>
      <c r="C942" s="314" t="s">
        <v>138</v>
      </c>
      <c r="D942" s="316" t="s">
        <v>4349</v>
      </c>
      <c r="E942" s="321" t="s">
        <v>4350</v>
      </c>
      <c r="F942" s="314" t="s">
        <v>842</v>
      </c>
      <c r="G942" s="314" t="s">
        <v>842</v>
      </c>
      <c r="H942" s="314" t="s">
        <v>842</v>
      </c>
      <c r="I942" s="314" t="s">
        <v>842</v>
      </c>
      <c r="J942" s="314" t="s">
        <v>842</v>
      </c>
      <c r="K942" s="314" t="s">
        <v>842</v>
      </c>
      <c r="L942" s="314" t="s">
        <v>842</v>
      </c>
      <c r="M942" s="314" t="s">
        <v>842</v>
      </c>
      <c r="N942" s="314" t="s">
        <v>842</v>
      </c>
      <c r="O942" s="314" t="s">
        <v>842</v>
      </c>
      <c r="P942" s="320" t="s">
        <v>842</v>
      </c>
    </row>
    <row r="943" spans="1:16" s="18" customFormat="1">
      <c r="A943" s="29"/>
      <c r="B943" s="315">
        <v>940</v>
      </c>
      <c r="C943" s="314" t="s">
        <v>138</v>
      </c>
      <c r="D943" s="316" t="s">
        <v>4351</v>
      </c>
      <c r="E943" s="321" t="s">
        <v>4352</v>
      </c>
      <c r="F943" s="314" t="s">
        <v>842</v>
      </c>
      <c r="G943" s="314" t="s">
        <v>842</v>
      </c>
      <c r="H943" s="314" t="s">
        <v>842</v>
      </c>
      <c r="I943" s="314" t="s">
        <v>842</v>
      </c>
      <c r="J943" s="314" t="s">
        <v>842</v>
      </c>
      <c r="K943" s="314" t="s">
        <v>842</v>
      </c>
      <c r="L943" s="314" t="s">
        <v>842</v>
      </c>
      <c r="M943" s="314" t="s">
        <v>842</v>
      </c>
      <c r="N943" s="314" t="s">
        <v>842</v>
      </c>
      <c r="O943" s="314" t="s">
        <v>842</v>
      </c>
      <c r="P943" s="320" t="s">
        <v>842</v>
      </c>
    </row>
    <row r="944" spans="1:16" s="18" customFormat="1">
      <c r="A944" s="29"/>
      <c r="B944" s="315">
        <v>941</v>
      </c>
      <c r="C944" s="314" t="s">
        <v>138</v>
      </c>
      <c r="D944" s="316" t="s">
        <v>4353</v>
      </c>
      <c r="E944" s="321" t="s">
        <v>4354</v>
      </c>
      <c r="F944" s="314" t="s">
        <v>842</v>
      </c>
      <c r="G944" s="314" t="s">
        <v>842</v>
      </c>
      <c r="H944" s="314" t="s">
        <v>842</v>
      </c>
      <c r="I944" s="314" t="s">
        <v>842</v>
      </c>
      <c r="J944" s="314" t="s">
        <v>842</v>
      </c>
      <c r="K944" s="314" t="s">
        <v>842</v>
      </c>
      <c r="L944" s="314" t="s">
        <v>842</v>
      </c>
      <c r="M944" s="314" t="s">
        <v>842</v>
      </c>
      <c r="N944" s="314" t="s">
        <v>842</v>
      </c>
      <c r="O944" s="314" t="s">
        <v>842</v>
      </c>
      <c r="P944" s="320" t="s">
        <v>842</v>
      </c>
    </row>
    <row r="945" spans="1:16" s="18" customFormat="1">
      <c r="A945" s="29"/>
      <c r="B945" s="315">
        <v>942</v>
      </c>
      <c r="C945" s="314" t="s">
        <v>138</v>
      </c>
      <c r="D945" s="316" t="s">
        <v>4355</v>
      </c>
      <c r="E945" s="321" t="s">
        <v>4356</v>
      </c>
      <c r="F945" s="314" t="s">
        <v>842</v>
      </c>
      <c r="G945" s="314" t="s">
        <v>842</v>
      </c>
      <c r="H945" s="314" t="s">
        <v>842</v>
      </c>
      <c r="I945" s="314" t="s">
        <v>842</v>
      </c>
      <c r="J945" s="314" t="s">
        <v>842</v>
      </c>
      <c r="K945" s="314" t="s">
        <v>842</v>
      </c>
      <c r="L945" s="314" t="s">
        <v>842</v>
      </c>
      <c r="M945" s="314" t="s">
        <v>842</v>
      </c>
      <c r="N945" s="314" t="s">
        <v>842</v>
      </c>
      <c r="O945" s="314" t="s">
        <v>842</v>
      </c>
      <c r="P945" s="320" t="s">
        <v>842</v>
      </c>
    </row>
    <row r="946" spans="1:16" s="18" customFormat="1">
      <c r="A946" s="29"/>
      <c r="B946" s="315">
        <v>943</v>
      </c>
      <c r="C946" s="314" t="s">
        <v>138</v>
      </c>
      <c r="D946" s="316" t="s">
        <v>4357</v>
      </c>
      <c r="E946" s="321" t="s">
        <v>4358</v>
      </c>
      <c r="F946" s="314" t="s">
        <v>842</v>
      </c>
      <c r="G946" s="314" t="s">
        <v>842</v>
      </c>
      <c r="H946" s="314" t="s">
        <v>842</v>
      </c>
      <c r="I946" s="314" t="s">
        <v>842</v>
      </c>
      <c r="J946" s="314" t="s">
        <v>842</v>
      </c>
      <c r="K946" s="314" t="s">
        <v>842</v>
      </c>
      <c r="L946" s="314" t="s">
        <v>842</v>
      </c>
      <c r="M946" s="314" t="s">
        <v>842</v>
      </c>
      <c r="N946" s="314" t="s">
        <v>842</v>
      </c>
      <c r="O946" s="314" t="s">
        <v>842</v>
      </c>
      <c r="P946" s="320" t="s">
        <v>842</v>
      </c>
    </row>
    <row r="947" spans="1:16" s="18" customFormat="1">
      <c r="A947" s="29"/>
      <c r="B947" s="315">
        <v>944</v>
      </c>
      <c r="C947" s="314" t="s">
        <v>138</v>
      </c>
      <c r="D947" s="316" t="s">
        <v>4359</v>
      </c>
      <c r="E947" s="321" t="s">
        <v>4360</v>
      </c>
      <c r="F947" s="314" t="s">
        <v>842</v>
      </c>
      <c r="G947" s="314" t="s">
        <v>842</v>
      </c>
      <c r="H947" s="314" t="s">
        <v>842</v>
      </c>
      <c r="I947" s="314" t="s">
        <v>842</v>
      </c>
      <c r="J947" s="314" t="s">
        <v>842</v>
      </c>
      <c r="K947" s="314" t="s">
        <v>842</v>
      </c>
      <c r="L947" s="314" t="s">
        <v>842</v>
      </c>
      <c r="M947" s="314" t="s">
        <v>842</v>
      </c>
      <c r="N947" s="314" t="s">
        <v>842</v>
      </c>
      <c r="O947" s="314" t="s">
        <v>842</v>
      </c>
      <c r="P947" s="320" t="s">
        <v>842</v>
      </c>
    </row>
    <row r="948" spans="1:16" s="18" customFormat="1">
      <c r="A948" s="29"/>
      <c r="B948" s="315">
        <v>945</v>
      </c>
      <c r="C948" s="314" t="s">
        <v>138</v>
      </c>
      <c r="D948" s="316" t="s">
        <v>4361</v>
      </c>
      <c r="E948" s="321" t="s">
        <v>4362</v>
      </c>
      <c r="F948" s="314" t="s">
        <v>842</v>
      </c>
      <c r="G948" s="314" t="s">
        <v>842</v>
      </c>
      <c r="H948" s="314" t="s">
        <v>842</v>
      </c>
      <c r="I948" s="314" t="s">
        <v>842</v>
      </c>
      <c r="J948" s="314" t="s">
        <v>842</v>
      </c>
      <c r="K948" s="314" t="s">
        <v>842</v>
      </c>
      <c r="L948" s="314" t="s">
        <v>842</v>
      </c>
      <c r="M948" s="314" t="s">
        <v>842</v>
      </c>
      <c r="N948" s="314" t="s">
        <v>842</v>
      </c>
      <c r="O948" s="314" t="s">
        <v>842</v>
      </c>
      <c r="P948" s="320" t="s">
        <v>842</v>
      </c>
    </row>
    <row r="949" spans="1:16" s="18" customFormat="1">
      <c r="A949" s="29"/>
      <c r="B949" s="315">
        <v>946</v>
      </c>
      <c r="C949" s="314" t="s">
        <v>138</v>
      </c>
      <c r="D949" s="316" t="s">
        <v>4363</v>
      </c>
      <c r="E949" s="321" t="s">
        <v>4364</v>
      </c>
      <c r="F949" s="314" t="s">
        <v>842</v>
      </c>
      <c r="G949" s="314" t="s">
        <v>842</v>
      </c>
      <c r="H949" s="314" t="s">
        <v>842</v>
      </c>
      <c r="I949" s="314" t="s">
        <v>842</v>
      </c>
      <c r="J949" s="314" t="s">
        <v>842</v>
      </c>
      <c r="K949" s="314" t="s">
        <v>842</v>
      </c>
      <c r="L949" s="314" t="s">
        <v>842</v>
      </c>
      <c r="M949" s="314" t="s">
        <v>842</v>
      </c>
      <c r="N949" s="314" t="s">
        <v>842</v>
      </c>
      <c r="O949" s="314" t="s">
        <v>842</v>
      </c>
      <c r="P949" s="320" t="s">
        <v>842</v>
      </c>
    </row>
    <row r="950" spans="1:16" s="18" customFormat="1">
      <c r="A950" s="29"/>
      <c r="B950" s="315">
        <v>947</v>
      </c>
      <c r="C950" s="314" t="s">
        <v>138</v>
      </c>
      <c r="D950" s="316" t="s">
        <v>2195</v>
      </c>
      <c r="E950" s="321" t="s">
        <v>2194</v>
      </c>
      <c r="F950" s="314" t="s">
        <v>842</v>
      </c>
      <c r="G950" s="314" t="s">
        <v>842</v>
      </c>
      <c r="H950" s="314" t="s">
        <v>842</v>
      </c>
      <c r="I950" s="314" t="s">
        <v>842</v>
      </c>
      <c r="J950" s="314" t="s">
        <v>842</v>
      </c>
      <c r="K950" s="314" t="s">
        <v>842</v>
      </c>
      <c r="L950" s="314" t="s">
        <v>842</v>
      </c>
      <c r="M950" s="314" t="s">
        <v>842</v>
      </c>
      <c r="N950" s="314" t="s">
        <v>842</v>
      </c>
      <c r="O950" s="314" t="s">
        <v>842</v>
      </c>
      <c r="P950" s="320" t="s">
        <v>842</v>
      </c>
    </row>
    <row r="951" spans="1:16" s="18" customFormat="1">
      <c r="A951" s="29"/>
      <c r="B951" s="315">
        <v>948</v>
      </c>
      <c r="C951" s="314" t="s">
        <v>138</v>
      </c>
      <c r="D951" s="316" t="s">
        <v>2189</v>
      </c>
      <c r="E951" s="321" t="s">
        <v>2188</v>
      </c>
      <c r="F951" s="314" t="s">
        <v>842</v>
      </c>
      <c r="G951" s="314" t="s">
        <v>842</v>
      </c>
      <c r="H951" s="314" t="s">
        <v>842</v>
      </c>
      <c r="I951" s="314" t="s">
        <v>842</v>
      </c>
      <c r="J951" s="314" t="s">
        <v>842</v>
      </c>
      <c r="K951" s="314" t="s">
        <v>842</v>
      </c>
      <c r="L951" s="314" t="s">
        <v>842</v>
      </c>
      <c r="M951" s="314" t="s">
        <v>842</v>
      </c>
      <c r="N951" s="314" t="s">
        <v>842</v>
      </c>
      <c r="O951" s="314" t="s">
        <v>842</v>
      </c>
      <c r="P951" s="320" t="s">
        <v>842</v>
      </c>
    </row>
    <row r="952" spans="1:16" s="18" customFormat="1">
      <c r="A952" s="29"/>
      <c r="B952" s="315">
        <v>949</v>
      </c>
      <c r="C952" s="314" t="s">
        <v>138</v>
      </c>
      <c r="D952" s="316" t="s">
        <v>4365</v>
      </c>
      <c r="E952" s="321" t="s">
        <v>4366</v>
      </c>
      <c r="F952" s="314" t="s">
        <v>842</v>
      </c>
      <c r="G952" s="314" t="s">
        <v>842</v>
      </c>
      <c r="H952" s="314" t="s">
        <v>842</v>
      </c>
      <c r="I952" s="314" t="s">
        <v>842</v>
      </c>
      <c r="J952" s="314" t="s">
        <v>842</v>
      </c>
      <c r="K952" s="314" t="s">
        <v>842</v>
      </c>
      <c r="L952" s="314" t="s">
        <v>842</v>
      </c>
      <c r="M952" s="314" t="s">
        <v>842</v>
      </c>
      <c r="N952" s="314" t="s">
        <v>842</v>
      </c>
      <c r="O952" s="314" t="s">
        <v>842</v>
      </c>
      <c r="P952" s="320" t="s">
        <v>842</v>
      </c>
    </row>
    <row r="953" spans="1:16" s="18" customFormat="1">
      <c r="A953" s="29"/>
      <c r="B953" s="315">
        <v>950</v>
      </c>
      <c r="C953" s="314" t="s">
        <v>138</v>
      </c>
      <c r="D953" s="316" t="s">
        <v>4367</v>
      </c>
      <c r="E953" s="321" t="s">
        <v>4368</v>
      </c>
      <c r="F953" s="314" t="s">
        <v>842</v>
      </c>
      <c r="G953" s="314" t="s">
        <v>842</v>
      </c>
      <c r="H953" s="314" t="s">
        <v>842</v>
      </c>
      <c r="I953" s="314" t="s">
        <v>842</v>
      </c>
      <c r="J953" s="314" t="s">
        <v>842</v>
      </c>
      <c r="K953" s="314" t="s">
        <v>842</v>
      </c>
      <c r="L953" s="314" t="s">
        <v>842</v>
      </c>
      <c r="M953" s="314" t="s">
        <v>842</v>
      </c>
      <c r="N953" s="314" t="s">
        <v>842</v>
      </c>
      <c r="O953" s="314" t="s">
        <v>842</v>
      </c>
      <c r="P953" s="320" t="s">
        <v>842</v>
      </c>
    </row>
    <row r="954" spans="1:16" s="18" customFormat="1">
      <c r="A954" s="29"/>
      <c r="B954" s="315">
        <v>951</v>
      </c>
      <c r="C954" s="314" t="s">
        <v>138</v>
      </c>
      <c r="D954" s="316" t="s">
        <v>4369</v>
      </c>
      <c r="E954" s="321" t="s">
        <v>4370</v>
      </c>
      <c r="F954" s="314" t="s">
        <v>842</v>
      </c>
      <c r="G954" s="314" t="s">
        <v>842</v>
      </c>
      <c r="H954" s="314" t="s">
        <v>842</v>
      </c>
      <c r="I954" s="314" t="s">
        <v>842</v>
      </c>
      <c r="J954" s="314" t="s">
        <v>842</v>
      </c>
      <c r="K954" s="314" t="s">
        <v>842</v>
      </c>
      <c r="L954" s="314" t="s">
        <v>842</v>
      </c>
      <c r="M954" s="314" t="s">
        <v>842</v>
      </c>
      <c r="N954" s="314" t="s">
        <v>842</v>
      </c>
      <c r="O954" s="314" t="s">
        <v>842</v>
      </c>
      <c r="P954" s="320" t="s">
        <v>842</v>
      </c>
    </row>
    <row r="955" spans="1:16" s="18" customFormat="1">
      <c r="A955" s="29"/>
      <c r="B955" s="315">
        <v>952</v>
      </c>
      <c r="C955" s="314" t="s">
        <v>138</v>
      </c>
      <c r="D955" s="316" t="s">
        <v>4371</v>
      </c>
      <c r="E955" s="321" t="s">
        <v>4372</v>
      </c>
      <c r="F955" s="314" t="s">
        <v>842</v>
      </c>
      <c r="G955" s="314" t="s">
        <v>842</v>
      </c>
      <c r="H955" s="314" t="s">
        <v>842</v>
      </c>
      <c r="I955" s="314" t="s">
        <v>842</v>
      </c>
      <c r="J955" s="314" t="s">
        <v>842</v>
      </c>
      <c r="K955" s="314" t="s">
        <v>842</v>
      </c>
      <c r="L955" s="314" t="s">
        <v>842</v>
      </c>
      <c r="M955" s="314" t="s">
        <v>842</v>
      </c>
      <c r="N955" s="314" t="s">
        <v>842</v>
      </c>
      <c r="O955" s="314" t="s">
        <v>842</v>
      </c>
      <c r="P955" s="320" t="s">
        <v>842</v>
      </c>
    </row>
    <row r="956" spans="1:16" s="18" customFormat="1">
      <c r="A956" s="29"/>
      <c r="B956" s="315">
        <v>953</v>
      </c>
      <c r="C956" s="314" t="s">
        <v>138</v>
      </c>
      <c r="D956" s="316" t="s">
        <v>4373</v>
      </c>
      <c r="E956" s="321" t="s">
        <v>4374</v>
      </c>
      <c r="F956" s="314" t="s">
        <v>842</v>
      </c>
      <c r="G956" s="314" t="s">
        <v>842</v>
      </c>
      <c r="H956" s="314" t="s">
        <v>842</v>
      </c>
      <c r="I956" s="314" t="s">
        <v>842</v>
      </c>
      <c r="J956" s="314" t="s">
        <v>842</v>
      </c>
      <c r="K956" s="314" t="s">
        <v>842</v>
      </c>
      <c r="L956" s="314" t="s">
        <v>842</v>
      </c>
      <c r="M956" s="314" t="s">
        <v>842</v>
      </c>
      <c r="N956" s="314" t="s">
        <v>842</v>
      </c>
      <c r="O956" s="314" t="s">
        <v>842</v>
      </c>
      <c r="P956" s="320" t="s">
        <v>842</v>
      </c>
    </row>
    <row r="957" spans="1:16" s="18" customFormat="1">
      <c r="A957" s="29"/>
      <c r="B957" s="315">
        <v>954</v>
      </c>
      <c r="C957" s="314" t="s">
        <v>138</v>
      </c>
      <c r="D957" s="316" t="s">
        <v>1465</v>
      </c>
      <c r="E957" s="321" t="s">
        <v>1464</v>
      </c>
      <c r="F957" s="314" t="s">
        <v>842</v>
      </c>
      <c r="G957" s="314" t="s">
        <v>842</v>
      </c>
      <c r="H957" s="314" t="s">
        <v>842</v>
      </c>
      <c r="I957" s="314" t="s">
        <v>842</v>
      </c>
      <c r="J957" s="314" t="s">
        <v>842</v>
      </c>
      <c r="K957" s="314" t="s">
        <v>842</v>
      </c>
      <c r="L957" s="314" t="s">
        <v>842</v>
      </c>
      <c r="M957" s="314" t="s">
        <v>842</v>
      </c>
      <c r="N957" s="314" t="s">
        <v>842</v>
      </c>
      <c r="O957" s="314" t="s">
        <v>842</v>
      </c>
      <c r="P957" s="320" t="s">
        <v>842</v>
      </c>
    </row>
    <row r="958" spans="1:16" s="18" customFormat="1">
      <c r="A958" s="29"/>
      <c r="B958" s="315">
        <v>955</v>
      </c>
      <c r="C958" s="314" t="s">
        <v>138</v>
      </c>
      <c r="D958" s="316" t="s">
        <v>4375</v>
      </c>
      <c r="E958" s="321" t="s">
        <v>4376</v>
      </c>
      <c r="F958" s="314" t="s">
        <v>842</v>
      </c>
      <c r="G958" s="314" t="s">
        <v>842</v>
      </c>
      <c r="H958" s="314" t="s">
        <v>842</v>
      </c>
      <c r="I958" s="314" t="s">
        <v>842</v>
      </c>
      <c r="J958" s="314" t="s">
        <v>842</v>
      </c>
      <c r="K958" s="314" t="s">
        <v>842</v>
      </c>
      <c r="L958" s="314" t="s">
        <v>842</v>
      </c>
      <c r="M958" s="314" t="s">
        <v>842</v>
      </c>
      <c r="N958" s="314" t="s">
        <v>842</v>
      </c>
      <c r="O958" s="314" t="s">
        <v>842</v>
      </c>
      <c r="P958" s="320" t="s">
        <v>842</v>
      </c>
    </row>
    <row r="959" spans="1:16" s="18" customFormat="1">
      <c r="A959" s="29"/>
      <c r="B959" s="315">
        <v>956</v>
      </c>
      <c r="C959" s="314" t="s">
        <v>138</v>
      </c>
      <c r="D959" s="316" t="s">
        <v>4377</v>
      </c>
      <c r="E959" s="321" t="s">
        <v>4378</v>
      </c>
      <c r="F959" s="314" t="s">
        <v>842</v>
      </c>
      <c r="G959" s="314" t="s">
        <v>842</v>
      </c>
      <c r="H959" s="314" t="s">
        <v>842</v>
      </c>
      <c r="I959" s="314" t="s">
        <v>842</v>
      </c>
      <c r="J959" s="314" t="s">
        <v>842</v>
      </c>
      <c r="K959" s="314" t="s">
        <v>842</v>
      </c>
      <c r="L959" s="314" t="s">
        <v>842</v>
      </c>
      <c r="M959" s="314" t="s">
        <v>842</v>
      </c>
      <c r="N959" s="314" t="s">
        <v>842</v>
      </c>
      <c r="O959" s="314" t="s">
        <v>842</v>
      </c>
      <c r="P959" s="320" t="s">
        <v>842</v>
      </c>
    </row>
    <row r="960" spans="1:16" s="18" customFormat="1">
      <c r="A960" s="29"/>
      <c r="B960" s="315">
        <v>957</v>
      </c>
      <c r="C960" s="314" t="s">
        <v>138</v>
      </c>
      <c r="D960" s="316" t="s">
        <v>4379</v>
      </c>
      <c r="E960" s="321" t="s">
        <v>4380</v>
      </c>
      <c r="F960" s="314" t="s">
        <v>842</v>
      </c>
      <c r="G960" s="314" t="s">
        <v>842</v>
      </c>
      <c r="H960" s="314" t="s">
        <v>842</v>
      </c>
      <c r="I960" s="314" t="s">
        <v>842</v>
      </c>
      <c r="J960" s="314" t="s">
        <v>842</v>
      </c>
      <c r="K960" s="314" t="s">
        <v>842</v>
      </c>
      <c r="L960" s="314" t="s">
        <v>842</v>
      </c>
      <c r="M960" s="314" t="s">
        <v>842</v>
      </c>
      <c r="N960" s="314" t="s">
        <v>842</v>
      </c>
      <c r="O960" s="314" t="s">
        <v>842</v>
      </c>
      <c r="P960" s="320" t="s">
        <v>842</v>
      </c>
    </row>
    <row r="961" spans="1:16" s="18" customFormat="1">
      <c r="A961" s="29"/>
      <c r="B961" s="315">
        <v>958</v>
      </c>
      <c r="C961" s="314" t="s">
        <v>138</v>
      </c>
      <c r="D961" s="316" t="s">
        <v>4381</v>
      </c>
      <c r="E961" s="321" t="s">
        <v>4382</v>
      </c>
      <c r="F961" s="314" t="s">
        <v>842</v>
      </c>
      <c r="G961" s="314" t="s">
        <v>842</v>
      </c>
      <c r="H961" s="314" t="s">
        <v>842</v>
      </c>
      <c r="I961" s="314" t="s">
        <v>842</v>
      </c>
      <c r="J961" s="314" t="s">
        <v>842</v>
      </c>
      <c r="K961" s="314" t="s">
        <v>842</v>
      </c>
      <c r="L961" s="314" t="s">
        <v>842</v>
      </c>
      <c r="M961" s="314" t="s">
        <v>842</v>
      </c>
      <c r="N961" s="314" t="s">
        <v>842</v>
      </c>
      <c r="O961" s="314" t="s">
        <v>842</v>
      </c>
      <c r="P961" s="320" t="s">
        <v>842</v>
      </c>
    </row>
    <row r="962" spans="1:16" s="18" customFormat="1">
      <c r="A962" s="29"/>
      <c r="B962" s="315">
        <v>959</v>
      </c>
      <c r="C962" s="314" t="s">
        <v>138</v>
      </c>
      <c r="D962" s="316" t="s">
        <v>4383</v>
      </c>
      <c r="E962" s="321" t="s">
        <v>4384</v>
      </c>
      <c r="F962" s="314" t="s">
        <v>842</v>
      </c>
      <c r="G962" s="314" t="s">
        <v>842</v>
      </c>
      <c r="H962" s="314" t="s">
        <v>842</v>
      </c>
      <c r="I962" s="314" t="s">
        <v>842</v>
      </c>
      <c r="J962" s="314" t="s">
        <v>842</v>
      </c>
      <c r="K962" s="314" t="s">
        <v>842</v>
      </c>
      <c r="L962" s="314" t="s">
        <v>842</v>
      </c>
      <c r="M962" s="314" t="s">
        <v>842</v>
      </c>
      <c r="N962" s="314" t="s">
        <v>842</v>
      </c>
      <c r="O962" s="314" t="s">
        <v>842</v>
      </c>
      <c r="P962" s="320" t="s">
        <v>842</v>
      </c>
    </row>
    <row r="963" spans="1:16" s="18" customFormat="1">
      <c r="A963" s="29"/>
      <c r="B963" s="315">
        <v>960</v>
      </c>
      <c r="C963" s="314" t="s">
        <v>138</v>
      </c>
      <c r="D963" s="316" t="s">
        <v>4385</v>
      </c>
      <c r="E963" s="321" t="s">
        <v>4386</v>
      </c>
      <c r="F963" s="314" t="s">
        <v>842</v>
      </c>
      <c r="G963" s="314" t="s">
        <v>842</v>
      </c>
      <c r="H963" s="314" t="s">
        <v>842</v>
      </c>
      <c r="I963" s="314" t="s">
        <v>842</v>
      </c>
      <c r="J963" s="314" t="s">
        <v>842</v>
      </c>
      <c r="K963" s="314" t="s">
        <v>842</v>
      </c>
      <c r="L963" s="314" t="s">
        <v>842</v>
      </c>
      <c r="M963" s="314" t="s">
        <v>842</v>
      </c>
      <c r="N963" s="314" t="s">
        <v>842</v>
      </c>
      <c r="O963" s="314" t="s">
        <v>842</v>
      </c>
      <c r="P963" s="320" t="s">
        <v>842</v>
      </c>
    </row>
    <row r="964" spans="1:16" s="18" customFormat="1">
      <c r="A964" s="29"/>
      <c r="B964" s="315">
        <v>961</v>
      </c>
      <c r="C964" s="314" t="s">
        <v>138</v>
      </c>
      <c r="D964" s="316" t="s">
        <v>4387</v>
      </c>
      <c r="E964" s="321" t="s">
        <v>4388</v>
      </c>
      <c r="F964" s="314" t="s">
        <v>842</v>
      </c>
      <c r="G964" s="314" t="s">
        <v>842</v>
      </c>
      <c r="H964" s="314" t="s">
        <v>842</v>
      </c>
      <c r="I964" s="314" t="s">
        <v>842</v>
      </c>
      <c r="J964" s="314" t="s">
        <v>842</v>
      </c>
      <c r="K964" s="314" t="s">
        <v>842</v>
      </c>
      <c r="L964" s="314" t="s">
        <v>842</v>
      </c>
      <c r="M964" s="314" t="s">
        <v>842</v>
      </c>
      <c r="N964" s="314" t="s">
        <v>842</v>
      </c>
      <c r="O964" s="314" t="s">
        <v>842</v>
      </c>
      <c r="P964" s="320" t="s">
        <v>842</v>
      </c>
    </row>
    <row r="965" spans="1:16" s="18" customFormat="1">
      <c r="A965" s="29"/>
      <c r="B965" s="315">
        <v>962</v>
      </c>
      <c r="C965" s="314" t="s">
        <v>138</v>
      </c>
      <c r="D965" s="316" t="s">
        <v>4389</v>
      </c>
      <c r="E965" s="321" t="s">
        <v>4390</v>
      </c>
      <c r="F965" s="314" t="s">
        <v>842</v>
      </c>
      <c r="G965" s="314" t="s">
        <v>842</v>
      </c>
      <c r="H965" s="314" t="s">
        <v>842</v>
      </c>
      <c r="I965" s="314" t="s">
        <v>842</v>
      </c>
      <c r="J965" s="314" t="s">
        <v>842</v>
      </c>
      <c r="K965" s="314" t="s">
        <v>842</v>
      </c>
      <c r="L965" s="314" t="s">
        <v>842</v>
      </c>
      <c r="M965" s="314" t="s">
        <v>842</v>
      </c>
      <c r="N965" s="314" t="s">
        <v>842</v>
      </c>
      <c r="O965" s="314" t="s">
        <v>842</v>
      </c>
      <c r="P965" s="320" t="s">
        <v>842</v>
      </c>
    </row>
    <row r="966" spans="1:16" s="18" customFormat="1">
      <c r="A966" s="29"/>
      <c r="B966" s="315">
        <v>963</v>
      </c>
      <c r="C966" s="314" t="s">
        <v>138</v>
      </c>
      <c r="D966" s="316" t="s">
        <v>4391</v>
      </c>
      <c r="E966" s="321" t="s">
        <v>4392</v>
      </c>
      <c r="F966" s="314" t="s">
        <v>842</v>
      </c>
      <c r="G966" s="314" t="s">
        <v>842</v>
      </c>
      <c r="H966" s="314" t="s">
        <v>842</v>
      </c>
      <c r="I966" s="314" t="s">
        <v>842</v>
      </c>
      <c r="J966" s="314" t="s">
        <v>842</v>
      </c>
      <c r="K966" s="314" t="s">
        <v>842</v>
      </c>
      <c r="L966" s="314" t="s">
        <v>842</v>
      </c>
      <c r="M966" s="314" t="s">
        <v>842</v>
      </c>
      <c r="N966" s="314" t="s">
        <v>842</v>
      </c>
      <c r="O966" s="314" t="s">
        <v>842</v>
      </c>
      <c r="P966" s="320" t="s">
        <v>842</v>
      </c>
    </row>
    <row r="967" spans="1:16" s="18" customFormat="1">
      <c r="A967" s="29"/>
      <c r="B967" s="315">
        <v>964</v>
      </c>
      <c r="C967" s="314" t="s">
        <v>138</v>
      </c>
      <c r="D967" s="316" t="s">
        <v>4393</v>
      </c>
      <c r="E967" s="321" t="s">
        <v>4394</v>
      </c>
      <c r="F967" s="314" t="s">
        <v>842</v>
      </c>
      <c r="G967" s="314" t="s">
        <v>842</v>
      </c>
      <c r="H967" s="314" t="s">
        <v>842</v>
      </c>
      <c r="I967" s="314" t="s">
        <v>842</v>
      </c>
      <c r="J967" s="314" t="s">
        <v>842</v>
      </c>
      <c r="K967" s="314" t="s">
        <v>842</v>
      </c>
      <c r="L967" s="314" t="s">
        <v>842</v>
      </c>
      <c r="M967" s="314" t="s">
        <v>842</v>
      </c>
      <c r="N967" s="314" t="s">
        <v>842</v>
      </c>
      <c r="O967" s="314" t="s">
        <v>842</v>
      </c>
      <c r="P967" s="320" t="s">
        <v>842</v>
      </c>
    </row>
    <row r="968" spans="1:16" s="18" customFormat="1">
      <c r="A968" s="29"/>
      <c r="B968" s="315">
        <v>965</v>
      </c>
      <c r="C968" s="314" t="s">
        <v>138</v>
      </c>
      <c r="D968" s="316" t="s">
        <v>4395</v>
      </c>
      <c r="E968" s="321" t="s">
        <v>4396</v>
      </c>
      <c r="F968" s="314" t="s">
        <v>842</v>
      </c>
      <c r="G968" s="314" t="s">
        <v>842</v>
      </c>
      <c r="H968" s="314" t="s">
        <v>842</v>
      </c>
      <c r="I968" s="314" t="s">
        <v>842</v>
      </c>
      <c r="J968" s="314" t="s">
        <v>842</v>
      </c>
      <c r="K968" s="314" t="s">
        <v>842</v>
      </c>
      <c r="L968" s="314" t="s">
        <v>842</v>
      </c>
      <c r="M968" s="314" t="s">
        <v>842</v>
      </c>
      <c r="N968" s="314" t="s">
        <v>842</v>
      </c>
      <c r="O968" s="314" t="s">
        <v>842</v>
      </c>
      <c r="P968" s="320" t="s">
        <v>842</v>
      </c>
    </row>
    <row r="969" spans="1:16" s="18" customFormat="1">
      <c r="A969" s="29"/>
      <c r="B969" s="315">
        <v>966</v>
      </c>
      <c r="C969" s="314" t="s">
        <v>138</v>
      </c>
      <c r="D969" s="316" t="s">
        <v>4397</v>
      </c>
      <c r="E969" s="321" t="s">
        <v>4398</v>
      </c>
      <c r="F969" s="314" t="s">
        <v>842</v>
      </c>
      <c r="G969" s="314" t="s">
        <v>842</v>
      </c>
      <c r="H969" s="314" t="s">
        <v>842</v>
      </c>
      <c r="I969" s="314" t="s">
        <v>842</v>
      </c>
      <c r="J969" s="314" t="s">
        <v>842</v>
      </c>
      <c r="K969" s="314" t="s">
        <v>842</v>
      </c>
      <c r="L969" s="314" t="s">
        <v>842</v>
      </c>
      <c r="M969" s="314" t="s">
        <v>842</v>
      </c>
      <c r="N969" s="314" t="s">
        <v>842</v>
      </c>
      <c r="O969" s="314" t="s">
        <v>842</v>
      </c>
      <c r="P969" s="320" t="s">
        <v>842</v>
      </c>
    </row>
    <row r="970" spans="1:16" s="18" customFormat="1">
      <c r="A970" s="29"/>
      <c r="B970" s="315">
        <v>967</v>
      </c>
      <c r="C970" s="314" t="s">
        <v>138</v>
      </c>
      <c r="D970" s="316" t="s">
        <v>4399</v>
      </c>
      <c r="E970" s="321" t="s">
        <v>4400</v>
      </c>
      <c r="F970" s="314" t="s">
        <v>842</v>
      </c>
      <c r="G970" s="314" t="s">
        <v>842</v>
      </c>
      <c r="H970" s="314" t="s">
        <v>842</v>
      </c>
      <c r="I970" s="314" t="s">
        <v>842</v>
      </c>
      <c r="J970" s="314" t="s">
        <v>842</v>
      </c>
      <c r="K970" s="314" t="s">
        <v>842</v>
      </c>
      <c r="L970" s="314" t="s">
        <v>842</v>
      </c>
      <c r="M970" s="314" t="s">
        <v>842</v>
      </c>
      <c r="N970" s="314" t="s">
        <v>842</v>
      </c>
      <c r="O970" s="314" t="s">
        <v>842</v>
      </c>
      <c r="P970" s="320" t="s">
        <v>842</v>
      </c>
    </row>
    <row r="971" spans="1:16" s="18" customFormat="1">
      <c r="A971" s="29"/>
      <c r="B971" s="315">
        <v>968</v>
      </c>
      <c r="C971" s="314" t="s">
        <v>138</v>
      </c>
      <c r="D971" s="316" t="s">
        <v>4401</v>
      </c>
      <c r="E971" s="321" t="s">
        <v>4402</v>
      </c>
      <c r="F971" s="314" t="s">
        <v>842</v>
      </c>
      <c r="G971" s="314" t="s">
        <v>842</v>
      </c>
      <c r="H971" s="314" t="s">
        <v>842</v>
      </c>
      <c r="I971" s="314" t="s">
        <v>842</v>
      </c>
      <c r="J971" s="314" t="s">
        <v>842</v>
      </c>
      <c r="K971" s="314" t="s">
        <v>842</v>
      </c>
      <c r="L971" s="314" t="s">
        <v>842</v>
      </c>
      <c r="M971" s="314" t="s">
        <v>842</v>
      </c>
      <c r="N971" s="314" t="s">
        <v>842</v>
      </c>
      <c r="O971" s="314" t="s">
        <v>842</v>
      </c>
      <c r="P971" s="320" t="s">
        <v>842</v>
      </c>
    </row>
    <row r="972" spans="1:16" s="18" customFormat="1">
      <c r="A972" s="29"/>
      <c r="B972" s="315">
        <v>969</v>
      </c>
      <c r="C972" s="314" t="s">
        <v>138</v>
      </c>
      <c r="D972" s="316" t="s">
        <v>4403</v>
      </c>
      <c r="E972" s="321" t="s">
        <v>4404</v>
      </c>
      <c r="F972" s="314" t="s">
        <v>842</v>
      </c>
      <c r="G972" s="314" t="s">
        <v>842</v>
      </c>
      <c r="H972" s="314" t="s">
        <v>842</v>
      </c>
      <c r="I972" s="314" t="s">
        <v>842</v>
      </c>
      <c r="J972" s="314" t="s">
        <v>842</v>
      </c>
      <c r="K972" s="314" t="s">
        <v>842</v>
      </c>
      <c r="L972" s="314" t="s">
        <v>842</v>
      </c>
      <c r="M972" s="314" t="s">
        <v>842</v>
      </c>
      <c r="N972" s="314" t="s">
        <v>842</v>
      </c>
      <c r="O972" s="314" t="s">
        <v>842</v>
      </c>
      <c r="P972" s="320" t="s">
        <v>842</v>
      </c>
    </row>
    <row r="973" spans="1:16" s="18" customFormat="1">
      <c r="A973" s="29"/>
      <c r="B973" s="315">
        <v>970</v>
      </c>
      <c r="C973" s="314" t="s">
        <v>138</v>
      </c>
      <c r="D973" s="316" t="s">
        <v>4405</v>
      </c>
      <c r="E973" s="321" t="s">
        <v>4406</v>
      </c>
      <c r="F973" s="314" t="s">
        <v>842</v>
      </c>
      <c r="G973" s="314" t="s">
        <v>842</v>
      </c>
      <c r="H973" s="314" t="s">
        <v>842</v>
      </c>
      <c r="I973" s="314" t="s">
        <v>842</v>
      </c>
      <c r="J973" s="314" t="s">
        <v>842</v>
      </c>
      <c r="K973" s="314" t="s">
        <v>842</v>
      </c>
      <c r="L973" s="314" t="s">
        <v>842</v>
      </c>
      <c r="M973" s="314" t="s">
        <v>842</v>
      </c>
      <c r="N973" s="314" t="s">
        <v>842</v>
      </c>
      <c r="O973" s="314" t="s">
        <v>842</v>
      </c>
      <c r="P973" s="320" t="s">
        <v>842</v>
      </c>
    </row>
    <row r="974" spans="1:16" s="18" customFormat="1">
      <c r="A974" s="29"/>
      <c r="B974" s="315">
        <v>971</v>
      </c>
      <c r="C974" s="314" t="s">
        <v>138</v>
      </c>
      <c r="D974" s="316" t="s">
        <v>4407</v>
      </c>
      <c r="E974" s="321" t="s">
        <v>4408</v>
      </c>
      <c r="F974" s="314" t="s">
        <v>842</v>
      </c>
      <c r="G974" s="314" t="s">
        <v>842</v>
      </c>
      <c r="H974" s="314" t="s">
        <v>842</v>
      </c>
      <c r="I974" s="314" t="s">
        <v>842</v>
      </c>
      <c r="J974" s="314" t="s">
        <v>842</v>
      </c>
      <c r="K974" s="314" t="s">
        <v>842</v>
      </c>
      <c r="L974" s="314" t="s">
        <v>842</v>
      </c>
      <c r="M974" s="314" t="s">
        <v>842</v>
      </c>
      <c r="N974" s="314" t="s">
        <v>842</v>
      </c>
      <c r="O974" s="314" t="s">
        <v>842</v>
      </c>
      <c r="P974" s="320" t="s">
        <v>842</v>
      </c>
    </row>
    <row r="975" spans="1:16" s="18" customFormat="1">
      <c r="A975" s="29"/>
      <c r="B975" s="315">
        <v>972</v>
      </c>
      <c r="C975" s="314" t="s">
        <v>138</v>
      </c>
      <c r="D975" s="316" t="s">
        <v>4409</v>
      </c>
      <c r="E975" s="321" t="s">
        <v>4410</v>
      </c>
      <c r="F975" s="314" t="s">
        <v>842</v>
      </c>
      <c r="G975" s="314" t="s">
        <v>842</v>
      </c>
      <c r="H975" s="314" t="s">
        <v>842</v>
      </c>
      <c r="I975" s="314" t="s">
        <v>842</v>
      </c>
      <c r="J975" s="314" t="s">
        <v>842</v>
      </c>
      <c r="K975" s="314" t="s">
        <v>842</v>
      </c>
      <c r="L975" s="314" t="s">
        <v>842</v>
      </c>
      <c r="M975" s="314" t="s">
        <v>842</v>
      </c>
      <c r="N975" s="314" t="s">
        <v>842</v>
      </c>
      <c r="O975" s="314" t="s">
        <v>842</v>
      </c>
      <c r="P975" s="320" t="s">
        <v>842</v>
      </c>
    </row>
    <row r="976" spans="1:16" s="18" customFormat="1">
      <c r="A976" s="29"/>
      <c r="B976" s="315">
        <v>973</v>
      </c>
      <c r="C976" s="314" t="s">
        <v>138</v>
      </c>
      <c r="D976" s="316" t="s">
        <v>4411</v>
      </c>
      <c r="E976" s="321" t="s">
        <v>4412</v>
      </c>
      <c r="F976" s="314" t="s">
        <v>842</v>
      </c>
      <c r="G976" s="314" t="s">
        <v>842</v>
      </c>
      <c r="H976" s="314" t="s">
        <v>842</v>
      </c>
      <c r="I976" s="314" t="s">
        <v>842</v>
      </c>
      <c r="J976" s="314" t="s">
        <v>842</v>
      </c>
      <c r="K976" s="314" t="s">
        <v>842</v>
      </c>
      <c r="L976" s="314" t="s">
        <v>842</v>
      </c>
      <c r="M976" s="314" t="s">
        <v>842</v>
      </c>
      <c r="N976" s="314" t="s">
        <v>842</v>
      </c>
      <c r="O976" s="314" t="s">
        <v>842</v>
      </c>
      <c r="P976" s="320" t="s">
        <v>842</v>
      </c>
    </row>
    <row r="977" spans="1:16" s="18" customFormat="1">
      <c r="A977" s="29"/>
      <c r="B977" s="315">
        <v>974</v>
      </c>
      <c r="C977" s="314" t="s">
        <v>138</v>
      </c>
      <c r="D977" s="316" t="s">
        <v>4413</v>
      </c>
      <c r="E977" s="321" t="s">
        <v>4414</v>
      </c>
      <c r="F977" s="314" t="s">
        <v>842</v>
      </c>
      <c r="G977" s="314" t="s">
        <v>842</v>
      </c>
      <c r="H977" s="314" t="s">
        <v>842</v>
      </c>
      <c r="I977" s="314" t="s">
        <v>842</v>
      </c>
      <c r="J977" s="314" t="s">
        <v>842</v>
      </c>
      <c r="K977" s="314" t="s">
        <v>842</v>
      </c>
      <c r="L977" s="314" t="s">
        <v>842</v>
      </c>
      <c r="M977" s="314" t="s">
        <v>842</v>
      </c>
      <c r="N977" s="314" t="s">
        <v>842</v>
      </c>
      <c r="O977" s="314" t="s">
        <v>842</v>
      </c>
      <c r="P977" s="320" t="s">
        <v>842</v>
      </c>
    </row>
    <row r="978" spans="1:16" s="18" customFormat="1">
      <c r="A978" s="29"/>
      <c r="B978" s="315">
        <v>975</v>
      </c>
      <c r="C978" s="314" t="s">
        <v>138</v>
      </c>
      <c r="D978" s="316" t="s">
        <v>4415</v>
      </c>
      <c r="E978" s="321" t="s">
        <v>4416</v>
      </c>
      <c r="F978" s="314" t="s">
        <v>842</v>
      </c>
      <c r="G978" s="314" t="s">
        <v>842</v>
      </c>
      <c r="H978" s="314" t="s">
        <v>842</v>
      </c>
      <c r="I978" s="314" t="s">
        <v>842</v>
      </c>
      <c r="J978" s="314" t="s">
        <v>842</v>
      </c>
      <c r="K978" s="314" t="s">
        <v>842</v>
      </c>
      <c r="L978" s="314" t="s">
        <v>842</v>
      </c>
      <c r="M978" s="314" t="s">
        <v>842</v>
      </c>
      <c r="N978" s="314" t="s">
        <v>842</v>
      </c>
      <c r="O978" s="314" t="s">
        <v>842</v>
      </c>
      <c r="P978" s="320" t="s">
        <v>842</v>
      </c>
    </row>
    <row r="979" spans="1:16" s="18" customFormat="1">
      <c r="A979" s="29"/>
      <c r="B979" s="315">
        <v>976</v>
      </c>
      <c r="C979" s="314" t="s">
        <v>138</v>
      </c>
      <c r="D979" s="316" t="s">
        <v>4417</v>
      </c>
      <c r="E979" s="321" t="s">
        <v>4418</v>
      </c>
      <c r="F979" s="314" t="s">
        <v>842</v>
      </c>
      <c r="G979" s="314" t="s">
        <v>842</v>
      </c>
      <c r="H979" s="314" t="s">
        <v>842</v>
      </c>
      <c r="I979" s="314" t="s">
        <v>842</v>
      </c>
      <c r="J979" s="314" t="s">
        <v>842</v>
      </c>
      <c r="K979" s="314" t="s">
        <v>842</v>
      </c>
      <c r="L979" s="314" t="s">
        <v>842</v>
      </c>
      <c r="M979" s="314" t="s">
        <v>842</v>
      </c>
      <c r="N979" s="314" t="s">
        <v>842</v>
      </c>
      <c r="O979" s="314" t="s">
        <v>842</v>
      </c>
      <c r="P979" s="320" t="s">
        <v>842</v>
      </c>
    </row>
    <row r="980" spans="1:16" s="18" customFormat="1">
      <c r="A980" s="29"/>
      <c r="B980" s="315">
        <v>977</v>
      </c>
      <c r="C980" s="314" t="s">
        <v>138</v>
      </c>
      <c r="D980" s="316" t="s">
        <v>4419</v>
      </c>
      <c r="E980" s="321" t="s">
        <v>4420</v>
      </c>
      <c r="F980" s="314" t="s">
        <v>842</v>
      </c>
      <c r="G980" s="314" t="s">
        <v>842</v>
      </c>
      <c r="H980" s="314" t="s">
        <v>842</v>
      </c>
      <c r="I980" s="314" t="s">
        <v>842</v>
      </c>
      <c r="J980" s="314" t="s">
        <v>842</v>
      </c>
      <c r="K980" s="314" t="s">
        <v>842</v>
      </c>
      <c r="L980" s="314" t="s">
        <v>842</v>
      </c>
      <c r="M980" s="314" t="s">
        <v>842</v>
      </c>
      <c r="N980" s="314" t="s">
        <v>842</v>
      </c>
      <c r="O980" s="314" t="s">
        <v>842</v>
      </c>
      <c r="P980" s="320" t="s">
        <v>842</v>
      </c>
    </row>
    <row r="981" spans="1:16" s="18" customFormat="1">
      <c r="A981" s="29"/>
      <c r="B981" s="315">
        <v>978</v>
      </c>
      <c r="C981" s="314" t="s">
        <v>138</v>
      </c>
      <c r="D981" s="316" t="s">
        <v>1500</v>
      </c>
      <c r="E981" s="321" t="s">
        <v>1499</v>
      </c>
      <c r="F981" s="314" t="s">
        <v>842</v>
      </c>
      <c r="G981" s="314" t="s">
        <v>842</v>
      </c>
      <c r="H981" s="314" t="s">
        <v>842</v>
      </c>
      <c r="I981" s="314" t="s">
        <v>842</v>
      </c>
      <c r="J981" s="314" t="s">
        <v>842</v>
      </c>
      <c r="K981" s="314" t="s">
        <v>842</v>
      </c>
      <c r="L981" s="314" t="s">
        <v>842</v>
      </c>
      <c r="M981" s="314" t="s">
        <v>842</v>
      </c>
      <c r="N981" s="314" t="s">
        <v>842</v>
      </c>
      <c r="O981" s="314" t="s">
        <v>842</v>
      </c>
      <c r="P981" s="320" t="s">
        <v>842</v>
      </c>
    </row>
    <row r="982" spans="1:16" s="18" customFormat="1">
      <c r="A982" s="29"/>
      <c r="B982" s="315">
        <v>979</v>
      </c>
      <c r="C982" s="314" t="s">
        <v>138</v>
      </c>
      <c r="D982" s="316" t="s">
        <v>4421</v>
      </c>
      <c r="E982" s="321" t="s">
        <v>4422</v>
      </c>
      <c r="F982" s="314" t="s">
        <v>842</v>
      </c>
      <c r="G982" s="314" t="s">
        <v>842</v>
      </c>
      <c r="H982" s="314" t="s">
        <v>842</v>
      </c>
      <c r="I982" s="314" t="s">
        <v>842</v>
      </c>
      <c r="J982" s="314" t="s">
        <v>842</v>
      </c>
      <c r="K982" s="314" t="s">
        <v>842</v>
      </c>
      <c r="L982" s="314" t="s">
        <v>842</v>
      </c>
      <c r="M982" s="314" t="s">
        <v>842</v>
      </c>
      <c r="N982" s="314" t="s">
        <v>842</v>
      </c>
      <c r="O982" s="314" t="s">
        <v>842</v>
      </c>
      <c r="P982" s="320" t="s">
        <v>842</v>
      </c>
    </row>
    <row r="983" spans="1:16" s="18" customFormat="1">
      <c r="A983" s="29"/>
      <c r="B983" s="315">
        <v>980</v>
      </c>
      <c r="C983" s="314" t="s">
        <v>138</v>
      </c>
      <c r="D983" s="316" t="s">
        <v>1496</v>
      </c>
      <c r="E983" s="321" t="s">
        <v>1495</v>
      </c>
      <c r="F983" s="314" t="s">
        <v>842</v>
      </c>
      <c r="G983" s="314" t="s">
        <v>842</v>
      </c>
      <c r="H983" s="314" t="s">
        <v>842</v>
      </c>
      <c r="I983" s="314" t="s">
        <v>842</v>
      </c>
      <c r="J983" s="314" t="s">
        <v>842</v>
      </c>
      <c r="K983" s="314" t="s">
        <v>842</v>
      </c>
      <c r="L983" s="314" t="s">
        <v>842</v>
      </c>
      <c r="M983" s="314" t="s">
        <v>842</v>
      </c>
      <c r="N983" s="314" t="s">
        <v>842</v>
      </c>
      <c r="O983" s="314" t="s">
        <v>842</v>
      </c>
      <c r="P983" s="320" t="s">
        <v>842</v>
      </c>
    </row>
    <row r="984" spans="1:16" s="18" customFormat="1">
      <c r="A984" s="29"/>
      <c r="B984" s="315">
        <v>981</v>
      </c>
      <c r="C984" s="314" t="s">
        <v>138</v>
      </c>
      <c r="D984" s="316" t="s">
        <v>4423</v>
      </c>
      <c r="E984" s="321" t="s">
        <v>4424</v>
      </c>
      <c r="F984" s="314" t="s">
        <v>842</v>
      </c>
      <c r="G984" s="314" t="s">
        <v>842</v>
      </c>
      <c r="H984" s="314" t="s">
        <v>842</v>
      </c>
      <c r="I984" s="314" t="s">
        <v>842</v>
      </c>
      <c r="J984" s="314" t="s">
        <v>842</v>
      </c>
      <c r="K984" s="314" t="s">
        <v>842</v>
      </c>
      <c r="L984" s="314" t="s">
        <v>842</v>
      </c>
      <c r="M984" s="314" t="s">
        <v>842</v>
      </c>
      <c r="N984" s="314" t="s">
        <v>842</v>
      </c>
      <c r="O984" s="314" t="s">
        <v>842</v>
      </c>
      <c r="P984" s="320" t="s">
        <v>842</v>
      </c>
    </row>
    <row r="985" spans="1:16" s="18" customFormat="1">
      <c r="A985" s="29"/>
      <c r="B985" s="315">
        <v>982</v>
      </c>
      <c r="C985" s="314" t="s">
        <v>138</v>
      </c>
      <c r="D985" s="316" t="s">
        <v>4425</v>
      </c>
      <c r="E985" s="321" t="s">
        <v>4426</v>
      </c>
      <c r="F985" s="314" t="s">
        <v>842</v>
      </c>
      <c r="G985" s="314" t="s">
        <v>842</v>
      </c>
      <c r="H985" s="314" t="s">
        <v>842</v>
      </c>
      <c r="I985" s="314" t="s">
        <v>842</v>
      </c>
      <c r="J985" s="314" t="s">
        <v>842</v>
      </c>
      <c r="K985" s="314" t="s">
        <v>842</v>
      </c>
      <c r="L985" s="314" t="s">
        <v>842</v>
      </c>
      <c r="M985" s="314" t="s">
        <v>842</v>
      </c>
      <c r="N985" s="314" t="s">
        <v>842</v>
      </c>
      <c r="O985" s="314" t="s">
        <v>842</v>
      </c>
      <c r="P985" s="320" t="s">
        <v>842</v>
      </c>
    </row>
    <row r="986" spans="1:16" s="18" customFormat="1">
      <c r="A986" s="29"/>
      <c r="B986" s="315">
        <v>983</v>
      </c>
      <c r="C986" s="314" t="s">
        <v>138</v>
      </c>
      <c r="D986" s="316" t="s">
        <v>4427</v>
      </c>
      <c r="E986" s="321" t="s">
        <v>4428</v>
      </c>
      <c r="F986" s="314" t="s">
        <v>842</v>
      </c>
      <c r="G986" s="314" t="s">
        <v>842</v>
      </c>
      <c r="H986" s="314" t="s">
        <v>842</v>
      </c>
      <c r="I986" s="314" t="s">
        <v>842</v>
      </c>
      <c r="J986" s="314" t="s">
        <v>842</v>
      </c>
      <c r="K986" s="314" t="s">
        <v>842</v>
      </c>
      <c r="L986" s="314" t="s">
        <v>842</v>
      </c>
      <c r="M986" s="314" t="s">
        <v>842</v>
      </c>
      <c r="N986" s="314" t="s">
        <v>842</v>
      </c>
      <c r="O986" s="314" t="s">
        <v>842</v>
      </c>
      <c r="P986" s="320" t="s">
        <v>842</v>
      </c>
    </row>
    <row r="987" spans="1:16" s="18" customFormat="1">
      <c r="A987" s="29"/>
      <c r="B987" s="315">
        <v>984</v>
      </c>
      <c r="C987" s="314" t="s">
        <v>138</v>
      </c>
      <c r="D987" s="316" t="s">
        <v>4429</v>
      </c>
      <c r="E987" s="321" t="s">
        <v>4430</v>
      </c>
      <c r="F987" s="314" t="s">
        <v>842</v>
      </c>
      <c r="G987" s="314" t="s">
        <v>842</v>
      </c>
      <c r="H987" s="314" t="s">
        <v>842</v>
      </c>
      <c r="I987" s="314" t="s">
        <v>842</v>
      </c>
      <c r="J987" s="314" t="s">
        <v>842</v>
      </c>
      <c r="K987" s="314" t="s">
        <v>842</v>
      </c>
      <c r="L987" s="314" t="s">
        <v>842</v>
      </c>
      <c r="M987" s="314" t="s">
        <v>842</v>
      </c>
      <c r="N987" s="314" t="s">
        <v>842</v>
      </c>
      <c r="O987" s="314" t="s">
        <v>842</v>
      </c>
      <c r="P987" s="320" t="s">
        <v>842</v>
      </c>
    </row>
    <row r="988" spans="1:16" s="18" customFormat="1">
      <c r="A988" s="29"/>
      <c r="B988" s="315">
        <v>985</v>
      </c>
      <c r="C988" s="314" t="s">
        <v>138</v>
      </c>
      <c r="D988" s="316" t="s">
        <v>1679</v>
      </c>
      <c r="E988" s="321" t="s">
        <v>1678</v>
      </c>
      <c r="F988" s="314" t="s">
        <v>842</v>
      </c>
      <c r="G988" s="314" t="s">
        <v>842</v>
      </c>
      <c r="H988" s="314" t="s">
        <v>842</v>
      </c>
      <c r="I988" s="314" t="s">
        <v>842</v>
      </c>
      <c r="J988" s="314" t="s">
        <v>842</v>
      </c>
      <c r="K988" s="314" t="s">
        <v>842</v>
      </c>
      <c r="L988" s="314" t="s">
        <v>842</v>
      </c>
      <c r="M988" s="314" t="s">
        <v>842</v>
      </c>
      <c r="N988" s="314" t="s">
        <v>842</v>
      </c>
      <c r="O988" s="314" t="s">
        <v>842</v>
      </c>
      <c r="P988" s="320" t="s">
        <v>842</v>
      </c>
    </row>
    <row r="989" spans="1:16" s="18" customFormat="1">
      <c r="A989" s="29"/>
      <c r="B989" s="315">
        <v>986</v>
      </c>
      <c r="C989" s="314" t="s">
        <v>138</v>
      </c>
      <c r="D989" s="316" t="s">
        <v>4431</v>
      </c>
      <c r="E989" s="321" t="s">
        <v>4432</v>
      </c>
      <c r="F989" s="314" t="s">
        <v>842</v>
      </c>
      <c r="G989" s="314" t="s">
        <v>842</v>
      </c>
      <c r="H989" s="314" t="s">
        <v>842</v>
      </c>
      <c r="I989" s="314" t="s">
        <v>842</v>
      </c>
      <c r="J989" s="314" t="s">
        <v>842</v>
      </c>
      <c r="K989" s="314" t="s">
        <v>842</v>
      </c>
      <c r="L989" s="314" t="s">
        <v>842</v>
      </c>
      <c r="M989" s="314" t="s">
        <v>842</v>
      </c>
      <c r="N989" s="314" t="s">
        <v>842</v>
      </c>
      <c r="O989" s="314" t="s">
        <v>842</v>
      </c>
      <c r="P989" s="320" t="s">
        <v>842</v>
      </c>
    </row>
    <row r="990" spans="1:16" s="18" customFormat="1">
      <c r="A990" s="29"/>
      <c r="B990" s="315">
        <v>987</v>
      </c>
      <c r="C990" s="314" t="s">
        <v>138</v>
      </c>
      <c r="D990" s="316" t="s">
        <v>4433</v>
      </c>
      <c r="E990" s="321" t="s">
        <v>4434</v>
      </c>
      <c r="F990" s="314" t="s">
        <v>842</v>
      </c>
      <c r="G990" s="314" t="s">
        <v>842</v>
      </c>
      <c r="H990" s="314" t="s">
        <v>842</v>
      </c>
      <c r="I990" s="314" t="s">
        <v>842</v>
      </c>
      <c r="J990" s="314" t="s">
        <v>842</v>
      </c>
      <c r="K990" s="314" t="s">
        <v>842</v>
      </c>
      <c r="L990" s="314" t="s">
        <v>842</v>
      </c>
      <c r="M990" s="314" t="s">
        <v>842</v>
      </c>
      <c r="N990" s="314" t="s">
        <v>842</v>
      </c>
      <c r="O990" s="314" t="s">
        <v>842</v>
      </c>
      <c r="P990" s="320" t="s">
        <v>842</v>
      </c>
    </row>
    <row r="991" spans="1:16" s="18" customFormat="1">
      <c r="A991" s="29"/>
      <c r="B991" s="315">
        <v>988</v>
      </c>
      <c r="C991" s="314" t="s">
        <v>138</v>
      </c>
      <c r="D991" s="316" t="s">
        <v>4435</v>
      </c>
      <c r="E991" s="321" t="s">
        <v>4436</v>
      </c>
      <c r="F991" s="314" t="s">
        <v>842</v>
      </c>
      <c r="G991" s="314" t="s">
        <v>842</v>
      </c>
      <c r="H991" s="314" t="s">
        <v>842</v>
      </c>
      <c r="I991" s="314" t="s">
        <v>842</v>
      </c>
      <c r="J991" s="314" t="s">
        <v>842</v>
      </c>
      <c r="K991" s="314" t="s">
        <v>842</v>
      </c>
      <c r="L991" s="314" t="s">
        <v>842</v>
      </c>
      <c r="M991" s="314" t="s">
        <v>842</v>
      </c>
      <c r="N991" s="314" t="s">
        <v>842</v>
      </c>
      <c r="O991" s="314" t="s">
        <v>842</v>
      </c>
      <c r="P991" s="320" t="s">
        <v>842</v>
      </c>
    </row>
    <row r="992" spans="1:16" s="18" customFormat="1">
      <c r="A992" s="29"/>
      <c r="B992" s="315">
        <v>989</v>
      </c>
      <c r="C992" s="314" t="s">
        <v>138</v>
      </c>
      <c r="D992" s="316" t="s">
        <v>4437</v>
      </c>
      <c r="E992" s="321" t="s">
        <v>4438</v>
      </c>
      <c r="F992" s="314" t="s">
        <v>842</v>
      </c>
      <c r="G992" s="314" t="s">
        <v>842</v>
      </c>
      <c r="H992" s="314" t="s">
        <v>842</v>
      </c>
      <c r="I992" s="314" t="s">
        <v>842</v>
      </c>
      <c r="J992" s="314" t="s">
        <v>842</v>
      </c>
      <c r="K992" s="314" t="s">
        <v>842</v>
      </c>
      <c r="L992" s="314" t="s">
        <v>842</v>
      </c>
      <c r="M992" s="314" t="s">
        <v>842</v>
      </c>
      <c r="N992" s="314" t="s">
        <v>842</v>
      </c>
      <c r="O992" s="314" t="s">
        <v>842</v>
      </c>
      <c r="P992" s="320" t="s">
        <v>842</v>
      </c>
    </row>
    <row r="993" spans="1:16" s="18" customFormat="1">
      <c r="A993" s="29"/>
      <c r="B993" s="315">
        <v>990</v>
      </c>
      <c r="C993" s="314" t="s">
        <v>138</v>
      </c>
      <c r="D993" s="316" t="s">
        <v>4439</v>
      </c>
      <c r="E993" s="321" t="s">
        <v>4440</v>
      </c>
      <c r="F993" s="314" t="s">
        <v>842</v>
      </c>
      <c r="G993" s="314" t="s">
        <v>842</v>
      </c>
      <c r="H993" s="314" t="s">
        <v>842</v>
      </c>
      <c r="I993" s="314" t="s">
        <v>842</v>
      </c>
      <c r="J993" s="314" t="s">
        <v>842</v>
      </c>
      <c r="K993" s="314" t="s">
        <v>842</v>
      </c>
      <c r="L993" s="314" t="s">
        <v>842</v>
      </c>
      <c r="M993" s="314" t="s">
        <v>842</v>
      </c>
      <c r="N993" s="314" t="s">
        <v>842</v>
      </c>
      <c r="O993" s="314" t="s">
        <v>842</v>
      </c>
      <c r="P993" s="320" t="s">
        <v>842</v>
      </c>
    </row>
    <row r="994" spans="1:16" s="18" customFormat="1">
      <c r="A994" s="29"/>
      <c r="B994" s="315">
        <v>991</v>
      </c>
      <c r="C994" s="314" t="s">
        <v>138</v>
      </c>
      <c r="D994" s="316" t="s">
        <v>4441</v>
      </c>
      <c r="E994" s="321" t="s">
        <v>4442</v>
      </c>
      <c r="F994" s="314" t="s">
        <v>842</v>
      </c>
      <c r="G994" s="314" t="s">
        <v>842</v>
      </c>
      <c r="H994" s="314" t="s">
        <v>842</v>
      </c>
      <c r="I994" s="314" t="s">
        <v>842</v>
      </c>
      <c r="J994" s="314" t="s">
        <v>842</v>
      </c>
      <c r="K994" s="314" t="s">
        <v>842</v>
      </c>
      <c r="L994" s="314" t="s">
        <v>842</v>
      </c>
      <c r="M994" s="314" t="s">
        <v>842</v>
      </c>
      <c r="N994" s="314" t="s">
        <v>842</v>
      </c>
      <c r="O994" s="314" t="s">
        <v>842</v>
      </c>
      <c r="P994" s="320" t="s">
        <v>842</v>
      </c>
    </row>
    <row r="995" spans="1:16" s="18" customFormat="1">
      <c r="A995" s="29"/>
      <c r="B995" s="315">
        <v>992</v>
      </c>
      <c r="C995" s="314" t="s">
        <v>138</v>
      </c>
      <c r="D995" s="316" t="s">
        <v>4443</v>
      </c>
      <c r="E995" s="321" t="s">
        <v>4444</v>
      </c>
      <c r="F995" s="314" t="s">
        <v>842</v>
      </c>
      <c r="G995" s="314" t="s">
        <v>842</v>
      </c>
      <c r="H995" s="314" t="s">
        <v>842</v>
      </c>
      <c r="I995" s="314" t="s">
        <v>842</v>
      </c>
      <c r="J995" s="314" t="s">
        <v>842</v>
      </c>
      <c r="K995" s="314" t="s">
        <v>842</v>
      </c>
      <c r="L995" s="314" t="s">
        <v>842</v>
      </c>
      <c r="M995" s="314" t="s">
        <v>842</v>
      </c>
      <c r="N995" s="314" t="s">
        <v>842</v>
      </c>
      <c r="O995" s="314" t="s">
        <v>842</v>
      </c>
      <c r="P995" s="320" t="s">
        <v>842</v>
      </c>
    </row>
    <row r="996" spans="1:16" s="18" customFormat="1">
      <c r="A996" s="29"/>
      <c r="B996" s="315">
        <v>993</v>
      </c>
      <c r="C996" s="314" t="s">
        <v>138</v>
      </c>
      <c r="D996" s="316" t="s">
        <v>4445</v>
      </c>
      <c r="E996" s="321" t="s">
        <v>4446</v>
      </c>
      <c r="F996" s="314" t="s">
        <v>842</v>
      </c>
      <c r="G996" s="314" t="s">
        <v>842</v>
      </c>
      <c r="H996" s="314" t="s">
        <v>842</v>
      </c>
      <c r="I996" s="314" t="s">
        <v>842</v>
      </c>
      <c r="J996" s="314" t="s">
        <v>842</v>
      </c>
      <c r="K996" s="314" t="s">
        <v>842</v>
      </c>
      <c r="L996" s="314" t="s">
        <v>842</v>
      </c>
      <c r="M996" s="314" t="s">
        <v>842</v>
      </c>
      <c r="N996" s="314" t="s">
        <v>842</v>
      </c>
      <c r="O996" s="314" t="s">
        <v>842</v>
      </c>
      <c r="P996" s="320" t="s">
        <v>842</v>
      </c>
    </row>
    <row r="997" spans="1:16" s="18" customFormat="1">
      <c r="A997" s="29"/>
      <c r="B997" s="315">
        <v>994</v>
      </c>
      <c r="C997" s="314" t="s">
        <v>138</v>
      </c>
      <c r="D997" s="316" t="s">
        <v>4447</v>
      </c>
      <c r="E997" s="321" t="s">
        <v>4448</v>
      </c>
      <c r="F997" s="314" t="s">
        <v>842</v>
      </c>
      <c r="G997" s="314" t="s">
        <v>842</v>
      </c>
      <c r="H997" s="314" t="s">
        <v>842</v>
      </c>
      <c r="I997" s="314" t="s">
        <v>842</v>
      </c>
      <c r="J997" s="314" t="s">
        <v>842</v>
      </c>
      <c r="K997" s="314" t="s">
        <v>842</v>
      </c>
      <c r="L997" s="314" t="s">
        <v>842</v>
      </c>
      <c r="M997" s="314" t="s">
        <v>842</v>
      </c>
      <c r="N997" s="314" t="s">
        <v>842</v>
      </c>
      <c r="O997" s="314" t="s">
        <v>842</v>
      </c>
      <c r="P997" s="320" t="s">
        <v>842</v>
      </c>
    </row>
    <row r="998" spans="1:16" s="18" customFormat="1">
      <c r="A998" s="29"/>
      <c r="B998" s="315">
        <v>995</v>
      </c>
      <c r="C998" s="314" t="s">
        <v>138</v>
      </c>
      <c r="D998" s="316" t="s">
        <v>4449</v>
      </c>
      <c r="E998" s="321" t="s">
        <v>4450</v>
      </c>
      <c r="F998" s="314" t="s">
        <v>842</v>
      </c>
      <c r="G998" s="314" t="s">
        <v>842</v>
      </c>
      <c r="H998" s="314" t="s">
        <v>842</v>
      </c>
      <c r="I998" s="314" t="s">
        <v>842</v>
      </c>
      <c r="J998" s="314" t="s">
        <v>842</v>
      </c>
      <c r="K998" s="314" t="s">
        <v>842</v>
      </c>
      <c r="L998" s="314" t="s">
        <v>842</v>
      </c>
      <c r="M998" s="314" t="s">
        <v>842</v>
      </c>
      <c r="N998" s="314" t="s">
        <v>842</v>
      </c>
      <c r="O998" s="314" t="s">
        <v>842</v>
      </c>
      <c r="P998" s="320" t="s">
        <v>842</v>
      </c>
    </row>
    <row r="999" spans="1:16" s="18" customFormat="1">
      <c r="A999" s="29"/>
      <c r="B999" s="315">
        <v>996</v>
      </c>
      <c r="C999" s="314" t="s">
        <v>138</v>
      </c>
      <c r="D999" s="316" t="s">
        <v>4451</v>
      </c>
      <c r="E999" s="321" t="s">
        <v>4452</v>
      </c>
      <c r="F999" s="314" t="s">
        <v>842</v>
      </c>
      <c r="G999" s="314" t="s">
        <v>842</v>
      </c>
      <c r="H999" s="314" t="s">
        <v>842</v>
      </c>
      <c r="I999" s="314" t="s">
        <v>842</v>
      </c>
      <c r="J999" s="314" t="s">
        <v>842</v>
      </c>
      <c r="K999" s="314" t="s">
        <v>842</v>
      </c>
      <c r="L999" s="314" t="s">
        <v>842</v>
      </c>
      <c r="M999" s="314" t="s">
        <v>842</v>
      </c>
      <c r="N999" s="314" t="s">
        <v>842</v>
      </c>
      <c r="O999" s="314" t="s">
        <v>842</v>
      </c>
      <c r="P999" s="320" t="s">
        <v>842</v>
      </c>
    </row>
    <row r="1000" spans="1:16" s="18" customFormat="1">
      <c r="A1000" s="29"/>
      <c r="B1000" s="315">
        <v>997</v>
      </c>
      <c r="C1000" s="314" t="s">
        <v>138</v>
      </c>
      <c r="D1000" s="316" t="s">
        <v>4453</v>
      </c>
      <c r="E1000" s="321" t="s">
        <v>4454</v>
      </c>
      <c r="F1000" s="314" t="s">
        <v>842</v>
      </c>
      <c r="G1000" s="314" t="s">
        <v>842</v>
      </c>
      <c r="H1000" s="314" t="s">
        <v>842</v>
      </c>
      <c r="I1000" s="314" t="s">
        <v>842</v>
      </c>
      <c r="J1000" s="314" t="s">
        <v>842</v>
      </c>
      <c r="K1000" s="314" t="s">
        <v>842</v>
      </c>
      <c r="L1000" s="314" t="s">
        <v>842</v>
      </c>
      <c r="M1000" s="314" t="s">
        <v>842</v>
      </c>
      <c r="N1000" s="314" t="s">
        <v>842</v>
      </c>
      <c r="O1000" s="314" t="s">
        <v>842</v>
      </c>
      <c r="P1000" s="320" t="s">
        <v>842</v>
      </c>
    </row>
    <row r="1001" spans="1:16" s="18" customFormat="1">
      <c r="A1001" s="29"/>
      <c r="B1001" s="315">
        <v>998</v>
      </c>
      <c r="C1001" s="314" t="s">
        <v>138</v>
      </c>
      <c r="D1001" s="316" t="s">
        <v>4455</v>
      </c>
      <c r="E1001" s="321" t="s">
        <v>4456</v>
      </c>
      <c r="F1001" s="314" t="s">
        <v>842</v>
      </c>
      <c r="G1001" s="314" t="s">
        <v>842</v>
      </c>
      <c r="H1001" s="314" t="s">
        <v>842</v>
      </c>
      <c r="I1001" s="314" t="s">
        <v>842</v>
      </c>
      <c r="J1001" s="314" t="s">
        <v>842</v>
      </c>
      <c r="K1001" s="314" t="s">
        <v>842</v>
      </c>
      <c r="L1001" s="314" t="s">
        <v>842</v>
      </c>
      <c r="M1001" s="314" t="s">
        <v>842</v>
      </c>
      <c r="N1001" s="314" t="s">
        <v>842</v>
      </c>
      <c r="O1001" s="314" t="s">
        <v>842</v>
      </c>
      <c r="P1001" s="320" t="s">
        <v>842</v>
      </c>
    </row>
    <row r="1002" spans="1:16" s="18" customFormat="1">
      <c r="A1002" s="29"/>
      <c r="B1002" s="315">
        <v>999</v>
      </c>
      <c r="C1002" s="314" t="s">
        <v>138</v>
      </c>
      <c r="D1002" s="316" t="s">
        <v>4457</v>
      </c>
      <c r="E1002" s="321" t="s">
        <v>4458</v>
      </c>
      <c r="F1002" s="314" t="s">
        <v>842</v>
      </c>
      <c r="G1002" s="314" t="s">
        <v>842</v>
      </c>
      <c r="H1002" s="314" t="s">
        <v>842</v>
      </c>
      <c r="I1002" s="314" t="s">
        <v>842</v>
      </c>
      <c r="J1002" s="314" t="s">
        <v>842</v>
      </c>
      <c r="K1002" s="314" t="s">
        <v>842</v>
      </c>
      <c r="L1002" s="314" t="s">
        <v>842</v>
      </c>
      <c r="M1002" s="314" t="s">
        <v>842</v>
      </c>
      <c r="N1002" s="314" t="s">
        <v>842</v>
      </c>
      <c r="O1002" s="314" t="s">
        <v>842</v>
      </c>
      <c r="P1002" s="320" t="s">
        <v>842</v>
      </c>
    </row>
    <row r="1003" spans="1:16" s="18" customFormat="1">
      <c r="A1003" s="29"/>
      <c r="B1003" s="315">
        <v>1000</v>
      </c>
      <c r="C1003" s="314" t="s">
        <v>138</v>
      </c>
      <c r="D1003" s="316" t="s">
        <v>4459</v>
      </c>
      <c r="E1003" s="321" t="s">
        <v>4460</v>
      </c>
      <c r="F1003" s="314" t="s">
        <v>842</v>
      </c>
      <c r="G1003" s="314" t="s">
        <v>842</v>
      </c>
      <c r="H1003" s="314" t="s">
        <v>842</v>
      </c>
      <c r="I1003" s="314" t="s">
        <v>842</v>
      </c>
      <c r="J1003" s="314" t="s">
        <v>842</v>
      </c>
      <c r="K1003" s="314" t="s">
        <v>842</v>
      </c>
      <c r="L1003" s="314" t="s">
        <v>842</v>
      </c>
      <c r="M1003" s="314" t="s">
        <v>842</v>
      </c>
      <c r="N1003" s="314" t="s">
        <v>842</v>
      </c>
      <c r="O1003" s="314" t="s">
        <v>842</v>
      </c>
      <c r="P1003" s="320" t="s">
        <v>842</v>
      </c>
    </row>
    <row r="1004" spans="1:16" s="18" customFormat="1">
      <c r="A1004" s="29"/>
      <c r="B1004" s="315">
        <v>1001</v>
      </c>
      <c r="C1004" s="314" t="s">
        <v>138</v>
      </c>
      <c r="D1004" s="316" t="s">
        <v>4461</v>
      </c>
      <c r="E1004" s="321" t="s">
        <v>4462</v>
      </c>
      <c r="F1004" s="314" t="s">
        <v>842</v>
      </c>
      <c r="G1004" s="314" t="s">
        <v>842</v>
      </c>
      <c r="H1004" s="314" t="s">
        <v>842</v>
      </c>
      <c r="I1004" s="314" t="s">
        <v>842</v>
      </c>
      <c r="J1004" s="314" t="s">
        <v>842</v>
      </c>
      <c r="K1004" s="314" t="s">
        <v>842</v>
      </c>
      <c r="L1004" s="314" t="s">
        <v>842</v>
      </c>
      <c r="M1004" s="314" t="s">
        <v>842</v>
      </c>
      <c r="N1004" s="314" t="s">
        <v>842</v>
      </c>
      <c r="O1004" s="314" t="s">
        <v>842</v>
      </c>
      <c r="P1004" s="320" t="s">
        <v>842</v>
      </c>
    </row>
    <row r="1005" spans="1:16" s="18" customFormat="1">
      <c r="A1005" s="29"/>
      <c r="B1005" s="315">
        <v>1002</v>
      </c>
      <c r="C1005" s="314" t="s">
        <v>138</v>
      </c>
      <c r="D1005" s="316" t="s">
        <v>4463</v>
      </c>
      <c r="E1005" s="321" t="s">
        <v>4464</v>
      </c>
      <c r="F1005" s="314" t="s">
        <v>842</v>
      </c>
      <c r="G1005" s="314" t="s">
        <v>842</v>
      </c>
      <c r="H1005" s="314" t="s">
        <v>842</v>
      </c>
      <c r="I1005" s="314" t="s">
        <v>842</v>
      </c>
      <c r="J1005" s="314" t="s">
        <v>842</v>
      </c>
      <c r="K1005" s="314" t="s">
        <v>842</v>
      </c>
      <c r="L1005" s="314" t="s">
        <v>842</v>
      </c>
      <c r="M1005" s="314" t="s">
        <v>842</v>
      </c>
      <c r="N1005" s="314" t="s">
        <v>842</v>
      </c>
      <c r="O1005" s="314" t="s">
        <v>842</v>
      </c>
      <c r="P1005" s="320" t="s">
        <v>842</v>
      </c>
    </row>
    <row r="1006" spans="1:16" s="18" customFormat="1">
      <c r="A1006" s="29"/>
      <c r="B1006" s="315">
        <v>1003</v>
      </c>
      <c r="C1006" s="314" t="s">
        <v>138</v>
      </c>
      <c r="D1006" s="316" t="s">
        <v>4465</v>
      </c>
      <c r="E1006" s="321" t="s">
        <v>4466</v>
      </c>
      <c r="F1006" s="314" t="s">
        <v>842</v>
      </c>
      <c r="G1006" s="314" t="s">
        <v>842</v>
      </c>
      <c r="H1006" s="314" t="s">
        <v>842</v>
      </c>
      <c r="I1006" s="314" t="s">
        <v>842</v>
      </c>
      <c r="J1006" s="314" t="s">
        <v>842</v>
      </c>
      <c r="K1006" s="314" t="s">
        <v>842</v>
      </c>
      <c r="L1006" s="314" t="s">
        <v>842</v>
      </c>
      <c r="M1006" s="314" t="s">
        <v>842</v>
      </c>
      <c r="N1006" s="314" t="s">
        <v>842</v>
      </c>
      <c r="O1006" s="314" t="s">
        <v>842</v>
      </c>
      <c r="P1006" s="320" t="s">
        <v>842</v>
      </c>
    </row>
    <row r="1007" spans="1:16" s="18" customFormat="1">
      <c r="A1007" s="29"/>
      <c r="B1007" s="315">
        <v>1004</v>
      </c>
      <c r="C1007" s="314" t="s">
        <v>138</v>
      </c>
      <c r="D1007" s="316" t="s">
        <v>1564</v>
      </c>
      <c r="E1007" s="321" t="s">
        <v>1563</v>
      </c>
      <c r="F1007" s="314" t="s">
        <v>842</v>
      </c>
      <c r="G1007" s="314" t="s">
        <v>842</v>
      </c>
      <c r="H1007" s="314" t="s">
        <v>842</v>
      </c>
      <c r="I1007" s="314" t="s">
        <v>842</v>
      </c>
      <c r="J1007" s="314" t="s">
        <v>842</v>
      </c>
      <c r="K1007" s="314" t="s">
        <v>842</v>
      </c>
      <c r="L1007" s="314" t="s">
        <v>842</v>
      </c>
      <c r="M1007" s="314" t="s">
        <v>842</v>
      </c>
      <c r="N1007" s="314" t="s">
        <v>842</v>
      </c>
      <c r="O1007" s="314" t="s">
        <v>842</v>
      </c>
      <c r="P1007" s="320" t="s">
        <v>842</v>
      </c>
    </row>
    <row r="1008" spans="1:16" s="18" customFormat="1">
      <c r="A1008" s="29"/>
      <c r="B1008" s="315">
        <v>1005</v>
      </c>
      <c r="C1008" s="314" t="s">
        <v>138</v>
      </c>
      <c r="D1008" s="316" t="s">
        <v>4467</v>
      </c>
      <c r="E1008" s="321" t="s">
        <v>4468</v>
      </c>
      <c r="F1008" s="314" t="s">
        <v>842</v>
      </c>
      <c r="G1008" s="314" t="s">
        <v>842</v>
      </c>
      <c r="H1008" s="314" t="s">
        <v>842</v>
      </c>
      <c r="I1008" s="314" t="s">
        <v>842</v>
      </c>
      <c r="J1008" s="314" t="s">
        <v>842</v>
      </c>
      <c r="K1008" s="314" t="s">
        <v>842</v>
      </c>
      <c r="L1008" s="314" t="s">
        <v>842</v>
      </c>
      <c r="M1008" s="314" t="s">
        <v>842</v>
      </c>
      <c r="N1008" s="314" t="s">
        <v>842</v>
      </c>
      <c r="O1008" s="314" t="s">
        <v>842</v>
      </c>
      <c r="P1008" s="320" t="s">
        <v>842</v>
      </c>
    </row>
    <row r="1009" spans="1:16" s="18" customFormat="1">
      <c r="A1009" s="29"/>
      <c r="B1009" s="315">
        <v>1006</v>
      </c>
      <c r="C1009" s="314" t="s">
        <v>138</v>
      </c>
      <c r="D1009" s="316" t="s">
        <v>4469</v>
      </c>
      <c r="E1009" s="321" t="s">
        <v>4470</v>
      </c>
      <c r="F1009" s="314" t="s">
        <v>842</v>
      </c>
      <c r="G1009" s="314" t="s">
        <v>842</v>
      </c>
      <c r="H1009" s="314" t="s">
        <v>842</v>
      </c>
      <c r="I1009" s="314" t="s">
        <v>842</v>
      </c>
      <c r="J1009" s="314" t="s">
        <v>842</v>
      </c>
      <c r="K1009" s="314" t="s">
        <v>842</v>
      </c>
      <c r="L1009" s="314" t="s">
        <v>842</v>
      </c>
      <c r="M1009" s="314" t="s">
        <v>842</v>
      </c>
      <c r="N1009" s="314" t="s">
        <v>842</v>
      </c>
      <c r="O1009" s="314" t="s">
        <v>842</v>
      </c>
      <c r="P1009" s="320" t="s">
        <v>842</v>
      </c>
    </row>
    <row r="1010" spans="1:16" s="18" customFormat="1">
      <c r="A1010" s="29"/>
      <c r="B1010" s="315">
        <v>1007</v>
      </c>
      <c r="C1010" s="314" t="s">
        <v>138</v>
      </c>
      <c r="D1010" s="316" t="s">
        <v>4471</v>
      </c>
      <c r="E1010" s="321" t="s">
        <v>4472</v>
      </c>
      <c r="F1010" s="314" t="s">
        <v>842</v>
      </c>
      <c r="G1010" s="314" t="s">
        <v>842</v>
      </c>
      <c r="H1010" s="314" t="s">
        <v>842</v>
      </c>
      <c r="I1010" s="314" t="s">
        <v>842</v>
      </c>
      <c r="J1010" s="314" t="s">
        <v>842</v>
      </c>
      <c r="K1010" s="314" t="s">
        <v>842</v>
      </c>
      <c r="L1010" s="314" t="s">
        <v>842</v>
      </c>
      <c r="M1010" s="314" t="s">
        <v>842</v>
      </c>
      <c r="N1010" s="314" t="s">
        <v>842</v>
      </c>
      <c r="O1010" s="314" t="s">
        <v>842</v>
      </c>
      <c r="P1010" s="320" t="s">
        <v>842</v>
      </c>
    </row>
    <row r="1011" spans="1:16" s="18" customFormat="1">
      <c r="A1011" s="29"/>
      <c r="B1011" s="315">
        <v>1008</v>
      </c>
      <c r="C1011" s="314" t="s">
        <v>138</v>
      </c>
      <c r="D1011" s="316" t="s">
        <v>4473</v>
      </c>
      <c r="E1011" s="321" t="s">
        <v>4474</v>
      </c>
      <c r="F1011" s="314" t="s">
        <v>842</v>
      </c>
      <c r="G1011" s="314" t="s">
        <v>842</v>
      </c>
      <c r="H1011" s="314" t="s">
        <v>842</v>
      </c>
      <c r="I1011" s="314" t="s">
        <v>842</v>
      </c>
      <c r="J1011" s="314" t="s">
        <v>842</v>
      </c>
      <c r="K1011" s="314" t="s">
        <v>842</v>
      </c>
      <c r="L1011" s="314" t="s">
        <v>842</v>
      </c>
      <c r="M1011" s="314" t="s">
        <v>842</v>
      </c>
      <c r="N1011" s="314" t="s">
        <v>842</v>
      </c>
      <c r="O1011" s="314" t="s">
        <v>842</v>
      </c>
      <c r="P1011" s="320" t="s">
        <v>842</v>
      </c>
    </row>
    <row r="1012" spans="1:16" s="18" customFormat="1">
      <c r="A1012" s="29"/>
      <c r="B1012" s="315">
        <v>1009</v>
      </c>
      <c r="C1012" s="314" t="s">
        <v>138</v>
      </c>
      <c r="D1012" s="316" t="s">
        <v>2075</v>
      </c>
      <c r="E1012" s="321" t="s">
        <v>2074</v>
      </c>
      <c r="F1012" s="314" t="s">
        <v>842</v>
      </c>
      <c r="G1012" s="314" t="s">
        <v>842</v>
      </c>
      <c r="H1012" s="314" t="s">
        <v>842</v>
      </c>
      <c r="I1012" s="314" t="s">
        <v>842</v>
      </c>
      <c r="J1012" s="314" t="s">
        <v>842</v>
      </c>
      <c r="K1012" s="314" t="s">
        <v>842</v>
      </c>
      <c r="L1012" s="314" t="s">
        <v>842</v>
      </c>
      <c r="M1012" s="314" t="s">
        <v>842</v>
      </c>
      <c r="N1012" s="314" t="s">
        <v>842</v>
      </c>
      <c r="O1012" s="314" t="s">
        <v>842</v>
      </c>
      <c r="P1012" s="320" t="s">
        <v>842</v>
      </c>
    </row>
    <row r="1013" spans="1:16" s="18" customFormat="1">
      <c r="A1013" s="29"/>
      <c r="B1013" s="315">
        <v>1010</v>
      </c>
      <c r="C1013" s="314" t="s">
        <v>138</v>
      </c>
      <c r="D1013" s="316" t="s">
        <v>4475</v>
      </c>
      <c r="E1013" s="321" t="s">
        <v>4476</v>
      </c>
      <c r="F1013" s="314" t="s">
        <v>842</v>
      </c>
      <c r="G1013" s="314" t="s">
        <v>842</v>
      </c>
      <c r="H1013" s="314" t="s">
        <v>842</v>
      </c>
      <c r="I1013" s="314" t="s">
        <v>842</v>
      </c>
      <c r="J1013" s="314" t="s">
        <v>842</v>
      </c>
      <c r="K1013" s="314" t="s">
        <v>842</v>
      </c>
      <c r="L1013" s="314" t="s">
        <v>842</v>
      </c>
      <c r="M1013" s="314" t="s">
        <v>842</v>
      </c>
      <c r="N1013" s="314" t="s">
        <v>842</v>
      </c>
      <c r="O1013" s="314" t="s">
        <v>842</v>
      </c>
      <c r="P1013" s="320" t="s">
        <v>842</v>
      </c>
    </row>
    <row r="1014" spans="1:16" s="18" customFormat="1">
      <c r="A1014" s="29"/>
      <c r="B1014" s="315">
        <v>1011</v>
      </c>
      <c r="C1014" s="314" t="s">
        <v>138</v>
      </c>
      <c r="D1014" s="316" t="s">
        <v>4477</v>
      </c>
      <c r="E1014" s="321" t="s">
        <v>4478</v>
      </c>
      <c r="F1014" s="314" t="s">
        <v>842</v>
      </c>
      <c r="G1014" s="314" t="s">
        <v>842</v>
      </c>
      <c r="H1014" s="314" t="s">
        <v>842</v>
      </c>
      <c r="I1014" s="314" t="s">
        <v>842</v>
      </c>
      <c r="J1014" s="314" t="s">
        <v>842</v>
      </c>
      <c r="K1014" s="314" t="s">
        <v>842</v>
      </c>
      <c r="L1014" s="314" t="s">
        <v>842</v>
      </c>
      <c r="M1014" s="314" t="s">
        <v>842</v>
      </c>
      <c r="N1014" s="314" t="s">
        <v>842</v>
      </c>
      <c r="O1014" s="314" t="s">
        <v>842</v>
      </c>
      <c r="P1014" s="320" t="s">
        <v>842</v>
      </c>
    </row>
    <row r="1015" spans="1:16" s="18" customFormat="1">
      <c r="A1015" s="29"/>
      <c r="B1015" s="315">
        <v>1012</v>
      </c>
      <c r="C1015" s="314" t="s">
        <v>138</v>
      </c>
      <c r="D1015" s="316" t="s">
        <v>4479</v>
      </c>
      <c r="E1015" s="321" t="s">
        <v>4480</v>
      </c>
      <c r="F1015" s="314" t="s">
        <v>842</v>
      </c>
      <c r="G1015" s="314" t="s">
        <v>842</v>
      </c>
      <c r="H1015" s="314" t="s">
        <v>842</v>
      </c>
      <c r="I1015" s="314" t="s">
        <v>842</v>
      </c>
      <c r="J1015" s="314" t="s">
        <v>842</v>
      </c>
      <c r="K1015" s="314" t="s">
        <v>842</v>
      </c>
      <c r="L1015" s="314" t="s">
        <v>842</v>
      </c>
      <c r="M1015" s="314" t="s">
        <v>842</v>
      </c>
      <c r="N1015" s="314" t="s">
        <v>842</v>
      </c>
      <c r="O1015" s="314" t="s">
        <v>842</v>
      </c>
      <c r="P1015" s="320" t="s">
        <v>842</v>
      </c>
    </row>
    <row r="1016" spans="1:16" s="18" customFormat="1">
      <c r="A1016" s="29"/>
      <c r="B1016" s="315">
        <v>1013</v>
      </c>
      <c r="C1016" s="314" t="s">
        <v>138</v>
      </c>
      <c r="D1016" s="316" t="s">
        <v>1665</v>
      </c>
      <c r="E1016" s="321" t="s">
        <v>1664</v>
      </c>
      <c r="F1016" s="314" t="s">
        <v>842</v>
      </c>
      <c r="G1016" s="314" t="s">
        <v>842</v>
      </c>
      <c r="H1016" s="314" t="s">
        <v>842</v>
      </c>
      <c r="I1016" s="314" t="s">
        <v>842</v>
      </c>
      <c r="J1016" s="314" t="s">
        <v>842</v>
      </c>
      <c r="K1016" s="314" t="s">
        <v>842</v>
      </c>
      <c r="L1016" s="314" t="s">
        <v>842</v>
      </c>
      <c r="M1016" s="314" t="s">
        <v>842</v>
      </c>
      <c r="N1016" s="314" t="s">
        <v>842</v>
      </c>
      <c r="O1016" s="314" t="s">
        <v>842</v>
      </c>
      <c r="P1016" s="320" t="s">
        <v>842</v>
      </c>
    </row>
    <row r="1017" spans="1:16" s="18" customFormat="1">
      <c r="A1017" s="29"/>
      <c r="B1017" s="315">
        <v>1014</v>
      </c>
      <c r="C1017" s="314" t="s">
        <v>138</v>
      </c>
      <c r="D1017" s="316" t="s">
        <v>4481</v>
      </c>
      <c r="E1017" s="321" t="s">
        <v>4482</v>
      </c>
      <c r="F1017" s="314" t="s">
        <v>842</v>
      </c>
      <c r="G1017" s="314" t="s">
        <v>842</v>
      </c>
      <c r="H1017" s="314" t="s">
        <v>842</v>
      </c>
      <c r="I1017" s="314" t="s">
        <v>842</v>
      </c>
      <c r="J1017" s="314" t="s">
        <v>842</v>
      </c>
      <c r="K1017" s="314" t="s">
        <v>842</v>
      </c>
      <c r="L1017" s="314" t="s">
        <v>842</v>
      </c>
      <c r="M1017" s="314" t="s">
        <v>842</v>
      </c>
      <c r="N1017" s="314" t="s">
        <v>842</v>
      </c>
      <c r="O1017" s="314" t="s">
        <v>842</v>
      </c>
      <c r="P1017" s="320" t="s">
        <v>842</v>
      </c>
    </row>
    <row r="1018" spans="1:16" s="18" customFormat="1">
      <c r="A1018" s="29"/>
      <c r="B1018" s="315">
        <v>1015</v>
      </c>
      <c r="C1018" s="314" t="s">
        <v>138</v>
      </c>
      <c r="D1018" s="316" t="s">
        <v>4483</v>
      </c>
      <c r="E1018" s="321" t="s">
        <v>4484</v>
      </c>
      <c r="F1018" s="314" t="s">
        <v>842</v>
      </c>
      <c r="G1018" s="314" t="s">
        <v>842</v>
      </c>
      <c r="H1018" s="314" t="s">
        <v>842</v>
      </c>
      <c r="I1018" s="314" t="s">
        <v>842</v>
      </c>
      <c r="J1018" s="314" t="s">
        <v>842</v>
      </c>
      <c r="K1018" s="314" t="s">
        <v>842</v>
      </c>
      <c r="L1018" s="314" t="s">
        <v>842</v>
      </c>
      <c r="M1018" s="314" t="s">
        <v>842</v>
      </c>
      <c r="N1018" s="314" t="s">
        <v>842</v>
      </c>
      <c r="O1018" s="314" t="s">
        <v>842</v>
      </c>
      <c r="P1018" s="320" t="s">
        <v>842</v>
      </c>
    </row>
    <row r="1019" spans="1:16" s="18" customFormat="1">
      <c r="A1019" s="29"/>
      <c r="B1019" s="315">
        <v>1016</v>
      </c>
      <c r="C1019" s="314" t="s">
        <v>138</v>
      </c>
      <c r="D1019" s="316" t="s">
        <v>4485</v>
      </c>
      <c r="E1019" s="321" t="s">
        <v>4486</v>
      </c>
      <c r="F1019" s="314" t="s">
        <v>842</v>
      </c>
      <c r="G1019" s="314" t="s">
        <v>842</v>
      </c>
      <c r="H1019" s="314" t="s">
        <v>842</v>
      </c>
      <c r="I1019" s="314" t="s">
        <v>842</v>
      </c>
      <c r="J1019" s="314" t="s">
        <v>842</v>
      </c>
      <c r="K1019" s="314" t="s">
        <v>842</v>
      </c>
      <c r="L1019" s="314" t="s">
        <v>842</v>
      </c>
      <c r="M1019" s="314" t="s">
        <v>842</v>
      </c>
      <c r="N1019" s="314" t="s">
        <v>842</v>
      </c>
      <c r="O1019" s="314" t="s">
        <v>842</v>
      </c>
      <c r="P1019" s="320" t="s">
        <v>842</v>
      </c>
    </row>
    <row r="1020" spans="1:16" s="18" customFormat="1">
      <c r="A1020" s="29"/>
      <c r="B1020" s="315">
        <v>1017</v>
      </c>
      <c r="C1020" s="314" t="s">
        <v>138</v>
      </c>
      <c r="D1020" s="316" t="s">
        <v>4487</v>
      </c>
      <c r="E1020" s="321" t="s">
        <v>4488</v>
      </c>
      <c r="F1020" s="314" t="s">
        <v>842</v>
      </c>
      <c r="G1020" s="314" t="s">
        <v>842</v>
      </c>
      <c r="H1020" s="314" t="s">
        <v>842</v>
      </c>
      <c r="I1020" s="314" t="s">
        <v>842</v>
      </c>
      <c r="J1020" s="314" t="s">
        <v>842</v>
      </c>
      <c r="K1020" s="314" t="s">
        <v>842</v>
      </c>
      <c r="L1020" s="314" t="s">
        <v>842</v>
      </c>
      <c r="M1020" s="314" t="s">
        <v>842</v>
      </c>
      <c r="N1020" s="314" t="s">
        <v>842</v>
      </c>
      <c r="O1020" s="314" t="s">
        <v>842</v>
      </c>
      <c r="P1020" s="320" t="s">
        <v>842</v>
      </c>
    </row>
    <row r="1021" spans="1:16" s="18" customFormat="1">
      <c r="A1021" s="29"/>
      <c r="B1021" s="315">
        <v>1018</v>
      </c>
      <c r="C1021" s="314" t="s">
        <v>138</v>
      </c>
      <c r="D1021" s="316" t="s">
        <v>4489</v>
      </c>
      <c r="E1021" s="321" t="s">
        <v>4490</v>
      </c>
      <c r="F1021" s="314" t="s">
        <v>842</v>
      </c>
      <c r="G1021" s="314" t="s">
        <v>842</v>
      </c>
      <c r="H1021" s="314" t="s">
        <v>842</v>
      </c>
      <c r="I1021" s="314" t="s">
        <v>842</v>
      </c>
      <c r="J1021" s="314" t="s">
        <v>842</v>
      </c>
      <c r="K1021" s="314" t="s">
        <v>842</v>
      </c>
      <c r="L1021" s="314" t="s">
        <v>842</v>
      </c>
      <c r="M1021" s="314" t="s">
        <v>842</v>
      </c>
      <c r="N1021" s="314" t="s">
        <v>842</v>
      </c>
      <c r="O1021" s="314" t="s">
        <v>842</v>
      </c>
      <c r="P1021" s="320" t="s">
        <v>842</v>
      </c>
    </row>
    <row r="1022" spans="1:16" s="18" customFormat="1">
      <c r="A1022" s="29"/>
      <c r="B1022" s="315">
        <v>1019</v>
      </c>
      <c r="C1022" s="314" t="s">
        <v>138</v>
      </c>
      <c r="D1022" s="316" t="s">
        <v>4491</v>
      </c>
      <c r="E1022" s="321" t="s">
        <v>4492</v>
      </c>
      <c r="F1022" s="314" t="s">
        <v>842</v>
      </c>
      <c r="G1022" s="314" t="s">
        <v>842</v>
      </c>
      <c r="H1022" s="314" t="s">
        <v>842</v>
      </c>
      <c r="I1022" s="314" t="s">
        <v>842</v>
      </c>
      <c r="J1022" s="314" t="s">
        <v>842</v>
      </c>
      <c r="K1022" s="314" t="s">
        <v>842</v>
      </c>
      <c r="L1022" s="314" t="s">
        <v>842</v>
      </c>
      <c r="M1022" s="314" t="s">
        <v>842</v>
      </c>
      <c r="N1022" s="314" t="s">
        <v>842</v>
      </c>
      <c r="O1022" s="314" t="s">
        <v>842</v>
      </c>
      <c r="P1022" s="320" t="s">
        <v>842</v>
      </c>
    </row>
    <row r="1023" spans="1:16" s="18" customFormat="1">
      <c r="A1023" s="29"/>
      <c r="B1023" s="315">
        <v>1020</v>
      </c>
      <c r="C1023" s="314" t="s">
        <v>138</v>
      </c>
      <c r="D1023" s="316" t="s">
        <v>4493</v>
      </c>
      <c r="E1023" s="321" t="s">
        <v>4494</v>
      </c>
      <c r="F1023" s="314" t="s">
        <v>842</v>
      </c>
      <c r="G1023" s="314" t="s">
        <v>842</v>
      </c>
      <c r="H1023" s="314" t="s">
        <v>842</v>
      </c>
      <c r="I1023" s="314" t="s">
        <v>842</v>
      </c>
      <c r="J1023" s="314" t="s">
        <v>842</v>
      </c>
      <c r="K1023" s="314" t="s">
        <v>842</v>
      </c>
      <c r="L1023" s="314" t="s">
        <v>842</v>
      </c>
      <c r="M1023" s="314" t="s">
        <v>842</v>
      </c>
      <c r="N1023" s="314" t="s">
        <v>842</v>
      </c>
      <c r="O1023" s="314" t="s">
        <v>842</v>
      </c>
      <c r="P1023" s="320" t="s">
        <v>842</v>
      </c>
    </row>
    <row r="1024" spans="1:16" s="18" customFormat="1">
      <c r="A1024" s="29"/>
      <c r="B1024" s="315">
        <v>1021</v>
      </c>
      <c r="C1024" s="314" t="s">
        <v>138</v>
      </c>
      <c r="D1024" s="316" t="s">
        <v>1675</v>
      </c>
      <c r="E1024" s="321" t="s">
        <v>1674</v>
      </c>
      <c r="F1024" s="314" t="s">
        <v>842</v>
      </c>
      <c r="G1024" s="314" t="s">
        <v>842</v>
      </c>
      <c r="H1024" s="314" t="s">
        <v>842</v>
      </c>
      <c r="I1024" s="314" t="s">
        <v>842</v>
      </c>
      <c r="J1024" s="314" t="s">
        <v>842</v>
      </c>
      <c r="K1024" s="314" t="s">
        <v>842</v>
      </c>
      <c r="L1024" s="314" t="s">
        <v>842</v>
      </c>
      <c r="M1024" s="314" t="s">
        <v>842</v>
      </c>
      <c r="N1024" s="314" t="s">
        <v>842</v>
      </c>
      <c r="O1024" s="314" t="s">
        <v>842</v>
      </c>
      <c r="P1024" s="320" t="s">
        <v>842</v>
      </c>
    </row>
    <row r="1025" spans="1:16" s="18" customFormat="1">
      <c r="A1025" s="29"/>
      <c r="B1025" s="315">
        <v>1022</v>
      </c>
      <c r="C1025" s="314" t="s">
        <v>138</v>
      </c>
      <c r="D1025" s="316" t="s">
        <v>4495</v>
      </c>
      <c r="E1025" s="321" t="s">
        <v>4496</v>
      </c>
      <c r="F1025" s="314" t="s">
        <v>842</v>
      </c>
      <c r="G1025" s="314" t="s">
        <v>842</v>
      </c>
      <c r="H1025" s="314" t="s">
        <v>842</v>
      </c>
      <c r="I1025" s="314" t="s">
        <v>842</v>
      </c>
      <c r="J1025" s="314" t="s">
        <v>842</v>
      </c>
      <c r="K1025" s="314" t="s">
        <v>842</v>
      </c>
      <c r="L1025" s="314" t="s">
        <v>842</v>
      </c>
      <c r="M1025" s="314" t="s">
        <v>842</v>
      </c>
      <c r="N1025" s="314" t="s">
        <v>842</v>
      </c>
      <c r="O1025" s="314" t="s">
        <v>842</v>
      </c>
      <c r="P1025" s="320" t="s">
        <v>842</v>
      </c>
    </row>
    <row r="1026" spans="1:16" s="18" customFormat="1">
      <c r="A1026" s="29"/>
      <c r="B1026" s="315">
        <v>1023</v>
      </c>
      <c r="C1026" s="314" t="s">
        <v>138</v>
      </c>
      <c r="D1026" s="316" t="s">
        <v>4497</v>
      </c>
      <c r="E1026" s="321" t="s">
        <v>4498</v>
      </c>
      <c r="F1026" s="314" t="s">
        <v>842</v>
      </c>
      <c r="G1026" s="314" t="s">
        <v>842</v>
      </c>
      <c r="H1026" s="314" t="s">
        <v>842</v>
      </c>
      <c r="I1026" s="314" t="s">
        <v>842</v>
      </c>
      <c r="J1026" s="314" t="s">
        <v>842</v>
      </c>
      <c r="K1026" s="314" t="s">
        <v>842</v>
      </c>
      <c r="L1026" s="314" t="s">
        <v>842</v>
      </c>
      <c r="M1026" s="314" t="s">
        <v>842</v>
      </c>
      <c r="N1026" s="314" t="s">
        <v>842</v>
      </c>
      <c r="O1026" s="314" t="s">
        <v>842</v>
      </c>
      <c r="P1026" s="320" t="s">
        <v>842</v>
      </c>
    </row>
    <row r="1027" spans="1:16" s="18" customFormat="1">
      <c r="A1027" s="29"/>
      <c r="B1027" s="315">
        <v>1024</v>
      </c>
      <c r="C1027" s="314" t="s">
        <v>138</v>
      </c>
      <c r="D1027" s="316" t="s">
        <v>4499</v>
      </c>
      <c r="E1027" s="321" t="s">
        <v>4500</v>
      </c>
      <c r="F1027" s="314" t="s">
        <v>842</v>
      </c>
      <c r="G1027" s="314" t="s">
        <v>842</v>
      </c>
      <c r="H1027" s="314" t="s">
        <v>842</v>
      </c>
      <c r="I1027" s="314" t="s">
        <v>842</v>
      </c>
      <c r="J1027" s="314" t="s">
        <v>842</v>
      </c>
      <c r="K1027" s="314" t="s">
        <v>842</v>
      </c>
      <c r="L1027" s="314" t="s">
        <v>842</v>
      </c>
      <c r="M1027" s="314" t="s">
        <v>842</v>
      </c>
      <c r="N1027" s="314" t="s">
        <v>842</v>
      </c>
      <c r="O1027" s="314" t="s">
        <v>842</v>
      </c>
      <c r="P1027" s="320" t="s">
        <v>842</v>
      </c>
    </row>
    <row r="1028" spans="1:16" s="18" customFormat="1">
      <c r="A1028" s="29"/>
      <c r="B1028" s="315">
        <v>1025</v>
      </c>
      <c r="C1028" s="314" t="s">
        <v>138</v>
      </c>
      <c r="D1028" s="316" t="s">
        <v>4501</v>
      </c>
      <c r="E1028" s="321" t="s">
        <v>4502</v>
      </c>
      <c r="F1028" s="314"/>
      <c r="G1028" s="314"/>
      <c r="H1028" s="314"/>
      <c r="I1028" s="314"/>
      <c r="J1028" s="314"/>
      <c r="K1028" s="314"/>
      <c r="L1028" s="314"/>
      <c r="M1028" s="314"/>
      <c r="N1028" s="314"/>
      <c r="O1028" s="314"/>
      <c r="P1028" s="320"/>
    </row>
    <row r="1029" spans="1:16" s="18" customFormat="1">
      <c r="A1029" s="29"/>
      <c r="B1029" s="315">
        <v>1026</v>
      </c>
      <c r="C1029" s="314" t="s">
        <v>138</v>
      </c>
      <c r="D1029" s="316" t="s">
        <v>4503</v>
      </c>
      <c r="E1029" s="321" t="s">
        <v>4504</v>
      </c>
      <c r="F1029" s="314" t="s">
        <v>842</v>
      </c>
      <c r="G1029" s="314" t="s">
        <v>842</v>
      </c>
      <c r="H1029" s="314" t="s">
        <v>842</v>
      </c>
      <c r="I1029" s="314" t="s">
        <v>842</v>
      </c>
      <c r="J1029" s="314" t="s">
        <v>842</v>
      </c>
      <c r="K1029" s="314" t="s">
        <v>842</v>
      </c>
      <c r="L1029" s="314" t="s">
        <v>842</v>
      </c>
      <c r="M1029" s="314" t="s">
        <v>842</v>
      </c>
      <c r="N1029" s="314" t="s">
        <v>842</v>
      </c>
      <c r="O1029" s="314" t="s">
        <v>842</v>
      </c>
      <c r="P1029" s="320" t="s">
        <v>842</v>
      </c>
    </row>
    <row r="1030" spans="1:16" s="18" customFormat="1">
      <c r="A1030" s="29"/>
      <c r="B1030" s="315">
        <v>1027</v>
      </c>
      <c r="C1030" s="314" t="s">
        <v>138</v>
      </c>
      <c r="D1030" s="316" t="s">
        <v>4505</v>
      </c>
      <c r="E1030" s="321" t="s">
        <v>4506</v>
      </c>
      <c r="F1030" s="314" t="s">
        <v>842</v>
      </c>
      <c r="G1030" s="314" t="s">
        <v>842</v>
      </c>
      <c r="H1030" s="314" t="s">
        <v>842</v>
      </c>
      <c r="I1030" s="314" t="s">
        <v>842</v>
      </c>
      <c r="J1030" s="314" t="s">
        <v>842</v>
      </c>
      <c r="K1030" s="314" t="s">
        <v>842</v>
      </c>
      <c r="L1030" s="314" t="s">
        <v>842</v>
      </c>
      <c r="M1030" s="314" t="s">
        <v>842</v>
      </c>
      <c r="N1030" s="314" t="s">
        <v>842</v>
      </c>
      <c r="O1030" s="314" t="s">
        <v>842</v>
      </c>
      <c r="P1030" s="320" t="s">
        <v>842</v>
      </c>
    </row>
    <row r="1031" spans="1:16" s="18" customFormat="1">
      <c r="A1031" s="29"/>
      <c r="B1031" s="315">
        <v>1028</v>
      </c>
      <c r="C1031" s="314" t="s">
        <v>138</v>
      </c>
      <c r="D1031" s="316" t="s">
        <v>4507</v>
      </c>
      <c r="E1031" s="321" t="s">
        <v>4508</v>
      </c>
      <c r="F1031" s="314" t="s">
        <v>842</v>
      </c>
      <c r="G1031" s="314" t="s">
        <v>842</v>
      </c>
      <c r="H1031" s="314" t="s">
        <v>842</v>
      </c>
      <c r="I1031" s="314" t="s">
        <v>842</v>
      </c>
      <c r="J1031" s="314" t="s">
        <v>842</v>
      </c>
      <c r="K1031" s="314" t="s">
        <v>842</v>
      </c>
      <c r="L1031" s="314" t="s">
        <v>842</v>
      </c>
      <c r="M1031" s="314" t="s">
        <v>842</v>
      </c>
      <c r="N1031" s="314" t="s">
        <v>842</v>
      </c>
      <c r="O1031" s="314" t="s">
        <v>842</v>
      </c>
      <c r="P1031" s="320" t="s">
        <v>842</v>
      </c>
    </row>
    <row r="1032" spans="1:16" s="18" customFormat="1">
      <c r="A1032" s="29"/>
      <c r="B1032" s="315">
        <v>1029</v>
      </c>
      <c r="C1032" s="314" t="s">
        <v>138</v>
      </c>
      <c r="D1032" s="316" t="s">
        <v>4509</v>
      </c>
      <c r="E1032" s="321" t="s">
        <v>4510</v>
      </c>
      <c r="F1032" s="314" t="s">
        <v>842</v>
      </c>
      <c r="G1032" s="314" t="s">
        <v>842</v>
      </c>
      <c r="H1032" s="314" t="s">
        <v>842</v>
      </c>
      <c r="I1032" s="314" t="s">
        <v>842</v>
      </c>
      <c r="J1032" s="314" t="s">
        <v>842</v>
      </c>
      <c r="K1032" s="314" t="s">
        <v>842</v>
      </c>
      <c r="L1032" s="314" t="s">
        <v>842</v>
      </c>
      <c r="M1032" s="314" t="s">
        <v>842</v>
      </c>
      <c r="N1032" s="314" t="s">
        <v>842</v>
      </c>
      <c r="O1032" s="314" t="s">
        <v>842</v>
      </c>
      <c r="P1032" s="320" t="s">
        <v>842</v>
      </c>
    </row>
    <row r="1033" spans="1:16" s="18" customFormat="1">
      <c r="A1033" s="29"/>
      <c r="B1033" s="315">
        <v>1030</v>
      </c>
      <c r="C1033" s="314" t="s">
        <v>138</v>
      </c>
      <c r="D1033" s="316" t="s">
        <v>4511</v>
      </c>
      <c r="E1033" s="321" t="s">
        <v>4512</v>
      </c>
      <c r="F1033" s="314" t="s">
        <v>842</v>
      </c>
      <c r="G1033" s="314" t="s">
        <v>842</v>
      </c>
      <c r="H1033" s="314" t="s">
        <v>842</v>
      </c>
      <c r="I1033" s="314" t="s">
        <v>842</v>
      </c>
      <c r="J1033" s="314" t="s">
        <v>842</v>
      </c>
      <c r="K1033" s="314" t="s">
        <v>842</v>
      </c>
      <c r="L1033" s="314" t="s">
        <v>842</v>
      </c>
      <c r="M1033" s="314" t="s">
        <v>842</v>
      </c>
      <c r="N1033" s="314" t="s">
        <v>842</v>
      </c>
      <c r="O1033" s="314" t="s">
        <v>842</v>
      </c>
      <c r="P1033" s="320" t="s">
        <v>842</v>
      </c>
    </row>
    <row r="1034" spans="1:16" s="18" customFormat="1">
      <c r="A1034" s="29"/>
      <c r="B1034" s="315">
        <v>1031</v>
      </c>
      <c r="C1034" s="314" t="s">
        <v>138</v>
      </c>
      <c r="D1034" s="316" t="s">
        <v>1467</v>
      </c>
      <c r="E1034" s="321" t="s">
        <v>1466</v>
      </c>
      <c r="F1034" s="314" t="s">
        <v>842</v>
      </c>
      <c r="G1034" s="314" t="s">
        <v>842</v>
      </c>
      <c r="H1034" s="314" t="s">
        <v>842</v>
      </c>
      <c r="I1034" s="314" t="s">
        <v>842</v>
      </c>
      <c r="J1034" s="314" t="s">
        <v>842</v>
      </c>
      <c r="K1034" s="314" t="s">
        <v>842</v>
      </c>
      <c r="L1034" s="314" t="s">
        <v>842</v>
      </c>
      <c r="M1034" s="314" t="s">
        <v>842</v>
      </c>
      <c r="N1034" s="314" t="s">
        <v>842</v>
      </c>
      <c r="O1034" s="314" t="s">
        <v>842</v>
      </c>
      <c r="P1034" s="320" t="s">
        <v>842</v>
      </c>
    </row>
    <row r="1035" spans="1:16" s="18" customFormat="1">
      <c r="A1035" s="29"/>
      <c r="B1035" s="315">
        <v>1032</v>
      </c>
      <c r="C1035" s="314" t="s">
        <v>138</v>
      </c>
      <c r="D1035" s="316" t="s">
        <v>4513</v>
      </c>
      <c r="E1035" s="321" t="s">
        <v>4514</v>
      </c>
      <c r="F1035" s="314" t="s">
        <v>842</v>
      </c>
      <c r="G1035" s="314" t="s">
        <v>842</v>
      </c>
      <c r="H1035" s="314" t="s">
        <v>842</v>
      </c>
      <c r="I1035" s="314" t="s">
        <v>842</v>
      </c>
      <c r="J1035" s="314" t="s">
        <v>842</v>
      </c>
      <c r="K1035" s="314" t="s">
        <v>842</v>
      </c>
      <c r="L1035" s="314" t="s">
        <v>842</v>
      </c>
      <c r="M1035" s="314" t="s">
        <v>842</v>
      </c>
      <c r="N1035" s="314" t="s">
        <v>842</v>
      </c>
      <c r="O1035" s="314" t="s">
        <v>842</v>
      </c>
      <c r="P1035" s="320" t="s">
        <v>842</v>
      </c>
    </row>
    <row r="1036" spans="1:16" s="18" customFormat="1">
      <c r="A1036" s="29"/>
      <c r="B1036" s="315">
        <v>1033</v>
      </c>
      <c r="C1036" s="314" t="s">
        <v>138</v>
      </c>
      <c r="D1036" s="316" t="s">
        <v>4515</v>
      </c>
      <c r="E1036" s="321" t="s">
        <v>4516</v>
      </c>
      <c r="F1036" s="314" t="s">
        <v>842</v>
      </c>
      <c r="G1036" s="314" t="s">
        <v>842</v>
      </c>
      <c r="H1036" s="314" t="s">
        <v>842</v>
      </c>
      <c r="I1036" s="314" t="s">
        <v>842</v>
      </c>
      <c r="J1036" s="314" t="s">
        <v>842</v>
      </c>
      <c r="K1036" s="314" t="s">
        <v>842</v>
      </c>
      <c r="L1036" s="314" t="s">
        <v>842</v>
      </c>
      <c r="M1036" s="314" t="s">
        <v>842</v>
      </c>
      <c r="N1036" s="314" t="s">
        <v>842</v>
      </c>
      <c r="O1036" s="314" t="s">
        <v>842</v>
      </c>
      <c r="P1036" s="320" t="s">
        <v>842</v>
      </c>
    </row>
    <row r="1037" spans="1:16" s="18" customFormat="1">
      <c r="A1037" s="29"/>
      <c r="B1037" s="315">
        <v>1034</v>
      </c>
      <c r="C1037" s="314" t="s">
        <v>138</v>
      </c>
      <c r="D1037" s="316" t="s">
        <v>4517</v>
      </c>
      <c r="E1037" s="321" t="s">
        <v>4518</v>
      </c>
      <c r="F1037" s="314" t="s">
        <v>842</v>
      </c>
      <c r="G1037" s="314" t="s">
        <v>842</v>
      </c>
      <c r="H1037" s="314" t="s">
        <v>842</v>
      </c>
      <c r="I1037" s="314" t="s">
        <v>842</v>
      </c>
      <c r="J1037" s="314" t="s">
        <v>842</v>
      </c>
      <c r="K1037" s="314" t="s">
        <v>842</v>
      </c>
      <c r="L1037" s="314" t="s">
        <v>842</v>
      </c>
      <c r="M1037" s="314" t="s">
        <v>842</v>
      </c>
      <c r="N1037" s="314" t="s">
        <v>842</v>
      </c>
      <c r="O1037" s="314" t="s">
        <v>842</v>
      </c>
      <c r="P1037" s="320" t="s">
        <v>842</v>
      </c>
    </row>
    <row r="1038" spans="1:16" s="18" customFormat="1">
      <c r="A1038" s="29"/>
      <c r="B1038" s="315">
        <v>1035</v>
      </c>
      <c r="C1038" s="314" t="s">
        <v>138</v>
      </c>
      <c r="D1038" s="316" t="s">
        <v>4519</v>
      </c>
      <c r="E1038" s="321" t="s">
        <v>4520</v>
      </c>
      <c r="F1038" s="314" t="s">
        <v>842</v>
      </c>
      <c r="G1038" s="314" t="s">
        <v>842</v>
      </c>
      <c r="H1038" s="314" t="s">
        <v>842</v>
      </c>
      <c r="I1038" s="314" t="s">
        <v>842</v>
      </c>
      <c r="J1038" s="314" t="s">
        <v>842</v>
      </c>
      <c r="K1038" s="314" t="s">
        <v>842</v>
      </c>
      <c r="L1038" s="314" t="s">
        <v>842</v>
      </c>
      <c r="M1038" s="314" t="s">
        <v>842</v>
      </c>
      <c r="N1038" s="314" t="s">
        <v>842</v>
      </c>
      <c r="O1038" s="314" t="s">
        <v>842</v>
      </c>
      <c r="P1038" s="320" t="s">
        <v>842</v>
      </c>
    </row>
    <row r="1039" spans="1:16" s="18" customFormat="1">
      <c r="A1039" s="29"/>
      <c r="B1039" s="315">
        <v>1036</v>
      </c>
      <c r="C1039" s="314" t="s">
        <v>138</v>
      </c>
      <c r="D1039" s="316" t="s">
        <v>4521</v>
      </c>
      <c r="E1039" s="321" t="s">
        <v>4522</v>
      </c>
      <c r="F1039" s="314" t="s">
        <v>842</v>
      </c>
      <c r="G1039" s="314" t="s">
        <v>842</v>
      </c>
      <c r="H1039" s="314" t="s">
        <v>842</v>
      </c>
      <c r="I1039" s="314" t="s">
        <v>842</v>
      </c>
      <c r="J1039" s="314" t="s">
        <v>842</v>
      </c>
      <c r="K1039" s="314" t="s">
        <v>842</v>
      </c>
      <c r="L1039" s="314" t="s">
        <v>842</v>
      </c>
      <c r="M1039" s="314" t="s">
        <v>842</v>
      </c>
      <c r="N1039" s="314" t="s">
        <v>842</v>
      </c>
      <c r="O1039" s="314" t="s">
        <v>842</v>
      </c>
      <c r="P1039" s="320" t="s">
        <v>842</v>
      </c>
    </row>
    <row r="1040" spans="1:16" s="18" customFormat="1">
      <c r="A1040" s="29"/>
      <c r="B1040" s="315">
        <v>1037</v>
      </c>
      <c r="C1040" s="314" t="s">
        <v>138</v>
      </c>
      <c r="D1040" s="316" t="s">
        <v>4523</v>
      </c>
      <c r="E1040" s="321" t="s">
        <v>4524</v>
      </c>
      <c r="F1040" s="314" t="s">
        <v>842</v>
      </c>
      <c r="G1040" s="314" t="s">
        <v>842</v>
      </c>
      <c r="H1040" s="314" t="s">
        <v>842</v>
      </c>
      <c r="I1040" s="314" t="s">
        <v>842</v>
      </c>
      <c r="J1040" s="314" t="s">
        <v>842</v>
      </c>
      <c r="K1040" s="314" t="s">
        <v>842</v>
      </c>
      <c r="L1040" s="314" t="s">
        <v>842</v>
      </c>
      <c r="M1040" s="314" t="s">
        <v>842</v>
      </c>
      <c r="N1040" s="314" t="s">
        <v>842</v>
      </c>
      <c r="O1040" s="314" t="s">
        <v>842</v>
      </c>
      <c r="P1040" s="320" t="s">
        <v>842</v>
      </c>
    </row>
    <row r="1041" spans="1:16" s="18" customFormat="1">
      <c r="A1041" s="29"/>
      <c r="B1041" s="315">
        <v>1038</v>
      </c>
      <c r="C1041" s="314" t="s">
        <v>138</v>
      </c>
      <c r="D1041" s="316" t="s">
        <v>4525</v>
      </c>
      <c r="E1041" s="321" t="s">
        <v>4526</v>
      </c>
      <c r="F1041" s="314" t="s">
        <v>842</v>
      </c>
      <c r="G1041" s="314" t="s">
        <v>842</v>
      </c>
      <c r="H1041" s="314" t="s">
        <v>842</v>
      </c>
      <c r="I1041" s="314" t="s">
        <v>842</v>
      </c>
      <c r="J1041" s="314" t="s">
        <v>842</v>
      </c>
      <c r="K1041" s="314" t="s">
        <v>842</v>
      </c>
      <c r="L1041" s="314" t="s">
        <v>842</v>
      </c>
      <c r="M1041" s="314" t="s">
        <v>842</v>
      </c>
      <c r="N1041" s="314" t="s">
        <v>842</v>
      </c>
      <c r="O1041" s="314" t="s">
        <v>842</v>
      </c>
      <c r="P1041" s="320" t="s">
        <v>842</v>
      </c>
    </row>
    <row r="1042" spans="1:16" s="18" customFormat="1">
      <c r="A1042" s="29"/>
      <c r="B1042" s="315">
        <v>1039</v>
      </c>
      <c r="C1042" s="314" t="s">
        <v>138</v>
      </c>
      <c r="D1042" s="316" t="s">
        <v>4527</v>
      </c>
      <c r="E1042" s="321" t="s">
        <v>4528</v>
      </c>
      <c r="F1042" s="314" t="s">
        <v>842</v>
      </c>
      <c r="G1042" s="314" t="s">
        <v>842</v>
      </c>
      <c r="H1042" s="314" t="s">
        <v>842</v>
      </c>
      <c r="I1042" s="314" t="s">
        <v>842</v>
      </c>
      <c r="J1042" s="314" t="s">
        <v>842</v>
      </c>
      <c r="K1042" s="314" t="s">
        <v>842</v>
      </c>
      <c r="L1042" s="314" t="s">
        <v>842</v>
      </c>
      <c r="M1042" s="314" t="s">
        <v>842</v>
      </c>
      <c r="N1042" s="314" t="s">
        <v>842</v>
      </c>
      <c r="O1042" s="314" t="s">
        <v>842</v>
      </c>
      <c r="P1042" s="320" t="s">
        <v>842</v>
      </c>
    </row>
    <row r="1043" spans="1:16" s="18" customFormat="1">
      <c r="A1043" s="29"/>
      <c r="B1043" s="315">
        <v>1040</v>
      </c>
      <c r="C1043" s="314" t="s">
        <v>138</v>
      </c>
      <c r="D1043" s="316" t="s">
        <v>4529</v>
      </c>
      <c r="E1043" s="321" t="s">
        <v>4530</v>
      </c>
      <c r="F1043" s="314" t="s">
        <v>842</v>
      </c>
      <c r="G1043" s="314" t="s">
        <v>842</v>
      </c>
      <c r="H1043" s="314" t="s">
        <v>842</v>
      </c>
      <c r="I1043" s="314" t="s">
        <v>842</v>
      </c>
      <c r="J1043" s="314" t="s">
        <v>842</v>
      </c>
      <c r="K1043" s="314" t="s">
        <v>842</v>
      </c>
      <c r="L1043" s="314" t="s">
        <v>842</v>
      </c>
      <c r="M1043" s="314" t="s">
        <v>842</v>
      </c>
      <c r="N1043" s="314" t="s">
        <v>842</v>
      </c>
      <c r="O1043" s="314" t="s">
        <v>842</v>
      </c>
      <c r="P1043" s="320" t="s">
        <v>842</v>
      </c>
    </row>
    <row r="1044" spans="1:16" s="18" customFormat="1">
      <c r="A1044" s="29"/>
      <c r="B1044" s="315">
        <v>1041</v>
      </c>
      <c r="C1044" s="314" t="s">
        <v>138</v>
      </c>
      <c r="D1044" s="316" t="s">
        <v>4531</v>
      </c>
      <c r="E1044" s="321" t="s">
        <v>4532</v>
      </c>
      <c r="F1044" s="314" t="s">
        <v>842</v>
      </c>
      <c r="G1044" s="314" t="s">
        <v>842</v>
      </c>
      <c r="H1044" s="314" t="s">
        <v>842</v>
      </c>
      <c r="I1044" s="314" t="s">
        <v>842</v>
      </c>
      <c r="J1044" s="314" t="s">
        <v>842</v>
      </c>
      <c r="K1044" s="314" t="s">
        <v>842</v>
      </c>
      <c r="L1044" s="314" t="s">
        <v>842</v>
      </c>
      <c r="M1044" s="314" t="s">
        <v>842</v>
      </c>
      <c r="N1044" s="314" t="s">
        <v>842</v>
      </c>
      <c r="O1044" s="314" t="s">
        <v>842</v>
      </c>
      <c r="P1044" s="320" t="s">
        <v>842</v>
      </c>
    </row>
    <row r="1045" spans="1:16" s="18" customFormat="1">
      <c r="A1045" s="29"/>
      <c r="B1045" s="315">
        <v>1042</v>
      </c>
      <c r="C1045" s="314" t="s">
        <v>138</v>
      </c>
      <c r="D1045" s="316" t="s">
        <v>4533</v>
      </c>
      <c r="E1045" s="321" t="s">
        <v>4534</v>
      </c>
      <c r="F1045" s="314" t="s">
        <v>842</v>
      </c>
      <c r="G1045" s="314" t="s">
        <v>842</v>
      </c>
      <c r="H1045" s="314" t="s">
        <v>842</v>
      </c>
      <c r="I1045" s="314" t="s">
        <v>842</v>
      </c>
      <c r="J1045" s="314" t="s">
        <v>842</v>
      </c>
      <c r="K1045" s="314" t="s">
        <v>842</v>
      </c>
      <c r="L1045" s="314" t="s">
        <v>842</v>
      </c>
      <c r="M1045" s="314" t="s">
        <v>842</v>
      </c>
      <c r="N1045" s="314" t="s">
        <v>842</v>
      </c>
      <c r="O1045" s="314" t="s">
        <v>842</v>
      </c>
      <c r="P1045" s="320" t="s">
        <v>842</v>
      </c>
    </row>
    <row r="1046" spans="1:16" s="18" customFormat="1">
      <c r="A1046" s="29"/>
      <c r="B1046" s="315">
        <v>1043</v>
      </c>
      <c r="C1046" s="314" t="s">
        <v>138</v>
      </c>
      <c r="D1046" s="316" t="s">
        <v>4535</v>
      </c>
      <c r="E1046" s="321" t="s">
        <v>4536</v>
      </c>
      <c r="F1046" s="314"/>
      <c r="G1046" s="314"/>
      <c r="H1046" s="314"/>
      <c r="I1046" s="314"/>
      <c r="J1046" s="314"/>
      <c r="K1046" s="314"/>
      <c r="L1046" s="314"/>
      <c r="M1046" s="314"/>
      <c r="N1046" s="314"/>
      <c r="O1046" s="314"/>
      <c r="P1046" s="320"/>
    </row>
    <row r="1047" spans="1:16" s="18" customFormat="1">
      <c r="A1047" s="29"/>
      <c r="B1047" s="315">
        <v>1044</v>
      </c>
      <c r="C1047" s="314" t="s">
        <v>138</v>
      </c>
      <c r="D1047" s="316" t="s">
        <v>4537</v>
      </c>
      <c r="E1047" s="321" t="s">
        <v>4538</v>
      </c>
      <c r="F1047" s="314" t="s">
        <v>4538</v>
      </c>
      <c r="G1047" s="314"/>
      <c r="H1047" s="314"/>
      <c r="I1047" s="314"/>
      <c r="J1047" s="314"/>
      <c r="K1047" s="314"/>
      <c r="L1047" s="314"/>
      <c r="M1047" s="314"/>
      <c r="N1047" s="314"/>
      <c r="O1047" s="314"/>
      <c r="P1047" s="320"/>
    </row>
    <row r="1048" spans="1:16" s="18" customFormat="1">
      <c r="A1048" s="29"/>
      <c r="B1048" s="315">
        <v>1045</v>
      </c>
      <c r="C1048" s="314" t="s">
        <v>138</v>
      </c>
      <c r="D1048" s="316" t="s">
        <v>4539</v>
      </c>
      <c r="E1048" s="321" t="s">
        <v>4540</v>
      </c>
      <c r="F1048" s="314" t="s">
        <v>842</v>
      </c>
      <c r="G1048" s="314" t="s">
        <v>842</v>
      </c>
      <c r="H1048" s="314" t="s">
        <v>842</v>
      </c>
      <c r="I1048" s="314" t="s">
        <v>842</v>
      </c>
      <c r="J1048" s="314" t="s">
        <v>842</v>
      </c>
      <c r="K1048" s="314" t="s">
        <v>842</v>
      </c>
      <c r="L1048" s="314" t="s">
        <v>842</v>
      </c>
      <c r="M1048" s="314" t="s">
        <v>842</v>
      </c>
      <c r="N1048" s="314" t="s">
        <v>842</v>
      </c>
      <c r="O1048" s="314" t="s">
        <v>842</v>
      </c>
      <c r="P1048" s="320" t="s">
        <v>842</v>
      </c>
    </row>
    <row r="1049" spans="1:16" s="18" customFormat="1">
      <c r="A1049" s="29"/>
      <c r="B1049" s="315">
        <v>1046</v>
      </c>
      <c r="C1049" s="314" t="s">
        <v>138</v>
      </c>
      <c r="D1049" s="316" t="s">
        <v>4541</v>
      </c>
      <c r="E1049" s="321" t="s">
        <v>4542</v>
      </c>
      <c r="F1049" s="314" t="s">
        <v>842</v>
      </c>
      <c r="G1049" s="314" t="s">
        <v>842</v>
      </c>
      <c r="H1049" s="314" t="s">
        <v>842</v>
      </c>
      <c r="I1049" s="314" t="s">
        <v>842</v>
      </c>
      <c r="J1049" s="314" t="s">
        <v>842</v>
      </c>
      <c r="K1049" s="314" t="s">
        <v>842</v>
      </c>
      <c r="L1049" s="314" t="s">
        <v>842</v>
      </c>
      <c r="M1049" s="314" t="s">
        <v>842</v>
      </c>
      <c r="N1049" s="314" t="s">
        <v>842</v>
      </c>
      <c r="O1049" s="314" t="s">
        <v>842</v>
      </c>
      <c r="P1049" s="320" t="s">
        <v>842</v>
      </c>
    </row>
    <row r="1050" spans="1:16" s="18" customFormat="1">
      <c r="A1050" s="29"/>
      <c r="B1050" s="315">
        <v>1047</v>
      </c>
      <c r="C1050" s="314" t="s">
        <v>138</v>
      </c>
      <c r="D1050" s="316" t="s">
        <v>2006</v>
      </c>
      <c r="E1050" s="321" t="s">
        <v>2005</v>
      </c>
      <c r="F1050" s="314" t="s">
        <v>842</v>
      </c>
      <c r="G1050" s="314" t="s">
        <v>842</v>
      </c>
      <c r="H1050" s="314" t="s">
        <v>842</v>
      </c>
      <c r="I1050" s="314" t="s">
        <v>842</v>
      </c>
      <c r="J1050" s="314" t="s">
        <v>842</v>
      </c>
      <c r="K1050" s="314" t="s">
        <v>842</v>
      </c>
      <c r="L1050" s="314" t="s">
        <v>842</v>
      </c>
      <c r="M1050" s="314" t="s">
        <v>842</v>
      </c>
      <c r="N1050" s="314" t="s">
        <v>842</v>
      </c>
      <c r="O1050" s="314" t="s">
        <v>842</v>
      </c>
      <c r="P1050" s="320" t="s">
        <v>842</v>
      </c>
    </row>
    <row r="1051" spans="1:16" s="18" customFormat="1">
      <c r="A1051" s="29"/>
      <c r="B1051" s="315">
        <v>1048</v>
      </c>
      <c r="C1051" s="314" t="s">
        <v>138</v>
      </c>
      <c r="D1051" s="316" t="s">
        <v>4543</v>
      </c>
      <c r="E1051" s="321" t="s">
        <v>4544</v>
      </c>
      <c r="F1051" s="314" t="s">
        <v>842</v>
      </c>
      <c r="G1051" s="314" t="s">
        <v>842</v>
      </c>
      <c r="H1051" s="314" t="s">
        <v>842</v>
      </c>
      <c r="I1051" s="314" t="s">
        <v>842</v>
      </c>
      <c r="J1051" s="314" t="s">
        <v>842</v>
      </c>
      <c r="K1051" s="314" t="s">
        <v>842</v>
      </c>
      <c r="L1051" s="314" t="s">
        <v>842</v>
      </c>
      <c r="M1051" s="314" t="s">
        <v>842</v>
      </c>
      <c r="N1051" s="314" t="s">
        <v>842</v>
      </c>
      <c r="O1051" s="314" t="s">
        <v>842</v>
      </c>
      <c r="P1051" s="320" t="s">
        <v>842</v>
      </c>
    </row>
    <row r="1052" spans="1:16" s="18" customFormat="1">
      <c r="A1052" s="29"/>
      <c r="B1052" s="315">
        <v>1049</v>
      </c>
      <c r="C1052" s="314" t="s">
        <v>138</v>
      </c>
      <c r="D1052" s="316" t="s">
        <v>4545</v>
      </c>
      <c r="E1052" s="321" t="s">
        <v>4546</v>
      </c>
      <c r="F1052" s="314"/>
      <c r="G1052" s="314"/>
      <c r="H1052" s="314"/>
      <c r="I1052" s="314"/>
      <c r="J1052" s="314"/>
      <c r="K1052" s="314"/>
      <c r="L1052" s="314"/>
      <c r="M1052" s="314"/>
      <c r="N1052" s="314"/>
      <c r="O1052" s="314"/>
      <c r="P1052" s="320"/>
    </row>
    <row r="1053" spans="1:16" s="18" customFormat="1">
      <c r="A1053" s="29"/>
      <c r="B1053" s="315">
        <v>1050</v>
      </c>
      <c r="C1053" s="314" t="s">
        <v>138</v>
      </c>
      <c r="D1053" s="316" t="s">
        <v>4547</v>
      </c>
      <c r="E1053" s="321" t="s">
        <v>4548</v>
      </c>
      <c r="F1053" s="314" t="s">
        <v>842</v>
      </c>
      <c r="G1053" s="314" t="s">
        <v>842</v>
      </c>
      <c r="H1053" s="314" t="s">
        <v>842</v>
      </c>
      <c r="I1053" s="314" t="s">
        <v>842</v>
      </c>
      <c r="J1053" s="314" t="s">
        <v>842</v>
      </c>
      <c r="K1053" s="314" t="s">
        <v>842</v>
      </c>
      <c r="L1053" s="314" t="s">
        <v>842</v>
      </c>
      <c r="M1053" s="314" t="s">
        <v>842</v>
      </c>
      <c r="N1053" s="314" t="s">
        <v>842</v>
      </c>
      <c r="O1053" s="314" t="s">
        <v>842</v>
      </c>
      <c r="P1053" s="320" t="s">
        <v>842</v>
      </c>
    </row>
    <row r="1054" spans="1:16" s="18" customFormat="1">
      <c r="A1054" s="29"/>
      <c r="B1054" s="315">
        <v>1051</v>
      </c>
      <c r="C1054" s="314" t="s">
        <v>138</v>
      </c>
      <c r="D1054" s="316" t="s">
        <v>4549</v>
      </c>
      <c r="E1054" s="321" t="s">
        <v>4550</v>
      </c>
      <c r="F1054" s="314"/>
      <c r="G1054" s="314"/>
      <c r="H1054" s="314"/>
      <c r="I1054" s="314"/>
      <c r="J1054" s="314"/>
      <c r="K1054" s="314"/>
      <c r="L1054" s="314" t="s">
        <v>4551</v>
      </c>
      <c r="M1054" s="314"/>
      <c r="N1054" s="314"/>
      <c r="O1054" s="314"/>
      <c r="P1054" s="320"/>
    </row>
    <row r="1055" spans="1:16" s="18" customFormat="1">
      <c r="A1055" s="29"/>
      <c r="B1055" s="315">
        <v>1052</v>
      </c>
      <c r="C1055" s="314" t="s">
        <v>138</v>
      </c>
      <c r="D1055" s="316" t="s">
        <v>4552</v>
      </c>
      <c r="E1055" s="321" t="s">
        <v>4553</v>
      </c>
      <c r="F1055" s="314"/>
      <c r="G1055" s="314"/>
      <c r="H1055" s="314"/>
      <c r="I1055" s="314"/>
      <c r="J1055" s="314"/>
      <c r="K1055" s="314"/>
      <c r="L1055" s="314"/>
      <c r="M1055" s="314"/>
      <c r="N1055" s="314"/>
      <c r="O1055" s="314"/>
      <c r="P1055" s="320"/>
    </row>
    <row r="1056" spans="1:16" s="18" customFormat="1">
      <c r="A1056" s="29"/>
      <c r="B1056" s="315">
        <v>1053</v>
      </c>
      <c r="C1056" s="314" t="s">
        <v>138</v>
      </c>
      <c r="D1056" s="316" t="s">
        <v>4554</v>
      </c>
      <c r="E1056" s="321" t="s">
        <v>4555</v>
      </c>
      <c r="F1056" s="314"/>
      <c r="G1056" s="314"/>
      <c r="H1056" s="314"/>
      <c r="I1056" s="314"/>
      <c r="J1056" s="314"/>
      <c r="K1056" s="314"/>
      <c r="L1056" s="314"/>
      <c r="M1056" s="314"/>
      <c r="N1056" s="314"/>
      <c r="O1056" s="314"/>
      <c r="P1056" s="320"/>
    </row>
    <row r="1057" spans="1:16" s="18" customFormat="1">
      <c r="A1057" s="29"/>
      <c r="B1057" s="315">
        <v>1054</v>
      </c>
      <c r="C1057" s="314" t="s">
        <v>138</v>
      </c>
      <c r="D1057" s="316" t="s">
        <v>4556</v>
      </c>
      <c r="E1057" s="321" t="s">
        <v>4557</v>
      </c>
      <c r="F1057" s="314" t="s">
        <v>842</v>
      </c>
      <c r="G1057" s="314" t="s">
        <v>842</v>
      </c>
      <c r="H1057" s="314" t="s">
        <v>842</v>
      </c>
      <c r="I1057" s="314" t="s">
        <v>842</v>
      </c>
      <c r="J1057" s="314" t="s">
        <v>842</v>
      </c>
      <c r="K1057" s="314" t="s">
        <v>842</v>
      </c>
      <c r="L1057" s="314" t="s">
        <v>842</v>
      </c>
      <c r="M1057" s="314" t="s">
        <v>842</v>
      </c>
      <c r="N1057" s="314" t="s">
        <v>842</v>
      </c>
      <c r="O1057" s="314" t="s">
        <v>842</v>
      </c>
      <c r="P1057" s="320" t="s">
        <v>842</v>
      </c>
    </row>
    <row r="1058" spans="1:16" s="18" customFormat="1">
      <c r="A1058" s="29"/>
      <c r="B1058" s="315">
        <v>1055</v>
      </c>
      <c r="C1058" s="314" t="s">
        <v>138</v>
      </c>
      <c r="D1058" s="316" t="s">
        <v>4558</v>
      </c>
      <c r="E1058" s="321" t="s">
        <v>4559</v>
      </c>
      <c r="F1058" s="314" t="s">
        <v>842</v>
      </c>
      <c r="G1058" s="314" t="s">
        <v>842</v>
      </c>
      <c r="H1058" s="314" t="s">
        <v>842</v>
      </c>
      <c r="I1058" s="314" t="s">
        <v>842</v>
      </c>
      <c r="J1058" s="314" t="s">
        <v>842</v>
      </c>
      <c r="K1058" s="314" t="s">
        <v>842</v>
      </c>
      <c r="L1058" s="314" t="s">
        <v>842</v>
      </c>
      <c r="M1058" s="314" t="s">
        <v>842</v>
      </c>
      <c r="N1058" s="314" t="s">
        <v>842</v>
      </c>
      <c r="O1058" s="314" t="s">
        <v>842</v>
      </c>
      <c r="P1058" s="320" t="s">
        <v>842</v>
      </c>
    </row>
    <row r="1059" spans="1:16" s="18" customFormat="1">
      <c r="A1059" s="29"/>
      <c r="B1059" s="315">
        <v>1056</v>
      </c>
      <c r="C1059" s="314" t="s">
        <v>138</v>
      </c>
      <c r="D1059" s="316" t="s">
        <v>4560</v>
      </c>
      <c r="E1059" s="321" t="s">
        <v>4561</v>
      </c>
      <c r="F1059" s="314" t="s">
        <v>842</v>
      </c>
      <c r="G1059" s="314" t="s">
        <v>842</v>
      </c>
      <c r="H1059" s="314" t="s">
        <v>842</v>
      </c>
      <c r="I1059" s="314" t="s">
        <v>842</v>
      </c>
      <c r="J1059" s="314" t="s">
        <v>842</v>
      </c>
      <c r="K1059" s="314" t="s">
        <v>842</v>
      </c>
      <c r="L1059" s="314" t="s">
        <v>842</v>
      </c>
      <c r="M1059" s="314" t="s">
        <v>842</v>
      </c>
      <c r="N1059" s="314" t="s">
        <v>842</v>
      </c>
      <c r="O1059" s="314" t="s">
        <v>842</v>
      </c>
      <c r="P1059" s="320" t="s">
        <v>842</v>
      </c>
    </row>
    <row r="1060" spans="1:16" s="18" customFormat="1">
      <c r="A1060" s="29"/>
      <c r="B1060" s="315">
        <v>1057</v>
      </c>
      <c r="C1060" s="314" t="s">
        <v>138</v>
      </c>
      <c r="D1060" s="316" t="s">
        <v>4562</v>
      </c>
      <c r="E1060" s="321" t="s">
        <v>4563</v>
      </c>
      <c r="F1060" s="314" t="s">
        <v>842</v>
      </c>
      <c r="G1060" s="314" t="s">
        <v>842</v>
      </c>
      <c r="H1060" s="314" t="s">
        <v>842</v>
      </c>
      <c r="I1060" s="314" t="s">
        <v>842</v>
      </c>
      <c r="J1060" s="314" t="s">
        <v>842</v>
      </c>
      <c r="K1060" s="314" t="s">
        <v>842</v>
      </c>
      <c r="L1060" s="314" t="s">
        <v>842</v>
      </c>
      <c r="M1060" s="314" t="s">
        <v>842</v>
      </c>
      <c r="N1060" s="314" t="s">
        <v>842</v>
      </c>
      <c r="O1060" s="314" t="s">
        <v>842</v>
      </c>
      <c r="P1060" s="320" t="s">
        <v>842</v>
      </c>
    </row>
    <row r="1061" spans="1:16" s="18" customFormat="1">
      <c r="A1061" s="29"/>
      <c r="B1061" s="315">
        <v>1058</v>
      </c>
      <c r="C1061" s="314" t="s">
        <v>138</v>
      </c>
      <c r="D1061" s="316" t="s">
        <v>4564</v>
      </c>
      <c r="E1061" s="321" t="s">
        <v>4565</v>
      </c>
      <c r="F1061" s="314" t="s">
        <v>842</v>
      </c>
      <c r="G1061" s="314" t="s">
        <v>842</v>
      </c>
      <c r="H1061" s="314" t="s">
        <v>842</v>
      </c>
      <c r="I1061" s="314" t="s">
        <v>842</v>
      </c>
      <c r="J1061" s="314" t="s">
        <v>842</v>
      </c>
      <c r="K1061" s="314" t="s">
        <v>842</v>
      </c>
      <c r="L1061" s="314" t="s">
        <v>842</v>
      </c>
      <c r="M1061" s="314" t="s">
        <v>842</v>
      </c>
      <c r="N1061" s="314" t="s">
        <v>842</v>
      </c>
      <c r="O1061" s="314" t="s">
        <v>842</v>
      </c>
      <c r="P1061" s="320" t="s">
        <v>842</v>
      </c>
    </row>
    <row r="1062" spans="1:16" s="18" customFormat="1">
      <c r="A1062" s="29"/>
      <c r="B1062" s="315">
        <v>1059</v>
      </c>
      <c r="C1062" s="314" t="s">
        <v>138</v>
      </c>
      <c r="D1062" s="316" t="s">
        <v>378</v>
      </c>
      <c r="E1062" s="321" t="s">
        <v>377</v>
      </c>
      <c r="F1062" s="314" t="s">
        <v>377</v>
      </c>
      <c r="G1062" s="314" t="s">
        <v>842</v>
      </c>
      <c r="H1062" s="314" t="s">
        <v>842</v>
      </c>
      <c r="I1062" s="314" t="s">
        <v>842</v>
      </c>
      <c r="J1062" s="314" t="s">
        <v>842</v>
      </c>
      <c r="K1062" s="314" t="s">
        <v>842</v>
      </c>
      <c r="L1062" s="314" t="s">
        <v>842</v>
      </c>
      <c r="M1062" s="314" t="s">
        <v>842</v>
      </c>
      <c r="N1062" s="314" t="s">
        <v>842</v>
      </c>
      <c r="O1062" s="314" t="s">
        <v>842</v>
      </c>
      <c r="P1062" s="320" t="s">
        <v>842</v>
      </c>
    </row>
    <row r="1063" spans="1:16" s="18" customFormat="1">
      <c r="A1063" s="29"/>
      <c r="B1063" s="315">
        <v>1060</v>
      </c>
      <c r="C1063" s="314" t="s">
        <v>138</v>
      </c>
      <c r="D1063" s="316" t="s">
        <v>376</v>
      </c>
      <c r="E1063" s="321" t="s">
        <v>375</v>
      </c>
      <c r="F1063" s="314" t="s">
        <v>842</v>
      </c>
      <c r="G1063" s="314" t="s">
        <v>842</v>
      </c>
      <c r="H1063" s="314" t="s">
        <v>842</v>
      </c>
      <c r="I1063" s="314" t="s">
        <v>842</v>
      </c>
      <c r="J1063" s="314" t="s">
        <v>842</v>
      </c>
      <c r="K1063" s="314" t="s">
        <v>842</v>
      </c>
      <c r="L1063" s="314" t="s">
        <v>842</v>
      </c>
      <c r="M1063" s="314" t="s">
        <v>842</v>
      </c>
      <c r="N1063" s="314" t="s">
        <v>842</v>
      </c>
      <c r="O1063" s="314" t="s">
        <v>842</v>
      </c>
      <c r="P1063" s="320" t="s">
        <v>842</v>
      </c>
    </row>
    <row r="1064" spans="1:16" s="18" customFormat="1">
      <c r="A1064" s="29"/>
      <c r="B1064" s="315">
        <v>1061</v>
      </c>
      <c r="C1064" s="314" t="s">
        <v>138</v>
      </c>
      <c r="D1064" s="316" t="s">
        <v>1014</v>
      </c>
      <c r="E1064" s="321" t="s">
        <v>1793</v>
      </c>
      <c r="F1064" s="314" t="s">
        <v>842</v>
      </c>
      <c r="G1064" s="314" t="s">
        <v>1013</v>
      </c>
      <c r="H1064" s="314" t="s">
        <v>842</v>
      </c>
      <c r="I1064" s="314" t="s">
        <v>842</v>
      </c>
      <c r="J1064" s="314" t="s">
        <v>842</v>
      </c>
      <c r="K1064" s="314" t="s">
        <v>842</v>
      </c>
      <c r="L1064" s="314" t="s">
        <v>842</v>
      </c>
      <c r="M1064" s="314" t="s">
        <v>842</v>
      </c>
      <c r="N1064" s="314" t="s">
        <v>842</v>
      </c>
      <c r="O1064" s="314" t="s">
        <v>842</v>
      </c>
      <c r="P1064" s="320" t="s">
        <v>842</v>
      </c>
    </row>
    <row r="1065" spans="1:16" s="18" customFormat="1">
      <c r="A1065" s="29"/>
      <c r="B1065" s="315">
        <v>1062</v>
      </c>
      <c r="C1065" s="314" t="s">
        <v>138</v>
      </c>
      <c r="D1065" s="316" t="s">
        <v>1012</v>
      </c>
      <c r="E1065" s="321" t="s">
        <v>1011</v>
      </c>
      <c r="F1065" s="314" t="s">
        <v>842</v>
      </c>
      <c r="G1065" s="314" t="s">
        <v>842</v>
      </c>
      <c r="H1065" s="314" t="s">
        <v>842</v>
      </c>
      <c r="I1065" s="314" t="s">
        <v>842</v>
      </c>
      <c r="J1065" s="314" t="s">
        <v>842</v>
      </c>
      <c r="K1065" s="314" t="s">
        <v>842</v>
      </c>
      <c r="L1065" s="314" t="s">
        <v>842</v>
      </c>
      <c r="M1065" s="314" t="s">
        <v>842</v>
      </c>
      <c r="N1065" s="314" t="s">
        <v>842</v>
      </c>
      <c r="O1065" s="314" t="s">
        <v>842</v>
      </c>
      <c r="P1065" s="320" t="s">
        <v>842</v>
      </c>
    </row>
    <row r="1066" spans="1:16" s="18" customFormat="1">
      <c r="A1066" s="29"/>
      <c r="B1066" s="315">
        <v>1063</v>
      </c>
      <c r="C1066" s="314" t="s">
        <v>138</v>
      </c>
      <c r="D1066" s="316" t="s">
        <v>4566</v>
      </c>
      <c r="E1066" s="321" t="s">
        <v>4567</v>
      </c>
      <c r="F1066" s="314" t="s">
        <v>842</v>
      </c>
      <c r="G1066" s="314" t="s">
        <v>842</v>
      </c>
      <c r="H1066" s="314" t="s">
        <v>842</v>
      </c>
      <c r="I1066" s="314" t="s">
        <v>842</v>
      </c>
      <c r="J1066" s="314" t="s">
        <v>842</v>
      </c>
      <c r="K1066" s="314" t="s">
        <v>842</v>
      </c>
      <c r="L1066" s="314" t="s">
        <v>842</v>
      </c>
      <c r="M1066" s="314" t="s">
        <v>842</v>
      </c>
      <c r="N1066" s="314" t="s">
        <v>842</v>
      </c>
      <c r="O1066" s="314" t="s">
        <v>842</v>
      </c>
      <c r="P1066" s="320" t="s">
        <v>842</v>
      </c>
    </row>
    <row r="1067" spans="1:16" s="18" customFormat="1">
      <c r="A1067" s="29"/>
      <c r="B1067" s="315">
        <v>1064</v>
      </c>
      <c r="C1067" s="314" t="s">
        <v>138</v>
      </c>
      <c r="D1067" s="316" t="s">
        <v>1010</v>
      </c>
      <c r="E1067" s="321" t="s">
        <v>1009</v>
      </c>
      <c r="F1067" s="314" t="s">
        <v>842</v>
      </c>
      <c r="G1067" s="314" t="s">
        <v>842</v>
      </c>
      <c r="H1067" s="314" t="s">
        <v>842</v>
      </c>
      <c r="I1067" s="314" t="s">
        <v>842</v>
      </c>
      <c r="J1067" s="314" t="s">
        <v>842</v>
      </c>
      <c r="K1067" s="314" t="s">
        <v>842</v>
      </c>
      <c r="L1067" s="314" t="s">
        <v>842</v>
      </c>
      <c r="M1067" s="314" t="s">
        <v>842</v>
      </c>
      <c r="N1067" s="314" t="s">
        <v>842</v>
      </c>
      <c r="O1067" s="314" t="s">
        <v>842</v>
      </c>
      <c r="P1067" s="320" t="s">
        <v>842</v>
      </c>
    </row>
    <row r="1068" spans="1:16" s="18" customFormat="1">
      <c r="A1068" s="29"/>
      <c r="B1068" s="315">
        <v>1065</v>
      </c>
      <c r="C1068" s="314" t="s">
        <v>138</v>
      </c>
      <c r="D1068" s="316" t="s">
        <v>1002</v>
      </c>
      <c r="E1068" s="321" t="s">
        <v>4568</v>
      </c>
      <c r="F1068" s="314" t="s">
        <v>842</v>
      </c>
      <c r="G1068" s="314" t="s">
        <v>1001</v>
      </c>
      <c r="H1068" s="314" t="s">
        <v>842</v>
      </c>
      <c r="I1068" s="314" t="s">
        <v>842</v>
      </c>
      <c r="J1068" s="314" t="s">
        <v>842</v>
      </c>
      <c r="K1068" s="314" t="s">
        <v>842</v>
      </c>
      <c r="L1068" s="314" t="s">
        <v>842</v>
      </c>
      <c r="M1068" s="314" t="s">
        <v>842</v>
      </c>
      <c r="N1068" s="314" t="s">
        <v>842</v>
      </c>
      <c r="O1068" s="314" t="s">
        <v>842</v>
      </c>
      <c r="P1068" s="320" t="s">
        <v>842</v>
      </c>
    </row>
    <row r="1069" spans="1:16" s="18" customFormat="1">
      <c r="A1069" s="29"/>
      <c r="B1069" s="315">
        <v>1066</v>
      </c>
      <c r="C1069" s="314" t="s">
        <v>138</v>
      </c>
      <c r="D1069" s="316" t="s">
        <v>994</v>
      </c>
      <c r="E1069" s="321" t="s">
        <v>993</v>
      </c>
      <c r="F1069" s="314" t="s">
        <v>842</v>
      </c>
      <c r="G1069" s="314" t="s">
        <v>842</v>
      </c>
      <c r="H1069" s="314" t="s">
        <v>842</v>
      </c>
      <c r="I1069" s="314" t="s">
        <v>842</v>
      </c>
      <c r="J1069" s="314" t="s">
        <v>842</v>
      </c>
      <c r="K1069" s="314" t="s">
        <v>842</v>
      </c>
      <c r="L1069" s="314" t="s">
        <v>842</v>
      </c>
      <c r="M1069" s="314" t="s">
        <v>842</v>
      </c>
      <c r="N1069" s="314" t="s">
        <v>842</v>
      </c>
      <c r="O1069" s="314" t="s">
        <v>842</v>
      </c>
      <c r="P1069" s="320" t="s">
        <v>842</v>
      </c>
    </row>
    <row r="1070" spans="1:16" s="18" customFormat="1">
      <c r="A1070" s="29"/>
      <c r="B1070" s="315">
        <v>1067</v>
      </c>
      <c r="C1070" s="314" t="s">
        <v>138</v>
      </c>
      <c r="D1070" s="316" t="s">
        <v>998</v>
      </c>
      <c r="E1070" s="321" t="s">
        <v>997</v>
      </c>
      <c r="F1070" s="314" t="s">
        <v>842</v>
      </c>
      <c r="G1070" s="314" t="s">
        <v>842</v>
      </c>
      <c r="H1070" s="314" t="s">
        <v>842</v>
      </c>
      <c r="I1070" s="314" t="s">
        <v>842</v>
      </c>
      <c r="J1070" s="314" t="s">
        <v>842</v>
      </c>
      <c r="K1070" s="314" t="s">
        <v>842</v>
      </c>
      <c r="L1070" s="314" t="s">
        <v>842</v>
      </c>
      <c r="M1070" s="314" t="s">
        <v>842</v>
      </c>
      <c r="N1070" s="314" t="s">
        <v>842</v>
      </c>
      <c r="O1070" s="314" t="s">
        <v>842</v>
      </c>
      <c r="P1070" s="320" t="s">
        <v>842</v>
      </c>
    </row>
    <row r="1071" spans="1:16" s="18" customFormat="1">
      <c r="A1071" s="29"/>
      <c r="B1071" s="315">
        <v>1068</v>
      </c>
      <c r="C1071" s="314" t="s">
        <v>138</v>
      </c>
      <c r="D1071" s="316" t="s">
        <v>996</v>
      </c>
      <c r="E1071" s="321" t="s">
        <v>995</v>
      </c>
      <c r="F1071" s="314" t="s">
        <v>842</v>
      </c>
      <c r="G1071" s="314" t="s">
        <v>842</v>
      </c>
      <c r="H1071" s="314" t="s">
        <v>842</v>
      </c>
      <c r="I1071" s="314" t="s">
        <v>842</v>
      </c>
      <c r="J1071" s="314" t="s">
        <v>842</v>
      </c>
      <c r="K1071" s="314" t="s">
        <v>842</v>
      </c>
      <c r="L1071" s="314" t="s">
        <v>842</v>
      </c>
      <c r="M1071" s="314" t="s">
        <v>842</v>
      </c>
      <c r="N1071" s="314" t="s">
        <v>842</v>
      </c>
      <c r="O1071" s="314" t="s">
        <v>842</v>
      </c>
      <c r="P1071" s="320" t="s">
        <v>842</v>
      </c>
    </row>
    <row r="1072" spans="1:16" s="18" customFormat="1">
      <c r="A1072" s="29"/>
      <c r="B1072" s="315">
        <v>1069</v>
      </c>
      <c r="C1072" s="314" t="s">
        <v>138</v>
      </c>
      <c r="D1072" s="316" t="s">
        <v>1000</v>
      </c>
      <c r="E1072" s="321" t="s">
        <v>999</v>
      </c>
      <c r="F1072" s="314" t="s">
        <v>842</v>
      </c>
      <c r="G1072" s="314" t="s">
        <v>842</v>
      </c>
      <c r="H1072" s="314" t="s">
        <v>842</v>
      </c>
      <c r="I1072" s="314" t="s">
        <v>842</v>
      </c>
      <c r="J1072" s="314" t="s">
        <v>842</v>
      </c>
      <c r="K1072" s="314" t="s">
        <v>842</v>
      </c>
      <c r="L1072" s="314" t="s">
        <v>842</v>
      </c>
      <c r="M1072" s="314" t="s">
        <v>842</v>
      </c>
      <c r="N1072" s="314" t="s">
        <v>842</v>
      </c>
      <c r="O1072" s="314" t="s">
        <v>842</v>
      </c>
      <c r="P1072" s="320" t="s">
        <v>842</v>
      </c>
    </row>
    <row r="1073" spans="1:16" s="18" customFormat="1">
      <c r="A1073" s="29"/>
      <c r="B1073" s="315">
        <v>1070</v>
      </c>
      <c r="C1073" s="314" t="s">
        <v>138</v>
      </c>
      <c r="D1073" s="316" t="s">
        <v>1004</v>
      </c>
      <c r="E1073" s="321" t="s">
        <v>1003</v>
      </c>
      <c r="F1073" s="314" t="s">
        <v>842</v>
      </c>
      <c r="G1073" s="314" t="s">
        <v>842</v>
      </c>
      <c r="H1073" s="314" t="s">
        <v>842</v>
      </c>
      <c r="I1073" s="314" t="s">
        <v>842</v>
      </c>
      <c r="J1073" s="314" t="s">
        <v>842</v>
      </c>
      <c r="K1073" s="314" t="s">
        <v>842</v>
      </c>
      <c r="L1073" s="314" t="s">
        <v>842</v>
      </c>
      <c r="M1073" s="314" t="s">
        <v>842</v>
      </c>
      <c r="N1073" s="314" t="s">
        <v>842</v>
      </c>
      <c r="O1073" s="314" t="s">
        <v>842</v>
      </c>
      <c r="P1073" s="320" t="s">
        <v>842</v>
      </c>
    </row>
    <row r="1074" spans="1:16" s="18" customFormat="1">
      <c r="A1074" s="29"/>
      <c r="B1074" s="315">
        <v>1071</v>
      </c>
      <c r="C1074" s="314" t="s">
        <v>138</v>
      </c>
      <c r="D1074" s="316" t="s">
        <v>4569</v>
      </c>
      <c r="E1074" s="321" t="s">
        <v>4570</v>
      </c>
      <c r="F1074" s="314" t="s">
        <v>842</v>
      </c>
      <c r="G1074" s="314" t="s">
        <v>842</v>
      </c>
      <c r="H1074" s="314" t="s">
        <v>842</v>
      </c>
      <c r="I1074" s="314" t="s">
        <v>842</v>
      </c>
      <c r="J1074" s="314" t="s">
        <v>842</v>
      </c>
      <c r="K1074" s="314" t="s">
        <v>842</v>
      </c>
      <c r="L1074" s="314" t="s">
        <v>842</v>
      </c>
      <c r="M1074" s="314" t="s">
        <v>842</v>
      </c>
      <c r="N1074" s="314" t="s">
        <v>842</v>
      </c>
      <c r="O1074" s="314" t="s">
        <v>842</v>
      </c>
      <c r="P1074" s="320" t="s">
        <v>842</v>
      </c>
    </row>
    <row r="1075" spans="1:16" s="18" customFormat="1">
      <c r="A1075" s="29"/>
      <c r="B1075" s="315">
        <v>1072</v>
      </c>
      <c r="C1075" s="314" t="s">
        <v>138</v>
      </c>
      <c r="D1075" s="316" t="s">
        <v>4571</v>
      </c>
      <c r="E1075" s="321" t="s">
        <v>4572</v>
      </c>
      <c r="F1075" s="314" t="s">
        <v>842</v>
      </c>
      <c r="G1075" s="314" t="s">
        <v>842</v>
      </c>
      <c r="H1075" s="314" t="s">
        <v>842</v>
      </c>
      <c r="I1075" s="314" t="s">
        <v>842</v>
      </c>
      <c r="J1075" s="314" t="s">
        <v>842</v>
      </c>
      <c r="K1075" s="314" t="s">
        <v>842</v>
      </c>
      <c r="L1075" s="314" t="s">
        <v>842</v>
      </c>
      <c r="M1075" s="314" t="s">
        <v>842</v>
      </c>
      <c r="N1075" s="314" t="s">
        <v>842</v>
      </c>
      <c r="O1075" s="314" t="s">
        <v>842</v>
      </c>
      <c r="P1075" s="320" t="s">
        <v>842</v>
      </c>
    </row>
    <row r="1076" spans="1:16" s="18" customFormat="1">
      <c r="A1076" s="29"/>
      <c r="B1076" s="315">
        <v>1073</v>
      </c>
      <c r="C1076" s="314" t="s">
        <v>138</v>
      </c>
      <c r="D1076" s="316" t="s">
        <v>4573</v>
      </c>
      <c r="E1076" s="321" t="s">
        <v>4574</v>
      </c>
      <c r="F1076" s="314" t="s">
        <v>842</v>
      </c>
      <c r="G1076" s="314" t="s">
        <v>842</v>
      </c>
      <c r="H1076" s="314" t="s">
        <v>842</v>
      </c>
      <c r="I1076" s="314" t="s">
        <v>842</v>
      </c>
      <c r="J1076" s="314" t="s">
        <v>842</v>
      </c>
      <c r="K1076" s="314" t="s">
        <v>842</v>
      </c>
      <c r="L1076" s="314" t="s">
        <v>842</v>
      </c>
      <c r="M1076" s="314" t="s">
        <v>842</v>
      </c>
      <c r="N1076" s="314" t="s">
        <v>842</v>
      </c>
      <c r="O1076" s="314" t="s">
        <v>842</v>
      </c>
      <c r="P1076" s="320" t="s">
        <v>842</v>
      </c>
    </row>
    <row r="1077" spans="1:16" s="18" customFormat="1">
      <c r="A1077" s="29"/>
      <c r="B1077" s="315">
        <v>1074</v>
      </c>
      <c r="C1077" s="314" t="s">
        <v>138</v>
      </c>
      <c r="D1077" s="316" t="s">
        <v>4575</v>
      </c>
      <c r="E1077" s="321" t="s">
        <v>4576</v>
      </c>
      <c r="F1077" s="314" t="s">
        <v>842</v>
      </c>
      <c r="G1077" s="314" t="s">
        <v>842</v>
      </c>
      <c r="H1077" s="314" t="s">
        <v>842</v>
      </c>
      <c r="I1077" s="314" t="s">
        <v>842</v>
      </c>
      <c r="J1077" s="314" t="s">
        <v>842</v>
      </c>
      <c r="K1077" s="314" t="s">
        <v>842</v>
      </c>
      <c r="L1077" s="314" t="s">
        <v>842</v>
      </c>
      <c r="M1077" s="314" t="s">
        <v>842</v>
      </c>
      <c r="N1077" s="314" t="s">
        <v>842</v>
      </c>
      <c r="O1077" s="314" t="s">
        <v>842</v>
      </c>
      <c r="P1077" s="320" t="s">
        <v>842</v>
      </c>
    </row>
    <row r="1078" spans="1:16" s="18" customFormat="1">
      <c r="A1078" s="29"/>
      <c r="B1078" s="315">
        <v>1075</v>
      </c>
      <c r="C1078" s="314" t="s">
        <v>138</v>
      </c>
      <c r="D1078" s="316" t="s">
        <v>4577</v>
      </c>
      <c r="E1078" s="321" t="s">
        <v>4578</v>
      </c>
      <c r="F1078" s="314" t="s">
        <v>842</v>
      </c>
      <c r="G1078" s="314" t="s">
        <v>842</v>
      </c>
      <c r="H1078" s="314" t="s">
        <v>842</v>
      </c>
      <c r="I1078" s="314" t="s">
        <v>842</v>
      </c>
      <c r="J1078" s="314" t="s">
        <v>842</v>
      </c>
      <c r="K1078" s="314" t="s">
        <v>842</v>
      </c>
      <c r="L1078" s="314" t="s">
        <v>842</v>
      </c>
      <c r="M1078" s="314" t="s">
        <v>842</v>
      </c>
      <c r="N1078" s="314" t="s">
        <v>842</v>
      </c>
      <c r="O1078" s="314" t="s">
        <v>842</v>
      </c>
      <c r="P1078" s="320" t="s">
        <v>842</v>
      </c>
    </row>
    <row r="1079" spans="1:16" s="18" customFormat="1">
      <c r="A1079" s="29"/>
      <c r="B1079" s="315">
        <v>1076</v>
      </c>
      <c r="C1079" s="314" t="s">
        <v>138</v>
      </c>
      <c r="D1079" s="316" t="s">
        <v>4579</v>
      </c>
      <c r="E1079" s="321" t="s">
        <v>4580</v>
      </c>
      <c r="F1079" s="314" t="s">
        <v>842</v>
      </c>
      <c r="G1079" s="314" t="s">
        <v>842</v>
      </c>
      <c r="H1079" s="314" t="s">
        <v>842</v>
      </c>
      <c r="I1079" s="314" t="s">
        <v>842</v>
      </c>
      <c r="J1079" s="314" t="s">
        <v>842</v>
      </c>
      <c r="K1079" s="314" t="s">
        <v>842</v>
      </c>
      <c r="L1079" s="314" t="s">
        <v>842</v>
      </c>
      <c r="M1079" s="314" t="s">
        <v>842</v>
      </c>
      <c r="N1079" s="314" t="s">
        <v>842</v>
      </c>
      <c r="O1079" s="314" t="s">
        <v>842</v>
      </c>
      <c r="P1079" s="320" t="s">
        <v>842</v>
      </c>
    </row>
    <row r="1080" spans="1:16" s="18" customFormat="1">
      <c r="A1080" s="29"/>
      <c r="B1080" s="315">
        <v>1077</v>
      </c>
      <c r="C1080" s="314" t="s">
        <v>138</v>
      </c>
      <c r="D1080" s="316" t="s">
        <v>4581</v>
      </c>
      <c r="E1080" s="321" t="s">
        <v>4582</v>
      </c>
      <c r="F1080" s="314" t="s">
        <v>842</v>
      </c>
      <c r="G1080" s="314" t="s">
        <v>842</v>
      </c>
      <c r="H1080" s="314" t="s">
        <v>842</v>
      </c>
      <c r="I1080" s="314" t="s">
        <v>842</v>
      </c>
      <c r="J1080" s="314" t="s">
        <v>842</v>
      </c>
      <c r="K1080" s="314" t="s">
        <v>842</v>
      </c>
      <c r="L1080" s="314" t="s">
        <v>842</v>
      </c>
      <c r="M1080" s="314" t="s">
        <v>842</v>
      </c>
      <c r="N1080" s="314" t="s">
        <v>842</v>
      </c>
      <c r="O1080" s="314" t="s">
        <v>842</v>
      </c>
      <c r="P1080" s="320" t="s">
        <v>842</v>
      </c>
    </row>
    <row r="1081" spans="1:16" s="18" customFormat="1">
      <c r="A1081" s="29"/>
      <c r="B1081" s="315">
        <v>1078</v>
      </c>
      <c r="C1081" s="314" t="s">
        <v>138</v>
      </c>
      <c r="D1081" s="316" t="s">
        <v>4583</v>
      </c>
      <c r="E1081" s="321" t="s">
        <v>4584</v>
      </c>
      <c r="F1081" s="314" t="s">
        <v>842</v>
      </c>
      <c r="G1081" s="314" t="s">
        <v>842</v>
      </c>
      <c r="H1081" s="314" t="s">
        <v>842</v>
      </c>
      <c r="I1081" s="314" t="s">
        <v>842</v>
      </c>
      <c r="J1081" s="314" t="s">
        <v>842</v>
      </c>
      <c r="K1081" s="314" t="s">
        <v>842</v>
      </c>
      <c r="L1081" s="314" t="s">
        <v>842</v>
      </c>
      <c r="M1081" s="314" t="s">
        <v>842</v>
      </c>
      <c r="N1081" s="314" t="s">
        <v>842</v>
      </c>
      <c r="O1081" s="314" t="s">
        <v>842</v>
      </c>
      <c r="P1081" s="320" t="s">
        <v>842</v>
      </c>
    </row>
    <row r="1082" spans="1:16" s="18" customFormat="1">
      <c r="A1082" s="29"/>
      <c r="B1082" s="315">
        <v>1079</v>
      </c>
      <c r="C1082" s="314" t="s">
        <v>138</v>
      </c>
      <c r="D1082" s="316" t="s">
        <v>4585</v>
      </c>
      <c r="E1082" s="321" t="s">
        <v>4586</v>
      </c>
      <c r="F1082" s="314" t="s">
        <v>842</v>
      </c>
      <c r="G1082" s="314" t="s">
        <v>842</v>
      </c>
      <c r="H1082" s="314" t="s">
        <v>842</v>
      </c>
      <c r="I1082" s="314" t="s">
        <v>842</v>
      </c>
      <c r="J1082" s="314" t="s">
        <v>842</v>
      </c>
      <c r="K1082" s="314" t="s">
        <v>842</v>
      </c>
      <c r="L1082" s="314" t="s">
        <v>842</v>
      </c>
      <c r="M1082" s="314" t="s">
        <v>842</v>
      </c>
      <c r="N1082" s="314" t="s">
        <v>842</v>
      </c>
      <c r="O1082" s="314" t="s">
        <v>842</v>
      </c>
      <c r="P1082" s="320" t="s">
        <v>842</v>
      </c>
    </row>
    <row r="1083" spans="1:16" s="18" customFormat="1">
      <c r="A1083" s="29"/>
      <c r="B1083" s="315">
        <v>1080</v>
      </c>
      <c r="C1083" s="314" t="s">
        <v>138</v>
      </c>
      <c r="D1083" s="316" t="s">
        <v>4587</v>
      </c>
      <c r="E1083" s="321" t="s">
        <v>4588</v>
      </c>
      <c r="F1083" s="314" t="s">
        <v>842</v>
      </c>
      <c r="G1083" s="314" t="s">
        <v>842</v>
      </c>
      <c r="H1083" s="314" t="s">
        <v>842</v>
      </c>
      <c r="I1083" s="314" t="s">
        <v>842</v>
      </c>
      <c r="J1083" s="314" t="s">
        <v>842</v>
      </c>
      <c r="K1083" s="314" t="s">
        <v>842</v>
      </c>
      <c r="L1083" s="314" t="s">
        <v>842</v>
      </c>
      <c r="M1083" s="314" t="s">
        <v>842</v>
      </c>
      <c r="N1083" s="314" t="s">
        <v>842</v>
      </c>
      <c r="O1083" s="314" t="s">
        <v>842</v>
      </c>
      <c r="P1083" s="320" t="s">
        <v>842</v>
      </c>
    </row>
    <row r="1084" spans="1:16" s="18" customFormat="1">
      <c r="A1084" s="29"/>
      <c r="B1084" s="315">
        <v>1081</v>
      </c>
      <c r="C1084" s="314" t="s">
        <v>138</v>
      </c>
      <c r="D1084" s="316" t="s">
        <v>4589</v>
      </c>
      <c r="E1084" s="321" t="s">
        <v>4590</v>
      </c>
      <c r="F1084" s="314" t="s">
        <v>842</v>
      </c>
      <c r="G1084" s="314" t="s">
        <v>842</v>
      </c>
      <c r="H1084" s="314" t="s">
        <v>842</v>
      </c>
      <c r="I1084" s="314" t="s">
        <v>842</v>
      </c>
      <c r="J1084" s="314" t="s">
        <v>842</v>
      </c>
      <c r="K1084" s="314" t="s">
        <v>842</v>
      </c>
      <c r="L1084" s="314" t="s">
        <v>842</v>
      </c>
      <c r="M1084" s="314" t="s">
        <v>842</v>
      </c>
      <c r="N1084" s="314" t="s">
        <v>842</v>
      </c>
      <c r="O1084" s="314" t="s">
        <v>842</v>
      </c>
      <c r="P1084" s="320" t="s">
        <v>842</v>
      </c>
    </row>
    <row r="1085" spans="1:16" s="18" customFormat="1">
      <c r="A1085" s="29"/>
      <c r="B1085" s="315">
        <v>1082</v>
      </c>
      <c r="C1085" s="314" t="s">
        <v>138</v>
      </c>
      <c r="D1085" s="316" t="s">
        <v>4591</v>
      </c>
      <c r="E1085" s="321" t="s">
        <v>4592</v>
      </c>
      <c r="F1085" s="314" t="s">
        <v>842</v>
      </c>
      <c r="G1085" s="314" t="s">
        <v>842</v>
      </c>
      <c r="H1085" s="314" t="s">
        <v>842</v>
      </c>
      <c r="I1085" s="314" t="s">
        <v>842</v>
      </c>
      <c r="J1085" s="314" t="s">
        <v>842</v>
      </c>
      <c r="K1085" s="314" t="s">
        <v>842</v>
      </c>
      <c r="L1085" s="314" t="s">
        <v>842</v>
      </c>
      <c r="M1085" s="314" t="s">
        <v>842</v>
      </c>
      <c r="N1085" s="314" t="s">
        <v>842</v>
      </c>
      <c r="O1085" s="314" t="s">
        <v>842</v>
      </c>
      <c r="P1085" s="320" t="s">
        <v>842</v>
      </c>
    </row>
    <row r="1086" spans="1:16" s="18" customFormat="1">
      <c r="A1086" s="29"/>
      <c r="B1086" s="315">
        <v>1083</v>
      </c>
      <c r="C1086" s="314" t="s">
        <v>138</v>
      </c>
      <c r="D1086" s="316" t="s">
        <v>4593</v>
      </c>
      <c r="E1086" s="321" t="s">
        <v>4594</v>
      </c>
      <c r="F1086" s="314" t="s">
        <v>842</v>
      </c>
      <c r="G1086" s="314" t="s">
        <v>842</v>
      </c>
      <c r="H1086" s="314" t="s">
        <v>842</v>
      </c>
      <c r="I1086" s="314" t="s">
        <v>842</v>
      </c>
      <c r="J1086" s="314" t="s">
        <v>842</v>
      </c>
      <c r="K1086" s="314" t="s">
        <v>842</v>
      </c>
      <c r="L1086" s="314" t="s">
        <v>842</v>
      </c>
      <c r="M1086" s="314" t="s">
        <v>842</v>
      </c>
      <c r="N1086" s="314" t="s">
        <v>842</v>
      </c>
      <c r="O1086" s="314" t="s">
        <v>842</v>
      </c>
      <c r="P1086" s="320" t="s">
        <v>842</v>
      </c>
    </row>
    <row r="1087" spans="1:16" s="18" customFormat="1">
      <c r="A1087" s="29"/>
      <c r="B1087" s="315">
        <v>1084</v>
      </c>
      <c r="C1087" s="314" t="s">
        <v>138</v>
      </c>
      <c r="D1087" s="316" t="s">
        <v>4595</v>
      </c>
      <c r="E1087" s="321" t="s">
        <v>4596</v>
      </c>
      <c r="F1087" s="314" t="s">
        <v>842</v>
      </c>
      <c r="G1087" s="314" t="s">
        <v>842</v>
      </c>
      <c r="H1087" s="314" t="s">
        <v>842</v>
      </c>
      <c r="I1087" s="314" t="s">
        <v>842</v>
      </c>
      <c r="J1087" s="314" t="s">
        <v>842</v>
      </c>
      <c r="K1087" s="314" t="s">
        <v>842</v>
      </c>
      <c r="L1087" s="314" t="s">
        <v>842</v>
      </c>
      <c r="M1087" s="314" t="s">
        <v>842</v>
      </c>
      <c r="N1087" s="314" t="s">
        <v>842</v>
      </c>
      <c r="O1087" s="314" t="s">
        <v>842</v>
      </c>
      <c r="P1087" s="320" t="s">
        <v>842</v>
      </c>
    </row>
    <row r="1088" spans="1:16" s="18" customFormat="1">
      <c r="A1088" s="29"/>
      <c r="B1088" s="315">
        <v>1085</v>
      </c>
      <c r="C1088" s="314" t="s">
        <v>138</v>
      </c>
      <c r="D1088" s="316" t="s">
        <v>4597</v>
      </c>
      <c r="E1088" s="321" t="s">
        <v>4598</v>
      </c>
      <c r="F1088" s="314" t="s">
        <v>842</v>
      </c>
      <c r="G1088" s="314" t="s">
        <v>842</v>
      </c>
      <c r="H1088" s="314" t="s">
        <v>842</v>
      </c>
      <c r="I1088" s="314" t="s">
        <v>842</v>
      </c>
      <c r="J1088" s="314" t="s">
        <v>842</v>
      </c>
      <c r="K1088" s="314" t="s">
        <v>842</v>
      </c>
      <c r="L1088" s="314" t="s">
        <v>842</v>
      </c>
      <c r="M1088" s="314" t="s">
        <v>842</v>
      </c>
      <c r="N1088" s="314" t="s">
        <v>842</v>
      </c>
      <c r="O1088" s="314" t="s">
        <v>842</v>
      </c>
      <c r="P1088" s="320" t="s">
        <v>842</v>
      </c>
    </row>
    <row r="1089" spans="1:16" s="18" customFormat="1">
      <c r="A1089" s="29"/>
      <c r="B1089" s="315">
        <v>1086</v>
      </c>
      <c r="C1089" s="314" t="s">
        <v>138</v>
      </c>
      <c r="D1089" s="316" t="s">
        <v>4599</v>
      </c>
      <c r="E1089" s="321" t="s">
        <v>4600</v>
      </c>
      <c r="F1089" s="314" t="s">
        <v>842</v>
      </c>
      <c r="G1089" s="314" t="s">
        <v>842</v>
      </c>
      <c r="H1089" s="314" t="s">
        <v>842</v>
      </c>
      <c r="I1089" s="314" t="s">
        <v>842</v>
      </c>
      <c r="J1089" s="314" t="s">
        <v>842</v>
      </c>
      <c r="K1089" s="314" t="s">
        <v>842</v>
      </c>
      <c r="L1089" s="314" t="s">
        <v>842</v>
      </c>
      <c r="M1089" s="314" t="s">
        <v>842</v>
      </c>
      <c r="N1089" s="314" t="s">
        <v>842</v>
      </c>
      <c r="O1089" s="314" t="s">
        <v>842</v>
      </c>
      <c r="P1089" s="320" t="s">
        <v>842</v>
      </c>
    </row>
    <row r="1090" spans="1:16" s="18" customFormat="1">
      <c r="A1090" s="29"/>
      <c r="B1090" s="315">
        <v>1087</v>
      </c>
      <c r="C1090" s="314" t="s">
        <v>138</v>
      </c>
      <c r="D1090" s="316" t="s">
        <v>4601</v>
      </c>
      <c r="E1090" s="321" t="s">
        <v>4602</v>
      </c>
      <c r="F1090" s="314" t="s">
        <v>842</v>
      </c>
      <c r="G1090" s="314" t="s">
        <v>842</v>
      </c>
      <c r="H1090" s="314" t="s">
        <v>842</v>
      </c>
      <c r="I1090" s="314" t="s">
        <v>842</v>
      </c>
      <c r="J1090" s="314" t="s">
        <v>842</v>
      </c>
      <c r="K1090" s="314" t="s">
        <v>842</v>
      </c>
      <c r="L1090" s="314" t="s">
        <v>842</v>
      </c>
      <c r="M1090" s="314" t="s">
        <v>842</v>
      </c>
      <c r="N1090" s="314" t="s">
        <v>842</v>
      </c>
      <c r="O1090" s="314" t="s">
        <v>842</v>
      </c>
      <c r="P1090" s="320" t="s">
        <v>842</v>
      </c>
    </row>
    <row r="1091" spans="1:16" s="18" customFormat="1">
      <c r="A1091" s="29"/>
      <c r="B1091" s="315">
        <v>1088</v>
      </c>
      <c r="C1091" s="314" t="s">
        <v>138</v>
      </c>
      <c r="D1091" s="316" t="s">
        <v>4603</v>
      </c>
      <c r="E1091" s="321" t="s">
        <v>4604</v>
      </c>
      <c r="F1091" s="314" t="s">
        <v>842</v>
      </c>
      <c r="G1091" s="314" t="s">
        <v>842</v>
      </c>
      <c r="H1091" s="314" t="s">
        <v>842</v>
      </c>
      <c r="I1091" s="314" t="s">
        <v>842</v>
      </c>
      <c r="J1091" s="314" t="s">
        <v>842</v>
      </c>
      <c r="K1091" s="314" t="s">
        <v>842</v>
      </c>
      <c r="L1091" s="314" t="s">
        <v>842</v>
      </c>
      <c r="M1091" s="314" t="s">
        <v>842</v>
      </c>
      <c r="N1091" s="314" t="s">
        <v>842</v>
      </c>
      <c r="O1091" s="314" t="s">
        <v>842</v>
      </c>
      <c r="P1091" s="320" t="s">
        <v>842</v>
      </c>
    </row>
    <row r="1092" spans="1:16" s="18" customFormat="1">
      <c r="A1092" s="29"/>
      <c r="B1092" s="315">
        <v>1089</v>
      </c>
      <c r="C1092" s="314" t="s">
        <v>138</v>
      </c>
      <c r="D1092" s="316" t="s">
        <v>4605</v>
      </c>
      <c r="E1092" s="321" t="s">
        <v>4606</v>
      </c>
      <c r="F1092" s="314" t="s">
        <v>842</v>
      </c>
      <c r="G1092" s="314" t="s">
        <v>842</v>
      </c>
      <c r="H1092" s="314" t="s">
        <v>842</v>
      </c>
      <c r="I1092" s="314" t="s">
        <v>842</v>
      </c>
      <c r="J1092" s="314" t="s">
        <v>842</v>
      </c>
      <c r="K1092" s="314" t="s">
        <v>842</v>
      </c>
      <c r="L1092" s="314" t="s">
        <v>842</v>
      </c>
      <c r="M1092" s="314" t="s">
        <v>842</v>
      </c>
      <c r="N1092" s="314" t="s">
        <v>842</v>
      </c>
      <c r="O1092" s="314" t="s">
        <v>842</v>
      </c>
      <c r="P1092" s="320" t="s">
        <v>842</v>
      </c>
    </row>
    <row r="1093" spans="1:16" s="18" customFormat="1">
      <c r="A1093" s="29"/>
      <c r="B1093" s="315">
        <v>1090</v>
      </c>
      <c r="C1093" s="314" t="s">
        <v>138</v>
      </c>
      <c r="D1093" s="316" t="s">
        <v>1235</v>
      </c>
      <c r="E1093" s="321" t="s">
        <v>1688</v>
      </c>
      <c r="F1093" s="314" t="s">
        <v>842</v>
      </c>
      <c r="G1093" s="314" t="s">
        <v>1234</v>
      </c>
      <c r="H1093" s="314" t="s">
        <v>842</v>
      </c>
      <c r="I1093" s="314" t="s">
        <v>842</v>
      </c>
      <c r="J1093" s="314" t="s">
        <v>842</v>
      </c>
      <c r="K1093" s="314" t="s">
        <v>842</v>
      </c>
      <c r="L1093" s="314" t="s">
        <v>842</v>
      </c>
      <c r="M1093" s="314" t="s">
        <v>842</v>
      </c>
      <c r="N1093" s="314" t="s">
        <v>842</v>
      </c>
      <c r="O1093" s="314" t="s">
        <v>842</v>
      </c>
      <c r="P1093" s="320" t="s">
        <v>842</v>
      </c>
    </row>
    <row r="1094" spans="1:16" s="18" customFormat="1">
      <c r="A1094" s="29"/>
      <c r="B1094" s="315">
        <v>1091</v>
      </c>
      <c r="C1094" s="314" t="s">
        <v>138</v>
      </c>
      <c r="D1094" s="316" t="s">
        <v>1233</v>
      </c>
      <c r="E1094" s="321" t="s">
        <v>1232</v>
      </c>
      <c r="F1094" s="314" t="s">
        <v>842</v>
      </c>
      <c r="G1094" s="314" t="s">
        <v>842</v>
      </c>
      <c r="H1094" s="314" t="s">
        <v>842</v>
      </c>
      <c r="I1094" s="314" t="s">
        <v>842</v>
      </c>
      <c r="J1094" s="314" t="s">
        <v>842</v>
      </c>
      <c r="K1094" s="314" t="s">
        <v>842</v>
      </c>
      <c r="L1094" s="314" t="s">
        <v>842</v>
      </c>
      <c r="M1094" s="314" t="s">
        <v>842</v>
      </c>
      <c r="N1094" s="314" t="s">
        <v>842</v>
      </c>
      <c r="O1094" s="314" t="s">
        <v>842</v>
      </c>
      <c r="P1094" s="320" t="s">
        <v>842</v>
      </c>
    </row>
    <row r="1095" spans="1:16" s="18" customFormat="1">
      <c r="A1095" s="29"/>
      <c r="B1095" s="315">
        <v>1092</v>
      </c>
      <c r="C1095" s="314" t="s">
        <v>138</v>
      </c>
      <c r="D1095" s="316" t="s">
        <v>4607</v>
      </c>
      <c r="E1095" s="321" t="s">
        <v>4608</v>
      </c>
      <c r="F1095" s="314" t="s">
        <v>842</v>
      </c>
      <c r="G1095" s="314" t="s">
        <v>842</v>
      </c>
      <c r="H1095" s="314" t="s">
        <v>842</v>
      </c>
      <c r="I1095" s="314" t="s">
        <v>842</v>
      </c>
      <c r="J1095" s="314" t="s">
        <v>842</v>
      </c>
      <c r="K1095" s="314" t="s">
        <v>842</v>
      </c>
      <c r="L1095" s="314" t="s">
        <v>842</v>
      </c>
      <c r="M1095" s="314" t="s">
        <v>842</v>
      </c>
      <c r="N1095" s="314" t="s">
        <v>842</v>
      </c>
      <c r="O1095" s="314" t="s">
        <v>842</v>
      </c>
      <c r="P1095" s="320" t="s">
        <v>842</v>
      </c>
    </row>
    <row r="1096" spans="1:16" s="18" customFormat="1">
      <c r="A1096" s="29"/>
      <c r="B1096" s="315">
        <v>1093</v>
      </c>
      <c r="C1096" s="314" t="s">
        <v>138</v>
      </c>
      <c r="D1096" s="316" t="s">
        <v>1231</v>
      </c>
      <c r="E1096" s="321" t="s">
        <v>4609</v>
      </c>
      <c r="F1096" s="314" t="s">
        <v>842</v>
      </c>
      <c r="G1096" s="314" t="s">
        <v>1230</v>
      </c>
      <c r="H1096" s="314" t="s">
        <v>842</v>
      </c>
      <c r="I1096" s="314" t="s">
        <v>842</v>
      </c>
      <c r="J1096" s="314" t="s">
        <v>842</v>
      </c>
      <c r="K1096" s="314" t="s">
        <v>842</v>
      </c>
      <c r="L1096" s="314" t="s">
        <v>842</v>
      </c>
      <c r="M1096" s="314" t="s">
        <v>842</v>
      </c>
      <c r="N1096" s="314" t="s">
        <v>842</v>
      </c>
      <c r="O1096" s="314" t="s">
        <v>842</v>
      </c>
      <c r="P1096" s="320" t="s">
        <v>842</v>
      </c>
    </row>
    <row r="1097" spans="1:16" s="18" customFormat="1">
      <c r="A1097" s="29"/>
      <c r="B1097" s="315">
        <v>1094</v>
      </c>
      <c r="C1097" s="314" t="s">
        <v>138</v>
      </c>
      <c r="D1097" s="316" t="s">
        <v>1225</v>
      </c>
      <c r="E1097" s="321" t="s">
        <v>1224</v>
      </c>
      <c r="F1097" s="314" t="s">
        <v>842</v>
      </c>
      <c r="G1097" s="314" t="s">
        <v>842</v>
      </c>
      <c r="H1097" s="314" t="s">
        <v>842</v>
      </c>
      <c r="I1097" s="314" t="s">
        <v>842</v>
      </c>
      <c r="J1097" s="314" t="s">
        <v>842</v>
      </c>
      <c r="K1097" s="314" t="s">
        <v>842</v>
      </c>
      <c r="L1097" s="314" t="s">
        <v>842</v>
      </c>
      <c r="M1097" s="314" t="s">
        <v>842</v>
      </c>
      <c r="N1097" s="314" t="s">
        <v>842</v>
      </c>
      <c r="O1097" s="314" t="s">
        <v>842</v>
      </c>
      <c r="P1097" s="320" t="s">
        <v>842</v>
      </c>
    </row>
    <row r="1098" spans="1:16" s="18" customFormat="1">
      <c r="A1098" s="29"/>
      <c r="B1098" s="315">
        <v>1095</v>
      </c>
      <c r="C1098" s="314" t="s">
        <v>138</v>
      </c>
      <c r="D1098" s="316" t="s">
        <v>1227</v>
      </c>
      <c r="E1098" s="321" t="s">
        <v>1226</v>
      </c>
      <c r="F1098" s="314" t="s">
        <v>842</v>
      </c>
      <c r="G1098" s="314" t="s">
        <v>842</v>
      </c>
      <c r="H1098" s="314" t="s">
        <v>842</v>
      </c>
      <c r="I1098" s="314" t="s">
        <v>842</v>
      </c>
      <c r="J1098" s="314" t="s">
        <v>842</v>
      </c>
      <c r="K1098" s="314" t="s">
        <v>842</v>
      </c>
      <c r="L1098" s="314" t="s">
        <v>842</v>
      </c>
      <c r="M1098" s="314" t="s">
        <v>842</v>
      </c>
      <c r="N1098" s="314" t="s">
        <v>842</v>
      </c>
      <c r="O1098" s="314" t="s">
        <v>842</v>
      </c>
      <c r="P1098" s="320" t="s">
        <v>842</v>
      </c>
    </row>
    <row r="1099" spans="1:16" s="18" customFormat="1">
      <c r="A1099" s="29"/>
      <c r="B1099" s="315">
        <v>1096</v>
      </c>
      <c r="C1099" s="314" t="s">
        <v>138</v>
      </c>
      <c r="D1099" s="316" t="s">
        <v>1229</v>
      </c>
      <c r="E1099" s="321" t="s">
        <v>1228</v>
      </c>
      <c r="F1099" s="314" t="s">
        <v>842</v>
      </c>
      <c r="G1099" s="314" t="s">
        <v>842</v>
      </c>
      <c r="H1099" s="314" t="s">
        <v>842</v>
      </c>
      <c r="I1099" s="314" t="s">
        <v>842</v>
      </c>
      <c r="J1099" s="314" t="s">
        <v>842</v>
      </c>
      <c r="K1099" s="314" t="s">
        <v>842</v>
      </c>
      <c r="L1099" s="314" t="s">
        <v>842</v>
      </c>
      <c r="M1099" s="314" t="s">
        <v>842</v>
      </c>
      <c r="N1099" s="314" t="s">
        <v>842</v>
      </c>
      <c r="O1099" s="314" t="s">
        <v>842</v>
      </c>
      <c r="P1099" s="320" t="s">
        <v>842</v>
      </c>
    </row>
    <row r="1100" spans="1:16" s="18" customFormat="1">
      <c r="A1100" s="29"/>
      <c r="B1100" s="315">
        <v>1097</v>
      </c>
      <c r="C1100" s="314" t="s">
        <v>138</v>
      </c>
      <c r="D1100" s="316" t="s">
        <v>4610</v>
      </c>
      <c r="E1100" s="321" t="s">
        <v>4611</v>
      </c>
      <c r="F1100" s="314" t="s">
        <v>842</v>
      </c>
      <c r="G1100" s="314" t="s">
        <v>842</v>
      </c>
      <c r="H1100" s="314" t="s">
        <v>842</v>
      </c>
      <c r="I1100" s="314" t="s">
        <v>842</v>
      </c>
      <c r="J1100" s="314" t="s">
        <v>842</v>
      </c>
      <c r="K1100" s="314" t="s">
        <v>842</v>
      </c>
      <c r="L1100" s="314" t="s">
        <v>842</v>
      </c>
      <c r="M1100" s="314" t="s">
        <v>842</v>
      </c>
      <c r="N1100" s="314" t="s">
        <v>842</v>
      </c>
      <c r="O1100" s="314" t="s">
        <v>842</v>
      </c>
      <c r="P1100" s="320" t="s">
        <v>842</v>
      </c>
    </row>
    <row r="1101" spans="1:16" s="18" customFormat="1">
      <c r="A1101" s="29"/>
      <c r="B1101" s="315">
        <v>1098</v>
      </c>
      <c r="C1101" s="314" t="s">
        <v>138</v>
      </c>
      <c r="D1101" s="316" t="s">
        <v>1550</v>
      </c>
      <c r="E1101" s="321" t="s">
        <v>1549</v>
      </c>
      <c r="F1101" s="314" t="s">
        <v>842</v>
      </c>
      <c r="G1101" s="314" t="s">
        <v>842</v>
      </c>
      <c r="H1101" s="314" t="s">
        <v>842</v>
      </c>
      <c r="I1101" s="314" t="s">
        <v>842</v>
      </c>
      <c r="J1101" s="314" t="s">
        <v>842</v>
      </c>
      <c r="K1101" s="314" t="s">
        <v>842</v>
      </c>
      <c r="L1101" s="314" t="s">
        <v>842</v>
      </c>
      <c r="M1101" s="314" t="s">
        <v>842</v>
      </c>
      <c r="N1101" s="314" t="s">
        <v>842</v>
      </c>
      <c r="O1101" s="314" t="s">
        <v>842</v>
      </c>
      <c r="P1101" s="320" t="s">
        <v>842</v>
      </c>
    </row>
    <row r="1102" spans="1:16" s="18" customFormat="1">
      <c r="A1102" s="29"/>
      <c r="B1102" s="315">
        <v>1099</v>
      </c>
      <c r="C1102" s="314" t="s">
        <v>138</v>
      </c>
      <c r="D1102" s="316" t="s">
        <v>1025</v>
      </c>
      <c r="E1102" s="321" t="s">
        <v>1024</v>
      </c>
      <c r="F1102" s="314" t="s">
        <v>842</v>
      </c>
      <c r="G1102" s="314" t="s">
        <v>842</v>
      </c>
      <c r="H1102" s="314" t="s">
        <v>842</v>
      </c>
      <c r="I1102" s="314" t="s">
        <v>842</v>
      </c>
      <c r="J1102" s="314" t="s">
        <v>842</v>
      </c>
      <c r="K1102" s="314" t="s">
        <v>842</v>
      </c>
      <c r="L1102" s="314" t="s">
        <v>842</v>
      </c>
      <c r="M1102" s="314" t="s">
        <v>842</v>
      </c>
      <c r="N1102" s="314" t="s">
        <v>842</v>
      </c>
      <c r="O1102" s="314" t="s">
        <v>842</v>
      </c>
      <c r="P1102" s="320" t="s">
        <v>842</v>
      </c>
    </row>
    <row r="1103" spans="1:16" s="18" customFormat="1">
      <c r="A1103" s="29"/>
      <c r="B1103" s="315">
        <v>1100</v>
      </c>
      <c r="C1103" s="314" t="s">
        <v>138</v>
      </c>
      <c r="D1103" s="316" t="s">
        <v>871</v>
      </c>
      <c r="E1103" s="321" t="s">
        <v>870</v>
      </c>
      <c r="F1103" s="314" t="s">
        <v>842</v>
      </c>
      <c r="G1103" s="314" t="s">
        <v>842</v>
      </c>
      <c r="H1103" s="314" t="s">
        <v>842</v>
      </c>
      <c r="I1103" s="314" t="s">
        <v>842</v>
      </c>
      <c r="J1103" s="314" t="s">
        <v>842</v>
      </c>
      <c r="K1103" s="314" t="s">
        <v>842</v>
      </c>
      <c r="L1103" s="314" t="s">
        <v>842</v>
      </c>
      <c r="M1103" s="314" t="s">
        <v>842</v>
      </c>
      <c r="N1103" s="314" t="s">
        <v>842</v>
      </c>
      <c r="O1103" s="314" t="s">
        <v>842</v>
      </c>
      <c r="P1103" s="320" t="s">
        <v>842</v>
      </c>
    </row>
    <row r="1104" spans="1:16" s="18" customFormat="1">
      <c r="A1104" s="29"/>
      <c r="B1104" s="315">
        <v>1101</v>
      </c>
      <c r="C1104" s="314" t="s">
        <v>138</v>
      </c>
      <c r="D1104" s="316" t="s">
        <v>4612</v>
      </c>
      <c r="E1104" s="321" t="s">
        <v>4613</v>
      </c>
      <c r="F1104" s="314" t="s">
        <v>842</v>
      </c>
      <c r="G1104" s="314" t="s">
        <v>842</v>
      </c>
      <c r="H1104" s="314" t="s">
        <v>842</v>
      </c>
      <c r="I1104" s="314" t="s">
        <v>842</v>
      </c>
      <c r="J1104" s="314" t="s">
        <v>842</v>
      </c>
      <c r="K1104" s="314" t="s">
        <v>842</v>
      </c>
      <c r="L1104" s="314" t="s">
        <v>842</v>
      </c>
      <c r="M1104" s="314" t="s">
        <v>842</v>
      </c>
      <c r="N1104" s="314" t="s">
        <v>842</v>
      </c>
      <c r="O1104" s="314" t="s">
        <v>842</v>
      </c>
      <c r="P1104" s="320" t="s">
        <v>842</v>
      </c>
    </row>
    <row r="1105" spans="1:16" s="18" customFormat="1">
      <c r="A1105" s="29"/>
      <c r="B1105" s="315">
        <v>1102</v>
      </c>
      <c r="C1105" s="314" t="s">
        <v>138</v>
      </c>
      <c r="D1105" s="316" t="s">
        <v>4614</v>
      </c>
      <c r="E1105" s="321" t="s">
        <v>4615</v>
      </c>
      <c r="F1105" s="314" t="s">
        <v>842</v>
      </c>
      <c r="G1105" s="314" t="s">
        <v>842</v>
      </c>
      <c r="H1105" s="314" t="s">
        <v>842</v>
      </c>
      <c r="I1105" s="314" t="s">
        <v>842</v>
      </c>
      <c r="J1105" s="314" t="s">
        <v>842</v>
      </c>
      <c r="K1105" s="314" t="s">
        <v>842</v>
      </c>
      <c r="L1105" s="314" t="s">
        <v>842</v>
      </c>
      <c r="M1105" s="314" t="s">
        <v>842</v>
      </c>
      <c r="N1105" s="314" t="s">
        <v>842</v>
      </c>
      <c r="O1105" s="314" t="s">
        <v>842</v>
      </c>
      <c r="P1105" s="320" t="s">
        <v>842</v>
      </c>
    </row>
    <row r="1106" spans="1:16" s="18" customFormat="1">
      <c r="A1106" s="29"/>
      <c r="B1106" s="315">
        <v>1103</v>
      </c>
      <c r="C1106" s="314" t="s">
        <v>138</v>
      </c>
      <c r="D1106" s="316" t="s">
        <v>4616</v>
      </c>
      <c r="E1106" s="321" t="s">
        <v>4617</v>
      </c>
      <c r="F1106" s="314" t="s">
        <v>842</v>
      </c>
      <c r="G1106" s="314" t="s">
        <v>842</v>
      </c>
      <c r="H1106" s="314" t="s">
        <v>842</v>
      </c>
      <c r="I1106" s="314" t="s">
        <v>842</v>
      </c>
      <c r="J1106" s="314" t="s">
        <v>842</v>
      </c>
      <c r="K1106" s="314" t="s">
        <v>842</v>
      </c>
      <c r="L1106" s="314" t="s">
        <v>842</v>
      </c>
      <c r="M1106" s="314" t="s">
        <v>842</v>
      </c>
      <c r="N1106" s="314" t="s">
        <v>842</v>
      </c>
      <c r="O1106" s="314" t="s">
        <v>842</v>
      </c>
      <c r="P1106" s="320" t="s">
        <v>842</v>
      </c>
    </row>
    <row r="1107" spans="1:16" s="18" customFormat="1">
      <c r="A1107" s="29"/>
      <c r="B1107" s="315">
        <v>1104</v>
      </c>
      <c r="C1107" s="314" t="s">
        <v>138</v>
      </c>
      <c r="D1107" s="316" t="s">
        <v>4618</v>
      </c>
      <c r="E1107" s="321" t="s">
        <v>4619</v>
      </c>
      <c r="F1107" s="314" t="s">
        <v>842</v>
      </c>
      <c r="G1107" s="314" t="s">
        <v>842</v>
      </c>
      <c r="H1107" s="314" t="s">
        <v>842</v>
      </c>
      <c r="I1107" s="314" t="s">
        <v>842</v>
      </c>
      <c r="J1107" s="314" t="s">
        <v>842</v>
      </c>
      <c r="K1107" s="314" t="s">
        <v>842</v>
      </c>
      <c r="L1107" s="314" t="s">
        <v>842</v>
      </c>
      <c r="M1107" s="314" t="s">
        <v>842</v>
      </c>
      <c r="N1107" s="314" t="s">
        <v>842</v>
      </c>
      <c r="O1107" s="314" t="s">
        <v>842</v>
      </c>
      <c r="P1107" s="320" t="s">
        <v>842</v>
      </c>
    </row>
    <row r="1108" spans="1:16" s="18" customFormat="1">
      <c r="A1108" s="29"/>
      <c r="B1108" s="315">
        <v>1105</v>
      </c>
      <c r="C1108" s="314" t="s">
        <v>138</v>
      </c>
      <c r="D1108" s="316" t="s">
        <v>4620</v>
      </c>
      <c r="E1108" s="321" t="s">
        <v>4621</v>
      </c>
      <c r="F1108" s="314" t="s">
        <v>842</v>
      </c>
      <c r="G1108" s="314" t="s">
        <v>842</v>
      </c>
      <c r="H1108" s="314" t="s">
        <v>842</v>
      </c>
      <c r="I1108" s="314" t="s">
        <v>842</v>
      </c>
      <c r="J1108" s="314" t="s">
        <v>842</v>
      </c>
      <c r="K1108" s="314" t="s">
        <v>842</v>
      </c>
      <c r="L1108" s="314" t="s">
        <v>842</v>
      </c>
      <c r="M1108" s="314" t="s">
        <v>842</v>
      </c>
      <c r="N1108" s="314" t="s">
        <v>842</v>
      </c>
      <c r="O1108" s="314" t="s">
        <v>842</v>
      </c>
      <c r="P1108" s="320" t="s">
        <v>842</v>
      </c>
    </row>
    <row r="1109" spans="1:16" s="18" customFormat="1">
      <c r="A1109" s="29"/>
      <c r="B1109" s="315">
        <v>1106</v>
      </c>
      <c r="C1109" s="314" t="s">
        <v>138</v>
      </c>
      <c r="D1109" s="316" t="s">
        <v>1336</v>
      </c>
      <c r="E1109" s="321" t="s">
        <v>1335</v>
      </c>
      <c r="F1109" s="314" t="s">
        <v>842</v>
      </c>
      <c r="G1109" s="314" t="s">
        <v>842</v>
      </c>
      <c r="H1109" s="314" t="s">
        <v>842</v>
      </c>
      <c r="I1109" s="314" t="s">
        <v>842</v>
      </c>
      <c r="J1109" s="314" t="s">
        <v>842</v>
      </c>
      <c r="K1109" s="314" t="s">
        <v>842</v>
      </c>
      <c r="L1109" s="314" t="s">
        <v>842</v>
      </c>
      <c r="M1109" s="314" t="s">
        <v>842</v>
      </c>
      <c r="N1109" s="314" t="s">
        <v>842</v>
      </c>
      <c r="O1109" s="314" t="s">
        <v>842</v>
      </c>
      <c r="P1109" s="320" t="s">
        <v>842</v>
      </c>
    </row>
    <row r="1110" spans="1:16" s="18" customFormat="1">
      <c r="A1110" s="29"/>
      <c r="B1110" s="315">
        <v>1107</v>
      </c>
      <c r="C1110" s="314" t="s">
        <v>138</v>
      </c>
      <c r="D1110" s="316" t="s">
        <v>4622</v>
      </c>
      <c r="E1110" s="321" t="s">
        <v>4623</v>
      </c>
      <c r="F1110" s="314"/>
      <c r="G1110" s="314"/>
      <c r="H1110" s="314"/>
      <c r="I1110" s="314"/>
      <c r="J1110" s="314"/>
      <c r="K1110" s="314"/>
      <c r="L1110" s="314"/>
      <c r="M1110" s="314"/>
      <c r="N1110" s="314"/>
      <c r="O1110" s="314"/>
      <c r="P1110" s="320"/>
    </row>
    <row r="1111" spans="1:16" s="18" customFormat="1">
      <c r="A1111" s="29"/>
      <c r="B1111" s="315">
        <v>1108</v>
      </c>
      <c r="C1111" s="314" t="s">
        <v>138</v>
      </c>
      <c r="D1111" s="316" t="s">
        <v>4624</v>
      </c>
      <c r="E1111" s="321" t="s">
        <v>4625</v>
      </c>
      <c r="F1111" s="314"/>
      <c r="G1111" s="314"/>
      <c r="H1111" s="314"/>
      <c r="I1111" s="314"/>
      <c r="J1111" s="314"/>
      <c r="K1111" s="314"/>
      <c r="L1111" s="314"/>
      <c r="M1111" s="314"/>
      <c r="N1111" s="314"/>
      <c r="O1111" s="314"/>
      <c r="P1111" s="320"/>
    </row>
    <row r="1112" spans="1:16" s="18" customFormat="1">
      <c r="A1112" s="29"/>
      <c r="B1112" s="315">
        <v>1109</v>
      </c>
      <c r="C1112" s="314" t="s">
        <v>138</v>
      </c>
      <c r="D1112" s="316" t="s">
        <v>4626</v>
      </c>
      <c r="E1112" s="321" t="s">
        <v>4627</v>
      </c>
      <c r="F1112" s="314" t="s">
        <v>842</v>
      </c>
      <c r="G1112" s="314" t="s">
        <v>842</v>
      </c>
      <c r="H1112" s="314" t="s">
        <v>842</v>
      </c>
      <c r="I1112" s="314" t="s">
        <v>842</v>
      </c>
      <c r="J1112" s="314" t="s">
        <v>842</v>
      </c>
      <c r="K1112" s="314" t="s">
        <v>842</v>
      </c>
      <c r="L1112" s="314" t="s">
        <v>842</v>
      </c>
      <c r="M1112" s="314" t="s">
        <v>842</v>
      </c>
      <c r="N1112" s="314" t="s">
        <v>842</v>
      </c>
      <c r="O1112" s="314" t="s">
        <v>842</v>
      </c>
      <c r="P1112" s="320" t="s">
        <v>842</v>
      </c>
    </row>
    <row r="1113" spans="1:16" s="18" customFormat="1">
      <c r="A1113" s="29"/>
      <c r="B1113" s="315">
        <v>1110</v>
      </c>
      <c r="C1113" s="314" t="s">
        <v>138</v>
      </c>
      <c r="D1113" s="316" t="s">
        <v>4628</v>
      </c>
      <c r="E1113" s="321" t="s">
        <v>4629</v>
      </c>
      <c r="F1113" s="314" t="s">
        <v>842</v>
      </c>
      <c r="G1113" s="314" t="s">
        <v>842</v>
      </c>
      <c r="H1113" s="314" t="s">
        <v>842</v>
      </c>
      <c r="I1113" s="314" t="s">
        <v>842</v>
      </c>
      <c r="J1113" s="314" t="s">
        <v>842</v>
      </c>
      <c r="K1113" s="314" t="s">
        <v>842</v>
      </c>
      <c r="L1113" s="314" t="s">
        <v>842</v>
      </c>
      <c r="M1113" s="314" t="s">
        <v>842</v>
      </c>
      <c r="N1113" s="314" t="s">
        <v>842</v>
      </c>
      <c r="O1113" s="314" t="s">
        <v>842</v>
      </c>
      <c r="P1113" s="320" t="s">
        <v>842</v>
      </c>
    </row>
    <row r="1114" spans="1:16" s="18" customFormat="1">
      <c r="A1114" s="29"/>
      <c r="B1114" s="315">
        <v>1111</v>
      </c>
      <c r="C1114" s="314" t="s">
        <v>138</v>
      </c>
      <c r="D1114" s="316" t="s">
        <v>4630</v>
      </c>
      <c r="E1114" s="321" t="s">
        <v>4631</v>
      </c>
      <c r="F1114" s="314" t="s">
        <v>842</v>
      </c>
      <c r="G1114" s="314" t="s">
        <v>842</v>
      </c>
      <c r="H1114" s="314" t="s">
        <v>842</v>
      </c>
      <c r="I1114" s="314" t="s">
        <v>842</v>
      </c>
      <c r="J1114" s="314" t="s">
        <v>842</v>
      </c>
      <c r="K1114" s="314" t="s">
        <v>842</v>
      </c>
      <c r="L1114" s="314" t="s">
        <v>842</v>
      </c>
      <c r="M1114" s="314" t="s">
        <v>842</v>
      </c>
      <c r="N1114" s="314" t="s">
        <v>842</v>
      </c>
      <c r="O1114" s="314" t="s">
        <v>842</v>
      </c>
      <c r="P1114" s="320" t="s">
        <v>842</v>
      </c>
    </row>
    <row r="1115" spans="1:16" s="18" customFormat="1">
      <c r="A1115" s="29"/>
      <c r="B1115" s="315">
        <v>1112</v>
      </c>
      <c r="C1115" s="314" t="s">
        <v>138</v>
      </c>
      <c r="D1115" s="316" t="s">
        <v>4632</v>
      </c>
      <c r="E1115" s="321" t="s">
        <v>4633</v>
      </c>
      <c r="F1115" s="314" t="s">
        <v>842</v>
      </c>
      <c r="G1115" s="314" t="s">
        <v>842</v>
      </c>
      <c r="H1115" s="314" t="s">
        <v>842</v>
      </c>
      <c r="I1115" s="314" t="s">
        <v>842</v>
      </c>
      <c r="J1115" s="314" t="s">
        <v>842</v>
      </c>
      <c r="K1115" s="314" t="s">
        <v>842</v>
      </c>
      <c r="L1115" s="314" t="s">
        <v>842</v>
      </c>
      <c r="M1115" s="314" t="s">
        <v>842</v>
      </c>
      <c r="N1115" s="314" t="s">
        <v>842</v>
      </c>
      <c r="O1115" s="314" t="s">
        <v>842</v>
      </c>
      <c r="P1115" s="320" t="s">
        <v>842</v>
      </c>
    </row>
    <row r="1116" spans="1:16" s="18" customFormat="1">
      <c r="A1116" s="29"/>
      <c r="B1116" s="315">
        <v>1113</v>
      </c>
      <c r="C1116" s="314" t="s">
        <v>138</v>
      </c>
      <c r="D1116" s="316" t="s">
        <v>4634</v>
      </c>
      <c r="E1116" s="321" t="s">
        <v>4635</v>
      </c>
      <c r="F1116" s="314" t="s">
        <v>842</v>
      </c>
      <c r="G1116" s="314" t="s">
        <v>842</v>
      </c>
      <c r="H1116" s="314" t="s">
        <v>842</v>
      </c>
      <c r="I1116" s="314" t="s">
        <v>842</v>
      </c>
      <c r="J1116" s="314" t="s">
        <v>842</v>
      </c>
      <c r="K1116" s="314" t="s">
        <v>842</v>
      </c>
      <c r="L1116" s="314" t="s">
        <v>842</v>
      </c>
      <c r="M1116" s="314" t="s">
        <v>842</v>
      </c>
      <c r="N1116" s="314" t="s">
        <v>842</v>
      </c>
      <c r="O1116" s="314" t="s">
        <v>842</v>
      </c>
      <c r="P1116" s="320" t="s">
        <v>842</v>
      </c>
    </row>
    <row r="1117" spans="1:16" s="18" customFormat="1">
      <c r="A1117" s="29"/>
      <c r="B1117" s="315">
        <v>1114</v>
      </c>
      <c r="C1117" s="314" t="s">
        <v>138</v>
      </c>
      <c r="D1117" s="316" t="s">
        <v>4636</v>
      </c>
      <c r="E1117" s="321" t="s">
        <v>4637</v>
      </c>
      <c r="F1117" s="314" t="s">
        <v>842</v>
      </c>
      <c r="G1117" s="314" t="s">
        <v>842</v>
      </c>
      <c r="H1117" s="314" t="s">
        <v>842</v>
      </c>
      <c r="I1117" s="314" t="s">
        <v>842</v>
      </c>
      <c r="J1117" s="314" t="s">
        <v>842</v>
      </c>
      <c r="K1117" s="314" t="s">
        <v>842</v>
      </c>
      <c r="L1117" s="314" t="s">
        <v>842</v>
      </c>
      <c r="M1117" s="314" t="s">
        <v>842</v>
      </c>
      <c r="N1117" s="314" t="s">
        <v>842</v>
      </c>
      <c r="O1117" s="314" t="s">
        <v>842</v>
      </c>
      <c r="P1117" s="320" t="s">
        <v>842</v>
      </c>
    </row>
    <row r="1118" spans="1:16" s="18" customFormat="1">
      <c r="A1118" s="29"/>
      <c r="B1118" s="315">
        <v>1115</v>
      </c>
      <c r="C1118" s="314" t="s">
        <v>138</v>
      </c>
      <c r="D1118" s="316" t="s">
        <v>386</v>
      </c>
      <c r="E1118" s="321" t="s">
        <v>385</v>
      </c>
      <c r="F1118" s="314" t="s">
        <v>842</v>
      </c>
      <c r="G1118" s="314" t="s">
        <v>842</v>
      </c>
      <c r="H1118" s="314" t="s">
        <v>842</v>
      </c>
      <c r="I1118" s="314" t="s">
        <v>842</v>
      </c>
      <c r="J1118" s="314" t="s">
        <v>842</v>
      </c>
      <c r="K1118" s="314" t="s">
        <v>842</v>
      </c>
      <c r="L1118" s="314" t="s">
        <v>842</v>
      </c>
      <c r="M1118" s="314" t="s">
        <v>842</v>
      </c>
      <c r="N1118" s="314" t="s">
        <v>842</v>
      </c>
      <c r="O1118" s="314" t="s">
        <v>842</v>
      </c>
      <c r="P1118" s="320" t="s">
        <v>842</v>
      </c>
    </row>
    <row r="1119" spans="1:16" s="18" customFormat="1">
      <c r="A1119" s="29"/>
      <c r="B1119" s="315">
        <v>1116</v>
      </c>
      <c r="C1119" s="314" t="s">
        <v>138</v>
      </c>
      <c r="D1119" s="316" t="s">
        <v>4638</v>
      </c>
      <c r="E1119" s="321" t="s">
        <v>4639</v>
      </c>
      <c r="F1119" s="314" t="s">
        <v>842</v>
      </c>
      <c r="G1119" s="314" t="s">
        <v>842</v>
      </c>
      <c r="H1119" s="314" t="s">
        <v>842</v>
      </c>
      <c r="I1119" s="314" t="s">
        <v>842</v>
      </c>
      <c r="J1119" s="314" t="s">
        <v>842</v>
      </c>
      <c r="K1119" s="314" t="s">
        <v>842</v>
      </c>
      <c r="L1119" s="314" t="s">
        <v>842</v>
      </c>
      <c r="M1119" s="314" t="s">
        <v>842</v>
      </c>
      <c r="N1119" s="314" t="s">
        <v>842</v>
      </c>
      <c r="O1119" s="314" t="s">
        <v>842</v>
      </c>
      <c r="P1119" s="320" t="s">
        <v>842</v>
      </c>
    </row>
    <row r="1120" spans="1:16" s="18" customFormat="1">
      <c r="A1120" s="29"/>
      <c r="B1120" s="315">
        <v>1118</v>
      </c>
      <c r="C1120" s="314" t="s">
        <v>138</v>
      </c>
      <c r="D1120" s="316" t="s">
        <v>4640</v>
      </c>
      <c r="E1120" s="321" t="s">
        <v>4641</v>
      </c>
      <c r="F1120" s="314" t="s">
        <v>842</v>
      </c>
      <c r="G1120" s="314" t="s">
        <v>842</v>
      </c>
      <c r="H1120" s="314" t="s">
        <v>842</v>
      </c>
      <c r="I1120" s="314" t="s">
        <v>842</v>
      </c>
      <c r="J1120" s="314" t="s">
        <v>842</v>
      </c>
      <c r="K1120" s="314" t="s">
        <v>842</v>
      </c>
      <c r="L1120" s="314" t="s">
        <v>842</v>
      </c>
      <c r="M1120" s="314" t="s">
        <v>842</v>
      </c>
      <c r="N1120" s="314" t="s">
        <v>842</v>
      </c>
      <c r="O1120" s="314" t="s">
        <v>842</v>
      </c>
      <c r="P1120" s="320" t="s">
        <v>842</v>
      </c>
    </row>
    <row r="1121" spans="1:16" s="18" customFormat="1">
      <c r="A1121" s="29"/>
      <c r="B1121" s="315">
        <v>1119</v>
      </c>
      <c r="C1121" s="314" t="s">
        <v>138</v>
      </c>
      <c r="D1121" s="316" t="s">
        <v>466</v>
      </c>
      <c r="E1121" s="321" t="s">
        <v>465</v>
      </c>
      <c r="F1121" s="314" t="s">
        <v>842</v>
      </c>
      <c r="G1121" s="314" t="s">
        <v>842</v>
      </c>
      <c r="H1121" s="314" t="s">
        <v>842</v>
      </c>
      <c r="I1121" s="314" t="s">
        <v>842</v>
      </c>
      <c r="J1121" s="314" t="s">
        <v>842</v>
      </c>
      <c r="K1121" s="314" t="s">
        <v>842</v>
      </c>
      <c r="L1121" s="314" t="s">
        <v>842</v>
      </c>
      <c r="M1121" s="314" t="s">
        <v>842</v>
      </c>
      <c r="N1121" s="314" t="s">
        <v>842</v>
      </c>
      <c r="O1121" s="314" t="s">
        <v>842</v>
      </c>
      <c r="P1121" s="320" t="s">
        <v>842</v>
      </c>
    </row>
    <row r="1122" spans="1:16" s="18" customFormat="1">
      <c r="A1122" s="29"/>
      <c r="B1122" s="315">
        <v>1120</v>
      </c>
      <c r="C1122" s="314" t="s">
        <v>138</v>
      </c>
      <c r="D1122" s="316" t="s">
        <v>4642</v>
      </c>
      <c r="E1122" s="321" t="s">
        <v>4643</v>
      </c>
      <c r="F1122" s="314" t="s">
        <v>842</v>
      </c>
      <c r="G1122" s="314" t="s">
        <v>842</v>
      </c>
      <c r="H1122" s="314" t="s">
        <v>842</v>
      </c>
      <c r="I1122" s="314" t="s">
        <v>842</v>
      </c>
      <c r="J1122" s="314" t="s">
        <v>842</v>
      </c>
      <c r="K1122" s="314" t="s">
        <v>842</v>
      </c>
      <c r="L1122" s="314" t="s">
        <v>842</v>
      </c>
      <c r="M1122" s="314" t="s">
        <v>842</v>
      </c>
      <c r="N1122" s="314" t="s">
        <v>842</v>
      </c>
      <c r="O1122" s="314" t="s">
        <v>842</v>
      </c>
      <c r="P1122" s="320" t="s">
        <v>842</v>
      </c>
    </row>
    <row r="1123" spans="1:16" s="18" customFormat="1">
      <c r="A1123" s="29"/>
      <c r="B1123" s="315">
        <v>1121</v>
      </c>
      <c r="C1123" s="314" t="s">
        <v>138</v>
      </c>
      <c r="D1123" s="316" t="s">
        <v>4644</v>
      </c>
      <c r="E1123" s="321" t="s">
        <v>4645</v>
      </c>
      <c r="F1123" s="314" t="s">
        <v>842</v>
      </c>
      <c r="G1123" s="314" t="s">
        <v>842</v>
      </c>
      <c r="H1123" s="314" t="s">
        <v>842</v>
      </c>
      <c r="I1123" s="314" t="s">
        <v>842</v>
      </c>
      <c r="J1123" s="314" t="s">
        <v>842</v>
      </c>
      <c r="K1123" s="314" t="s">
        <v>842</v>
      </c>
      <c r="L1123" s="314" t="s">
        <v>842</v>
      </c>
      <c r="M1123" s="314" t="s">
        <v>842</v>
      </c>
      <c r="N1123" s="314" t="s">
        <v>842</v>
      </c>
      <c r="O1123" s="314" t="s">
        <v>842</v>
      </c>
      <c r="P1123" s="320" t="s">
        <v>842</v>
      </c>
    </row>
    <row r="1124" spans="1:16" s="18" customFormat="1">
      <c r="A1124" s="29"/>
      <c r="B1124" s="315">
        <v>1122</v>
      </c>
      <c r="C1124" s="314" t="s">
        <v>138</v>
      </c>
      <c r="D1124" s="316" t="s">
        <v>4646</v>
      </c>
      <c r="E1124" s="321" t="s">
        <v>4647</v>
      </c>
      <c r="F1124" s="314" t="s">
        <v>842</v>
      </c>
      <c r="G1124" s="314" t="s">
        <v>842</v>
      </c>
      <c r="H1124" s="314" t="s">
        <v>842</v>
      </c>
      <c r="I1124" s="314" t="s">
        <v>842</v>
      </c>
      <c r="J1124" s="314" t="s">
        <v>842</v>
      </c>
      <c r="K1124" s="314" t="s">
        <v>842</v>
      </c>
      <c r="L1124" s="314" t="s">
        <v>842</v>
      </c>
      <c r="M1124" s="314" t="s">
        <v>842</v>
      </c>
      <c r="N1124" s="314" t="s">
        <v>842</v>
      </c>
      <c r="O1124" s="314" t="s">
        <v>842</v>
      </c>
      <c r="P1124" s="320" t="s">
        <v>842</v>
      </c>
    </row>
    <row r="1125" spans="1:16" s="18" customFormat="1">
      <c r="A1125" s="29"/>
      <c r="B1125" s="315">
        <v>1123</v>
      </c>
      <c r="C1125" s="314" t="s">
        <v>138</v>
      </c>
      <c r="D1125" s="316" t="s">
        <v>1332</v>
      </c>
      <c r="E1125" s="321" t="s">
        <v>1331</v>
      </c>
      <c r="F1125" s="314" t="s">
        <v>842</v>
      </c>
      <c r="G1125" s="314" t="s">
        <v>842</v>
      </c>
      <c r="H1125" s="314" t="s">
        <v>842</v>
      </c>
      <c r="I1125" s="314" t="s">
        <v>842</v>
      </c>
      <c r="J1125" s="314" t="s">
        <v>842</v>
      </c>
      <c r="K1125" s="314" t="s">
        <v>842</v>
      </c>
      <c r="L1125" s="314" t="s">
        <v>842</v>
      </c>
      <c r="M1125" s="314" t="s">
        <v>842</v>
      </c>
      <c r="N1125" s="314" t="s">
        <v>842</v>
      </c>
      <c r="O1125" s="314" t="s">
        <v>842</v>
      </c>
      <c r="P1125" s="320" t="s">
        <v>842</v>
      </c>
    </row>
    <row r="1126" spans="1:16" s="18" customFormat="1">
      <c r="A1126" s="29"/>
      <c r="B1126" s="315">
        <v>1124</v>
      </c>
      <c r="C1126" s="314" t="s">
        <v>138</v>
      </c>
      <c r="D1126" s="316" t="s">
        <v>1334</v>
      </c>
      <c r="E1126" s="321" t="s">
        <v>1333</v>
      </c>
      <c r="F1126" s="314" t="s">
        <v>842</v>
      </c>
      <c r="G1126" s="314" t="s">
        <v>842</v>
      </c>
      <c r="H1126" s="314" t="s">
        <v>842</v>
      </c>
      <c r="I1126" s="314" t="s">
        <v>842</v>
      </c>
      <c r="J1126" s="314" t="s">
        <v>842</v>
      </c>
      <c r="K1126" s="314" t="s">
        <v>842</v>
      </c>
      <c r="L1126" s="314" t="s">
        <v>842</v>
      </c>
      <c r="M1126" s="314" t="s">
        <v>842</v>
      </c>
      <c r="N1126" s="314" t="s">
        <v>842</v>
      </c>
      <c r="O1126" s="314" t="s">
        <v>842</v>
      </c>
      <c r="P1126" s="320" t="s">
        <v>842</v>
      </c>
    </row>
    <row r="1127" spans="1:16" s="18" customFormat="1">
      <c r="A1127" s="29"/>
      <c r="B1127" s="315">
        <v>1125</v>
      </c>
      <c r="C1127" s="314" t="s">
        <v>138</v>
      </c>
      <c r="D1127" s="316" t="s">
        <v>1324</v>
      </c>
      <c r="E1127" s="321" t="s">
        <v>1323</v>
      </c>
      <c r="F1127" s="314" t="s">
        <v>842</v>
      </c>
      <c r="G1127" s="314" t="s">
        <v>842</v>
      </c>
      <c r="H1127" s="314" t="s">
        <v>842</v>
      </c>
      <c r="I1127" s="314" t="s">
        <v>842</v>
      </c>
      <c r="J1127" s="314" t="s">
        <v>842</v>
      </c>
      <c r="K1127" s="314" t="s">
        <v>842</v>
      </c>
      <c r="L1127" s="314" t="s">
        <v>842</v>
      </c>
      <c r="M1127" s="314" t="s">
        <v>842</v>
      </c>
      <c r="N1127" s="314" t="s">
        <v>842</v>
      </c>
      <c r="O1127" s="314" t="s">
        <v>842</v>
      </c>
      <c r="P1127" s="320" t="s">
        <v>842</v>
      </c>
    </row>
    <row r="1128" spans="1:16" s="18" customFormat="1">
      <c r="A1128" s="29"/>
      <c r="B1128" s="315">
        <v>1126</v>
      </c>
      <c r="C1128" s="314" t="s">
        <v>138</v>
      </c>
      <c r="D1128" s="316" t="s">
        <v>450</v>
      </c>
      <c r="E1128" s="321" t="s">
        <v>449</v>
      </c>
      <c r="F1128" s="314" t="s">
        <v>842</v>
      </c>
      <c r="G1128" s="314" t="s">
        <v>842</v>
      </c>
      <c r="H1128" s="314" t="s">
        <v>842</v>
      </c>
      <c r="I1128" s="314" t="s">
        <v>842</v>
      </c>
      <c r="J1128" s="314" t="s">
        <v>842</v>
      </c>
      <c r="K1128" s="314" t="s">
        <v>842</v>
      </c>
      <c r="L1128" s="314" t="s">
        <v>842</v>
      </c>
      <c r="M1128" s="314" t="s">
        <v>842</v>
      </c>
      <c r="N1128" s="314" t="s">
        <v>842</v>
      </c>
      <c r="O1128" s="314" t="s">
        <v>842</v>
      </c>
      <c r="P1128" s="320" t="s">
        <v>842</v>
      </c>
    </row>
    <row r="1129" spans="1:16" s="18" customFormat="1">
      <c r="A1129" s="29"/>
      <c r="B1129" s="315">
        <v>1127</v>
      </c>
      <c r="C1129" s="314" t="s">
        <v>138</v>
      </c>
      <c r="D1129" s="316" t="s">
        <v>4648</v>
      </c>
      <c r="E1129" s="321" t="s">
        <v>4649</v>
      </c>
      <c r="F1129" s="314" t="s">
        <v>842</v>
      </c>
      <c r="G1129" s="314" t="s">
        <v>842</v>
      </c>
      <c r="H1129" s="314" t="s">
        <v>842</v>
      </c>
      <c r="I1129" s="314" t="s">
        <v>842</v>
      </c>
      <c r="J1129" s="314" t="s">
        <v>842</v>
      </c>
      <c r="K1129" s="314" t="s">
        <v>842</v>
      </c>
      <c r="L1129" s="314" t="s">
        <v>842</v>
      </c>
      <c r="M1129" s="314" t="s">
        <v>842</v>
      </c>
      <c r="N1129" s="314" t="s">
        <v>842</v>
      </c>
      <c r="O1129" s="314" t="s">
        <v>842</v>
      </c>
      <c r="P1129" s="320" t="s">
        <v>842</v>
      </c>
    </row>
    <row r="1130" spans="1:16" s="18" customFormat="1">
      <c r="A1130" s="29"/>
      <c r="B1130" s="315">
        <v>1128</v>
      </c>
      <c r="C1130" s="314" t="s">
        <v>138</v>
      </c>
      <c r="D1130" s="316" t="s">
        <v>4650</v>
      </c>
      <c r="E1130" s="321" t="s">
        <v>4651</v>
      </c>
      <c r="F1130" s="314" t="s">
        <v>842</v>
      </c>
      <c r="G1130" s="314" t="s">
        <v>842</v>
      </c>
      <c r="H1130" s="314" t="s">
        <v>842</v>
      </c>
      <c r="I1130" s="314" t="s">
        <v>842</v>
      </c>
      <c r="J1130" s="314" t="s">
        <v>842</v>
      </c>
      <c r="K1130" s="314" t="s">
        <v>842</v>
      </c>
      <c r="L1130" s="314" t="s">
        <v>842</v>
      </c>
      <c r="M1130" s="314" t="s">
        <v>842</v>
      </c>
      <c r="N1130" s="314" t="s">
        <v>842</v>
      </c>
      <c r="O1130" s="314" t="s">
        <v>842</v>
      </c>
      <c r="P1130" s="320" t="s">
        <v>842</v>
      </c>
    </row>
    <row r="1131" spans="1:16" s="18" customFormat="1">
      <c r="A1131" s="29"/>
      <c r="B1131" s="315">
        <v>1129</v>
      </c>
      <c r="C1131" s="314" t="s">
        <v>138</v>
      </c>
      <c r="D1131" s="316" t="s">
        <v>4652</v>
      </c>
      <c r="E1131" s="321" t="s">
        <v>4653</v>
      </c>
      <c r="F1131" s="314" t="s">
        <v>842</v>
      </c>
      <c r="G1131" s="314" t="s">
        <v>842</v>
      </c>
      <c r="H1131" s="314" t="s">
        <v>842</v>
      </c>
      <c r="I1131" s="314" t="s">
        <v>842</v>
      </c>
      <c r="J1131" s="314" t="s">
        <v>842</v>
      </c>
      <c r="K1131" s="314" t="s">
        <v>842</v>
      </c>
      <c r="L1131" s="314" t="s">
        <v>842</v>
      </c>
      <c r="M1131" s="314" t="s">
        <v>842</v>
      </c>
      <c r="N1131" s="314" t="s">
        <v>842</v>
      </c>
      <c r="O1131" s="314" t="s">
        <v>842</v>
      </c>
      <c r="P1131" s="320" t="s">
        <v>842</v>
      </c>
    </row>
    <row r="1132" spans="1:16" s="18" customFormat="1">
      <c r="A1132" s="29"/>
      <c r="B1132" s="315">
        <v>1130</v>
      </c>
      <c r="C1132" s="314" t="s">
        <v>138</v>
      </c>
      <c r="D1132" s="316" t="s">
        <v>4654</v>
      </c>
      <c r="E1132" s="321" t="s">
        <v>4655</v>
      </c>
      <c r="F1132" s="314" t="s">
        <v>842</v>
      </c>
      <c r="G1132" s="314" t="s">
        <v>842</v>
      </c>
      <c r="H1132" s="314" t="s">
        <v>842</v>
      </c>
      <c r="I1132" s="314" t="s">
        <v>842</v>
      </c>
      <c r="J1132" s="314" t="s">
        <v>842</v>
      </c>
      <c r="K1132" s="314" t="s">
        <v>842</v>
      </c>
      <c r="L1132" s="314" t="s">
        <v>842</v>
      </c>
      <c r="M1132" s="314" t="s">
        <v>842</v>
      </c>
      <c r="N1132" s="314" t="s">
        <v>842</v>
      </c>
      <c r="O1132" s="314" t="s">
        <v>842</v>
      </c>
      <c r="P1132" s="320" t="s">
        <v>842</v>
      </c>
    </row>
    <row r="1133" spans="1:16" s="18" customFormat="1">
      <c r="A1133" s="29"/>
      <c r="B1133" s="315">
        <v>1131</v>
      </c>
      <c r="C1133" s="314" t="s">
        <v>138</v>
      </c>
      <c r="D1133" s="316" t="s">
        <v>4656</v>
      </c>
      <c r="E1133" s="321" t="s">
        <v>4657</v>
      </c>
      <c r="F1133" s="314" t="s">
        <v>842</v>
      </c>
      <c r="G1133" s="314" t="s">
        <v>842</v>
      </c>
      <c r="H1133" s="314" t="s">
        <v>842</v>
      </c>
      <c r="I1133" s="314" t="s">
        <v>842</v>
      </c>
      <c r="J1133" s="314" t="s">
        <v>842</v>
      </c>
      <c r="K1133" s="314" t="s">
        <v>842</v>
      </c>
      <c r="L1133" s="314" t="s">
        <v>842</v>
      </c>
      <c r="M1133" s="314" t="s">
        <v>842</v>
      </c>
      <c r="N1133" s="314" t="s">
        <v>842</v>
      </c>
      <c r="O1133" s="314" t="s">
        <v>842</v>
      </c>
      <c r="P1133" s="320" t="s">
        <v>842</v>
      </c>
    </row>
    <row r="1134" spans="1:16" s="18" customFormat="1">
      <c r="A1134" s="29"/>
      <c r="B1134" s="315">
        <v>1132</v>
      </c>
      <c r="C1134" s="314" t="s">
        <v>138</v>
      </c>
      <c r="D1134" s="316" t="s">
        <v>4658</v>
      </c>
      <c r="E1134" s="321" t="s">
        <v>4659</v>
      </c>
      <c r="F1134" s="314" t="s">
        <v>842</v>
      </c>
      <c r="G1134" s="314" t="s">
        <v>842</v>
      </c>
      <c r="H1134" s="314" t="s">
        <v>842</v>
      </c>
      <c r="I1134" s="314" t="s">
        <v>842</v>
      </c>
      <c r="J1134" s="314" t="s">
        <v>842</v>
      </c>
      <c r="K1134" s="314" t="s">
        <v>842</v>
      </c>
      <c r="L1134" s="314" t="s">
        <v>842</v>
      </c>
      <c r="M1134" s="314" t="s">
        <v>842</v>
      </c>
      <c r="N1134" s="314" t="s">
        <v>842</v>
      </c>
      <c r="O1134" s="314" t="s">
        <v>842</v>
      </c>
      <c r="P1134" s="320" t="s">
        <v>842</v>
      </c>
    </row>
    <row r="1135" spans="1:16" s="18" customFormat="1">
      <c r="A1135" s="29"/>
      <c r="B1135" s="315">
        <v>1133</v>
      </c>
      <c r="C1135" s="314" t="s">
        <v>138</v>
      </c>
      <c r="D1135" s="316" t="s">
        <v>4660</v>
      </c>
      <c r="E1135" s="321" t="s">
        <v>4661</v>
      </c>
      <c r="F1135" s="314" t="s">
        <v>842</v>
      </c>
      <c r="G1135" s="314" t="s">
        <v>4662</v>
      </c>
      <c r="H1135" s="314" t="s">
        <v>842</v>
      </c>
      <c r="I1135" s="314" t="s">
        <v>842</v>
      </c>
      <c r="J1135" s="314" t="s">
        <v>842</v>
      </c>
      <c r="K1135" s="314" t="s">
        <v>842</v>
      </c>
      <c r="L1135" s="314" t="s">
        <v>842</v>
      </c>
      <c r="M1135" s="314" t="s">
        <v>842</v>
      </c>
      <c r="N1135" s="314" t="s">
        <v>842</v>
      </c>
      <c r="O1135" s="314" t="s">
        <v>842</v>
      </c>
      <c r="P1135" s="320" t="s">
        <v>842</v>
      </c>
    </row>
    <row r="1136" spans="1:16" s="18" customFormat="1">
      <c r="A1136" s="29"/>
      <c r="B1136" s="315">
        <v>1134</v>
      </c>
      <c r="C1136" s="314" t="s">
        <v>138</v>
      </c>
      <c r="D1136" s="316" t="s">
        <v>4663</v>
      </c>
      <c r="E1136" s="321" t="s">
        <v>4664</v>
      </c>
      <c r="F1136" s="314" t="s">
        <v>842</v>
      </c>
      <c r="G1136" s="314" t="s">
        <v>842</v>
      </c>
      <c r="H1136" s="314" t="s">
        <v>842</v>
      </c>
      <c r="I1136" s="314" t="s">
        <v>842</v>
      </c>
      <c r="J1136" s="314" t="s">
        <v>842</v>
      </c>
      <c r="K1136" s="314" t="s">
        <v>842</v>
      </c>
      <c r="L1136" s="314" t="s">
        <v>842</v>
      </c>
      <c r="M1136" s="314" t="s">
        <v>842</v>
      </c>
      <c r="N1136" s="314" t="s">
        <v>842</v>
      </c>
      <c r="O1136" s="314" t="s">
        <v>842</v>
      </c>
      <c r="P1136" s="320" t="s">
        <v>842</v>
      </c>
    </row>
    <row r="1137" spans="1:16" s="18" customFormat="1">
      <c r="A1137" s="29"/>
      <c r="B1137" s="315">
        <v>1135</v>
      </c>
      <c r="C1137" s="314" t="s">
        <v>138</v>
      </c>
      <c r="D1137" s="316" t="s">
        <v>4665</v>
      </c>
      <c r="E1137" s="321" t="s">
        <v>4666</v>
      </c>
      <c r="F1137" s="314" t="s">
        <v>842</v>
      </c>
      <c r="G1137" s="314" t="s">
        <v>842</v>
      </c>
      <c r="H1137" s="314" t="s">
        <v>842</v>
      </c>
      <c r="I1137" s="314" t="s">
        <v>842</v>
      </c>
      <c r="J1137" s="314" t="s">
        <v>842</v>
      </c>
      <c r="K1137" s="314" t="s">
        <v>842</v>
      </c>
      <c r="L1137" s="314" t="s">
        <v>842</v>
      </c>
      <c r="M1137" s="314" t="s">
        <v>842</v>
      </c>
      <c r="N1137" s="314" t="s">
        <v>842</v>
      </c>
      <c r="O1137" s="314" t="s">
        <v>842</v>
      </c>
      <c r="P1137" s="320" t="s">
        <v>842</v>
      </c>
    </row>
    <row r="1138" spans="1:16" s="18" customFormat="1">
      <c r="A1138" s="29"/>
      <c r="B1138" s="315">
        <v>1136</v>
      </c>
      <c r="C1138" s="314" t="s">
        <v>138</v>
      </c>
      <c r="D1138" s="316" t="s">
        <v>4667</v>
      </c>
      <c r="E1138" s="321" t="s">
        <v>4668</v>
      </c>
      <c r="F1138" s="314" t="s">
        <v>842</v>
      </c>
      <c r="G1138" s="314" t="s">
        <v>842</v>
      </c>
      <c r="H1138" s="314" t="s">
        <v>842</v>
      </c>
      <c r="I1138" s="314" t="s">
        <v>842</v>
      </c>
      <c r="J1138" s="314" t="s">
        <v>842</v>
      </c>
      <c r="K1138" s="314" t="s">
        <v>842</v>
      </c>
      <c r="L1138" s="314" t="s">
        <v>842</v>
      </c>
      <c r="M1138" s="314" t="s">
        <v>842</v>
      </c>
      <c r="N1138" s="314" t="s">
        <v>842</v>
      </c>
      <c r="O1138" s="314" t="s">
        <v>842</v>
      </c>
      <c r="P1138" s="320" t="s">
        <v>842</v>
      </c>
    </row>
    <row r="1139" spans="1:16" s="18" customFormat="1">
      <c r="A1139" s="29"/>
      <c r="B1139" s="315">
        <v>1137</v>
      </c>
      <c r="C1139" s="314" t="s">
        <v>138</v>
      </c>
      <c r="D1139" s="316" t="s">
        <v>4669</v>
      </c>
      <c r="E1139" s="321" t="s">
        <v>4670</v>
      </c>
      <c r="F1139" s="314" t="s">
        <v>842</v>
      </c>
      <c r="G1139" s="314" t="s">
        <v>842</v>
      </c>
      <c r="H1139" s="314" t="s">
        <v>842</v>
      </c>
      <c r="I1139" s="314" t="s">
        <v>842</v>
      </c>
      <c r="J1139" s="314" t="s">
        <v>842</v>
      </c>
      <c r="K1139" s="314" t="s">
        <v>842</v>
      </c>
      <c r="L1139" s="314" t="s">
        <v>842</v>
      </c>
      <c r="M1139" s="314" t="s">
        <v>842</v>
      </c>
      <c r="N1139" s="314" t="s">
        <v>842</v>
      </c>
      <c r="O1139" s="314" t="s">
        <v>842</v>
      </c>
      <c r="P1139" s="320" t="s">
        <v>842</v>
      </c>
    </row>
    <row r="1140" spans="1:16" s="18" customFormat="1">
      <c r="A1140" s="29"/>
      <c r="B1140" s="315">
        <v>1138</v>
      </c>
      <c r="C1140" s="314" t="s">
        <v>138</v>
      </c>
      <c r="D1140" s="316" t="s">
        <v>4671</v>
      </c>
      <c r="E1140" s="321" t="s">
        <v>4672</v>
      </c>
      <c r="F1140" s="314" t="s">
        <v>842</v>
      </c>
      <c r="G1140" s="314" t="s">
        <v>842</v>
      </c>
      <c r="H1140" s="314" t="s">
        <v>842</v>
      </c>
      <c r="I1140" s="314" t="s">
        <v>842</v>
      </c>
      <c r="J1140" s="314" t="s">
        <v>842</v>
      </c>
      <c r="K1140" s="314" t="s">
        <v>842</v>
      </c>
      <c r="L1140" s="314" t="s">
        <v>842</v>
      </c>
      <c r="M1140" s="314" t="s">
        <v>842</v>
      </c>
      <c r="N1140" s="314" t="s">
        <v>842</v>
      </c>
      <c r="O1140" s="314" t="s">
        <v>842</v>
      </c>
      <c r="P1140" s="320" t="s">
        <v>842</v>
      </c>
    </row>
    <row r="1141" spans="1:16" s="18" customFormat="1">
      <c r="A1141" s="29"/>
      <c r="B1141" s="315">
        <v>1139</v>
      </c>
      <c r="C1141" s="314" t="s">
        <v>138</v>
      </c>
      <c r="D1141" s="316" t="s">
        <v>4673</v>
      </c>
      <c r="E1141" s="321" t="s">
        <v>4674</v>
      </c>
      <c r="F1141" s="314" t="s">
        <v>842</v>
      </c>
      <c r="G1141" s="314" t="s">
        <v>842</v>
      </c>
      <c r="H1141" s="314" t="s">
        <v>842</v>
      </c>
      <c r="I1141" s="314" t="s">
        <v>842</v>
      </c>
      <c r="J1141" s="314" t="s">
        <v>842</v>
      </c>
      <c r="K1141" s="314" t="s">
        <v>842</v>
      </c>
      <c r="L1141" s="314" t="s">
        <v>842</v>
      </c>
      <c r="M1141" s="314" t="s">
        <v>842</v>
      </c>
      <c r="N1141" s="314" t="s">
        <v>842</v>
      </c>
      <c r="O1141" s="314" t="s">
        <v>842</v>
      </c>
      <c r="P1141" s="320" t="s">
        <v>842</v>
      </c>
    </row>
    <row r="1142" spans="1:16" s="18" customFormat="1">
      <c r="A1142" s="29"/>
      <c r="B1142" s="315">
        <v>1140</v>
      </c>
      <c r="C1142" s="314" t="s">
        <v>138</v>
      </c>
      <c r="D1142" s="316" t="s">
        <v>4675</v>
      </c>
      <c r="E1142" s="321" t="s">
        <v>4676</v>
      </c>
      <c r="F1142" s="314" t="s">
        <v>842</v>
      </c>
      <c r="G1142" s="314" t="s">
        <v>842</v>
      </c>
      <c r="H1142" s="314" t="s">
        <v>842</v>
      </c>
      <c r="I1142" s="314" t="s">
        <v>842</v>
      </c>
      <c r="J1142" s="314" t="s">
        <v>842</v>
      </c>
      <c r="K1142" s="314" t="s">
        <v>842</v>
      </c>
      <c r="L1142" s="314" t="s">
        <v>842</v>
      </c>
      <c r="M1142" s="314" t="s">
        <v>842</v>
      </c>
      <c r="N1142" s="314" t="s">
        <v>842</v>
      </c>
      <c r="O1142" s="314" t="s">
        <v>842</v>
      </c>
      <c r="P1142" s="320" t="s">
        <v>842</v>
      </c>
    </row>
    <row r="1143" spans="1:16" s="18" customFormat="1">
      <c r="A1143" s="29"/>
      <c r="B1143" s="315">
        <v>1141</v>
      </c>
      <c r="C1143" s="314" t="s">
        <v>138</v>
      </c>
      <c r="D1143" s="316" t="s">
        <v>4677</v>
      </c>
      <c r="E1143" s="321" t="s">
        <v>4678</v>
      </c>
      <c r="F1143" s="314" t="s">
        <v>842</v>
      </c>
      <c r="G1143" s="314" t="s">
        <v>4679</v>
      </c>
      <c r="H1143" s="314" t="s">
        <v>842</v>
      </c>
      <c r="I1143" s="314" t="s">
        <v>842</v>
      </c>
      <c r="J1143" s="314" t="s">
        <v>842</v>
      </c>
      <c r="K1143" s="314" t="s">
        <v>842</v>
      </c>
      <c r="L1143" s="314" t="s">
        <v>842</v>
      </c>
      <c r="M1143" s="314" t="s">
        <v>842</v>
      </c>
      <c r="N1143" s="314" t="s">
        <v>842</v>
      </c>
      <c r="O1143" s="314" t="s">
        <v>842</v>
      </c>
      <c r="P1143" s="320" t="s">
        <v>842</v>
      </c>
    </row>
    <row r="1144" spans="1:16" s="18" customFormat="1">
      <c r="A1144" s="29"/>
      <c r="B1144" s="315">
        <v>1142</v>
      </c>
      <c r="C1144" s="314" t="s">
        <v>138</v>
      </c>
      <c r="D1144" s="316" t="s">
        <v>4680</v>
      </c>
      <c r="E1144" s="321" t="s">
        <v>4681</v>
      </c>
      <c r="F1144" s="314" t="s">
        <v>842</v>
      </c>
      <c r="G1144" s="314" t="s">
        <v>842</v>
      </c>
      <c r="H1144" s="314" t="s">
        <v>842</v>
      </c>
      <c r="I1144" s="314" t="s">
        <v>842</v>
      </c>
      <c r="J1144" s="314" t="s">
        <v>842</v>
      </c>
      <c r="K1144" s="314" t="s">
        <v>842</v>
      </c>
      <c r="L1144" s="314" t="s">
        <v>842</v>
      </c>
      <c r="M1144" s="314" t="s">
        <v>842</v>
      </c>
      <c r="N1144" s="314" t="s">
        <v>842</v>
      </c>
      <c r="O1144" s="314" t="s">
        <v>842</v>
      </c>
      <c r="P1144" s="320" t="s">
        <v>842</v>
      </c>
    </row>
    <row r="1145" spans="1:16" s="18" customFormat="1">
      <c r="A1145" s="29"/>
      <c r="B1145" s="315">
        <v>1143</v>
      </c>
      <c r="C1145" s="314" t="s">
        <v>138</v>
      </c>
      <c r="D1145" s="316" t="s">
        <v>4682</v>
      </c>
      <c r="E1145" s="321" t="s">
        <v>4683</v>
      </c>
      <c r="F1145" s="314" t="s">
        <v>842</v>
      </c>
      <c r="G1145" s="314" t="s">
        <v>842</v>
      </c>
      <c r="H1145" s="314" t="s">
        <v>842</v>
      </c>
      <c r="I1145" s="314" t="s">
        <v>842</v>
      </c>
      <c r="J1145" s="314" t="s">
        <v>842</v>
      </c>
      <c r="K1145" s="314" t="s">
        <v>842</v>
      </c>
      <c r="L1145" s="314" t="s">
        <v>842</v>
      </c>
      <c r="M1145" s="314" t="s">
        <v>842</v>
      </c>
      <c r="N1145" s="314" t="s">
        <v>842</v>
      </c>
      <c r="O1145" s="314" t="s">
        <v>842</v>
      </c>
      <c r="P1145" s="320" t="s">
        <v>842</v>
      </c>
    </row>
    <row r="1146" spans="1:16" s="18" customFormat="1">
      <c r="A1146" s="29"/>
      <c r="B1146" s="315">
        <v>1144</v>
      </c>
      <c r="C1146" s="314" t="s">
        <v>138</v>
      </c>
      <c r="D1146" s="316" t="s">
        <v>4684</v>
      </c>
      <c r="E1146" s="321" t="s">
        <v>4685</v>
      </c>
      <c r="F1146" s="314" t="s">
        <v>842</v>
      </c>
      <c r="G1146" s="314" t="s">
        <v>842</v>
      </c>
      <c r="H1146" s="314" t="s">
        <v>842</v>
      </c>
      <c r="I1146" s="314" t="s">
        <v>842</v>
      </c>
      <c r="J1146" s="314" t="s">
        <v>842</v>
      </c>
      <c r="K1146" s="314" t="s">
        <v>842</v>
      </c>
      <c r="L1146" s="314" t="s">
        <v>842</v>
      </c>
      <c r="M1146" s="314" t="s">
        <v>842</v>
      </c>
      <c r="N1146" s="314" t="s">
        <v>842</v>
      </c>
      <c r="O1146" s="314" t="s">
        <v>842</v>
      </c>
      <c r="P1146" s="320" t="s">
        <v>842</v>
      </c>
    </row>
    <row r="1147" spans="1:16" s="18" customFormat="1">
      <c r="A1147" s="29"/>
      <c r="B1147" s="315">
        <v>1145</v>
      </c>
      <c r="C1147" s="314" t="s">
        <v>138</v>
      </c>
      <c r="D1147" s="316" t="s">
        <v>2427</v>
      </c>
      <c r="E1147" s="321" t="s">
        <v>2449</v>
      </c>
      <c r="F1147" s="314" t="s">
        <v>842</v>
      </c>
      <c r="G1147" s="314" t="s">
        <v>842</v>
      </c>
      <c r="H1147" s="314" t="s">
        <v>842</v>
      </c>
      <c r="I1147" s="314" t="s">
        <v>842</v>
      </c>
      <c r="J1147" s="314" t="s">
        <v>842</v>
      </c>
      <c r="K1147" s="314" t="s">
        <v>842</v>
      </c>
      <c r="L1147" s="314" t="s">
        <v>842</v>
      </c>
      <c r="M1147" s="314" t="s">
        <v>842</v>
      </c>
      <c r="N1147" s="314" t="s">
        <v>842</v>
      </c>
      <c r="O1147" s="314" t="s">
        <v>842</v>
      </c>
      <c r="P1147" s="320" t="s">
        <v>842</v>
      </c>
    </row>
    <row r="1148" spans="1:16" s="18" customFormat="1">
      <c r="A1148" s="29"/>
      <c r="B1148" s="315">
        <v>1146</v>
      </c>
      <c r="C1148" s="314" t="s">
        <v>138</v>
      </c>
      <c r="D1148" s="316" t="s">
        <v>4686</v>
      </c>
      <c r="E1148" s="321" t="s">
        <v>4687</v>
      </c>
      <c r="F1148" s="314" t="s">
        <v>842</v>
      </c>
      <c r="G1148" s="314" t="s">
        <v>842</v>
      </c>
      <c r="H1148" s="314" t="s">
        <v>842</v>
      </c>
      <c r="I1148" s="314" t="s">
        <v>842</v>
      </c>
      <c r="J1148" s="314" t="s">
        <v>842</v>
      </c>
      <c r="K1148" s="314" t="s">
        <v>842</v>
      </c>
      <c r="L1148" s="314" t="s">
        <v>842</v>
      </c>
      <c r="M1148" s="314" t="s">
        <v>842</v>
      </c>
      <c r="N1148" s="314" t="s">
        <v>842</v>
      </c>
      <c r="O1148" s="314" t="s">
        <v>842</v>
      </c>
      <c r="P1148" s="320" t="s">
        <v>842</v>
      </c>
    </row>
    <row r="1149" spans="1:16" s="18" customFormat="1">
      <c r="A1149" s="29"/>
      <c r="B1149" s="315">
        <v>1147</v>
      </c>
      <c r="C1149" s="314" t="s">
        <v>138</v>
      </c>
      <c r="D1149" s="316" t="s">
        <v>4688</v>
      </c>
      <c r="E1149" s="321" t="s">
        <v>4689</v>
      </c>
      <c r="F1149" s="314" t="s">
        <v>842</v>
      </c>
      <c r="G1149" s="314" t="s">
        <v>842</v>
      </c>
      <c r="H1149" s="314" t="s">
        <v>842</v>
      </c>
      <c r="I1149" s="314" t="s">
        <v>842</v>
      </c>
      <c r="J1149" s="314" t="s">
        <v>842</v>
      </c>
      <c r="K1149" s="314" t="s">
        <v>842</v>
      </c>
      <c r="L1149" s="314" t="s">
        <v>842</v>
      </c>
      <c r="M1149" s="314" t="s">
        <v>842</v>
      </c>
      <c r="N1149" s="314" t="s">
        <v>842</v>
      </c>
      <c r="O1149" s="314" t="s">
        <v>842</v>
      </c>
      <c r="P1149" s="320" t="s">
        <v>842</v>
      </c>
    </row>
    <row r="1150" spans="1:16" s="18" customFormat="1">
      <c r="A1150" s="29"/>
      <c r="B1150" s="315">
        <v>1148</v>
      </c>
      <c r="C1150" s="314" t="s">
        <v>138</v>
      </c>
      <c r="D1150" s="316" t="s">
        <v>4690</v>
      </c>
      <c r="E1150" s="321" t="s">
        <v>4691</v>
      </c>
      <c r="F1150" s="314" t="s">
        <v>842</v>
      </c>
      <c r="G1150" s="314" t="s">
        <v>842</v>
      </c>
      <c r="H1150" s="314" t="s">
        <v>842</v>
      </c>
      <c r="I1150" s="314" t="s">
        <v>842</v>
      </c>
      <c r="J1150" s="314" t="s">
        <v>842</v>
      </c>
      <c r="K1150" s="314" t="s">
        <v>842</v>
      </c>
      <c r="L1150" s="314" t="s">
        <v>842</v>
      </c>
      <c r="M1150" s="314" t="s">
        <v>842</v>
      </c>
      <c r="N1150" s="314" t="s">
        <v>842</v>
      </c>
      <c r="O1150" s="314" t="s">
        <v>842</v>
      </c>
      <c r="P1150" s="320" t="s">
        <v>842</v>
      </c>
    </row>
    <row r="1151" spans="1:16" s="18" customFormat="1">
      <c r="A1151" s="29"/>
      <c r="B1151" s="315">
        <v>1149</v>
      </c>
      <c r="C1151" s="314" t="s">
        <v>138</v>
      </c>
      <c r="D1151" s="316" t="s">
        <v>4692</v>
      </c>
      <c r="E1151" s="321" t="s">
        <v>4693</v>
      </c>
      <c r="F1151" s="314" t="s">
        <v>842</v>
      </c>
      <c r="G1151" s="314" t="s">
        <v>842</v>
      </c>
      <c r="H1151" s="314" t="s">
        <v>842</v>
      </c>
      <c r="I1151" s="314" t="s">
        <v>842</v>
      </c>
      <c r="J1151" s="314" t="s">
        <v>842</v>
      </c>
      <c r="K1151" s="314" t="s">
        <v>842</v>
      </c>
      <c r="L1151" s="314" t="s">
        <v>842</v>
      </c>
      <c r="M1151" s="314" t="s">
        <v>842</v>
      </c>
      <c r="N1151" s="314" t="s">
        <v>842</v>
      </c>
      <c r="O1151" s="314" t="s">
        <v>842</v>
      </c>
      <c r="P1151" s="320" t="s">
        <v>842</v>
      </c>
    </row>
    <row r="1152" spans="1:16" s="18" customFormat="1">
      <c r="A1152" s="29"/>
      <c r="B1152" s="315">
        <v>1150</v>
      </c>
      <c r="C1152" s="314" t="s">
        <v>138</v>
      </c>
      <c r="D1152" s="316" t="s">
        <v>4694</v>
      </c>
      <c r="E1152" s="321" t="s">
        <v>4695</v>
      </c>
      <c r="F1152" s="314" t="s">
        <v>842</v>
      </c>
      <c r="G1152" s="314" t="s">
        <v>842</v>
      </c>
      <c r="H1152" s="314" t="s">
        <v>842</v>
      </c>
      <c r="I1152" s="314" t="s">
        <v>842</v>
      </c>
      <c r="J1152" s="314" t="s">
        <v>842</v>
      </c>
      <c r="K1152" s="314" t="s">
        <v>842</v>
      </c>
      <c r="L1152" s="314" t="s">
        <v>842</v>
      </c>
      <c r="M1152" s="314" t="s">
        <v>842</v>
      </c>
      <c r="N1152" s="314" t="s">
        <v>842</v>
      </c>
      <c r="O1152" s="314" t="s">
        <v>842</v>
      </c>
      <c r="P1152" s="320" t="s">
        <v>842</v>
      </c>
    </row>
    <row r="1153" spans="1:16" s="18" customFormat="1">
      <c r="A1153" s="29"/>
      <c r="B1153" s="315">
        <v>1151</v>
      </c>
      <c r="C1153" s="314" t="s">
        <v>138</v>
      </c>
      <c r="D1153" s="316" t="s">
        <v>4696</v>
      </c>
      <c r="E1153" s="321" t="s">
        <v>4697</v>
      </c>
      <c r="F1153" s="314" t="s">
        <v>842</v>
      </c>
      <c r="G1153" s="314" t="s">
        <v>842</v>
      </c>
      <c r="H1153" s="314" t="s">
        <v>842</v>
      </c>
      <c r="I1153" s="314" t="s">
        <v>842</v>
      </c>
      <c r="J1153" s="314" t="s">
        <v>842</v>
      </c>
      <c r="K1153" s="314" t="s">
        <v>842</v>
      </c>
      <c r="L1153" s="314" t="s">
        <v>842</v>
      </c>
      <c r="M1153" s="314" t="s">
        <v>842</v>
      </c>
      <c r="N1153" s="314" t="s">
        <v>842</v>
      </c>
      <c r="O1153" s="314" t="s">
        <v>842</v>
      </c>
      <c r="P1153" s="320" t="s">
        <v>842</v>
      </c>
    </row>
    <row r="1154" spans="1:16" s="18" customFormat="1">
      <c r="A1154" s="29"/>
      <c r="B1154" s="315">
        <v>1152</v>
      </c>
      <c r="C1154" s="314" t="s">
        <v>138</v>
      </c>
      <c r="D1154" s="316" t="s">
        <v>1346</v>
      </c>
      <c r="E1154" s="321" t="s">
        <v>1345</v>
      </c>
      <c r="F1154" s="314" t="s">
        <v>842</v>
      </c>
      <c r="G1154" s="314" t="s">
        <v>842</v>
      </c>
      <c r="H1154" s="314" t="s">
        <v>842</v>
      </c>
      <c r="I1154" s="314" t="s">
        <v>842</v>
      </c>
      <c r="J1154" s="314" t="s">
        <v>842</v>
      </c>
      <c r="K1154" s="314" t="s">
        <v>842</v>
      </c>
      <c r="L1154" s="314" t="s">
        <v>842</v>
      </c>
      <c r="M1154" s="314" t="s">
        <v>842</v>
      </c>
      <c r="N1154" s="314" t="s">
        <v>842</v>
      </c>
      <c r="O1154" s="314" t="s">
        <v>842</v>
      </c>
      <c r="P1154" s="320" t="s">
        <v>842</v>
      </c>
    </row>
    <row r="1155" spans="1:16" s="18" customFormat="1">
      <c r="A1155" s="29"/>
      <c r="B1155" s="315">
        <v>1153</v>
      </c>
      <c r="C1155" s="314" t="s">
        <v>138</v>
      </c>
      <c r="D1155" s="316" t="s">
        <v>4698</v>
      </c>
      <c r="E1155" s="321" t="s">
        <v>4699</v>
      </c>
      <c r="F1155" s="314" t="s">
        <v>842</v>
      </c>
      <c r="G1155" s="314" t="s">
        <v>842</v>
      </c>
      <c r="H1155" s="314" t="s">
        <v>842</v>
      </c>
      <c r="I1155" s="314" t="s">
        <v>842</v>
      </c>
      <c r="J1155" s="314" t="s">
        <v>842</v>
      </c>
      <c r="K1155" s="314" t="s">
        <v>842</v>
      </c>
      <c r="L1155" s="314" t="s">
        <v>842</v>
      </c>
      <c r="M1155" s="314" t="s">
        <v>842</v>
      </c>
      <c r="N1155" s="314" t="s">
        <v>842</v>
      </c>
      <c r="O1155" s="314" t="s">
        <v>842</v>
      </c>
      <c r="P1155" s="320" t="s">
        <v>842</v>
      </c>
    </row>
    <row r="1156" spans="1:16" s="18" customFormat="1">
      <c r="A1156" s="29"/>
      <c r="B1156" s="315">
        <v>1154</v>
      </c>
      <c r="C1156" s="314" t="s">
        <v>138</v>
      </c>
      <c r="D1156" s="316" t="s">
        <v>4700</v>
      </c>
      <c r="E1156" s="321" t="s">
        <v>4701</v>
      </c>
      <c r="F1156" s="314" t="s">
        <v>842</v>
      </c>
      <c r="G1156" s="314" t="s">
        <v>842</v>
      </c>
      <c r="H1156" s="314" t="s">
        <v>842</v>
      </c>
      <c r="I1156" s="314" t="s">
        <v>842</v>
      </c>
      <c r="J1156" s="314" t="s">
        <v>842</v>
      </c>
      <c r="K1156" s="314" t="s">
        <v>842</v>
      </c>
      <c r="L1156" s="314" t="s">
        <v>842</v>
      </c>
      <c r="M1156" s="314" t="s">
        <v>842</v>
      </c>
      <c r="N1156" s="314" t="s">
        <v>842</v>
      </c>
      <c r="O1156" s="314" t="s">
        <v>842</v>
      </c>
      <c r="P1156" s="320" t="s">
        <v>842</v>
      </c>
    </row>
    <row r="1157" spans="1:16" s="18" customFormat="1">
      <c r="A1157" s="29"/>
      <c r="B1157" s="315">
        <v>1155</v>
      </c>
      <c r="C1157" s="314" t="s">
        <v>138</v>
      </c>
      <c r="D1157" s="316" t="s">
        <v>458</v>
      </c>
      <c r="E1157" s="321" t="s">
        <v>457</v>
      </c>
      <c r="F1157" s="314" t="s">
        <v>842</v>
      </c>
      <c r="G1157" s="314" t="s">
        <v>842</v>
      </c>
      <c r="H1157" s="314" t="s">
        <v>842</v>
      </c>
      <c r="I1157" s="314" t="s">
        <v>842</v>
      </c>
      <c r="J1157" s="314" t="s">
        <v>842</v>
      </c>
      <c r="K1157" s="314" t="s">
        <v>842</v>
      </c>
      <c r="L1157" s="314" t="s">
        <v>842</v>
      </c>
      <c r="M1157" s="314" t="s">
        <v>842</v>
      </c>
      <c r="N1157" s="314" t="s">
        <v>842</v>
      </c>
      <c r="O1157" s="314" t="s">
        <v>842</v>
      </c>
      <c r="P1157" s="320" t="s">
        <v>842</v>
      </c>
    </row>
    <row r="1158" spans="1:16" s="18" customFormat="1">
      <c r="A1158" s="29"/>
      <c r="B1158" s="315">
        <v>1156</v>
      </c>
      <c r="C1158" s="314" t="s">
        <v>138</v>
      </c>
      <c r="D1158" s="316" t="s">
        <v>4702</v>
      </c>
      <c r="E1158" s="321" t="s">
        <v>4703</v>
      </c>
      <c r="F1158" s="314" t="s">
        <v>842</v>
      </c>
      <c r="G1158" s="314" t="s">
        <v>842</v>
      </c>
      <c r="H1158" s="314" t="s">
        <v>842</v>
      </c>
      <c r="I1158" s="314" t="s">
        <v>842</v>
      </c>
      <c r="J1158" s="314" t="s">
        <v>842</v>
      </c>
      <c r="K1158" s="314" t="s">
        <v>842</v>
      </c>
      <c r="L1158" s="314" t="s">
        <v>842</v>
      </c>
      <c r="M1158" s="314" t="s">
        <v>842</v>
      </c>
      <c r="N1158" s="314" t="s">
        <v>842</v>
      </c>
      <c r="O1158" s="314" t="s">
        <v>842</v>
      </c>
      <c r="P1158" s="320" t="s">
        <v>842</v>
      </c>
    </row>
    <row r="1159" spans="1:16" s="18" customFormat="1">
      <c r="A1159" s="29"/>
      <c r="B1159" s="315">
        <v>1157</v>
      </c>
      <c r="C1159" s="314" t="s">
        <v>138</v>
      </c>
      <c r="D1159" s="316" t="s">
        <v>4704</v>
      </c>
      <c r="E1159" s="321" t="s">
        <v>4705</v>
      </c>
      <c r="F1159" s="314" t="s">
        <v>842</v>
      </c>
      <c r="G1159" s="314" t="s">
        <v>842</v>
      </c>
      <c r="H1159" s="314" t="s">
        <v>842</v>
      </c>
      <c r="I1159" s="314" t="s">
        <v>842</v>
      </c>
      <c r="J1159" s="314" t="s">
        <v>842</v>
      </c>
      <c r="K1159" s="314" t="s">
        <v>842</v>
      </c>
      <c r="L1159" s="314" t="s">
        <v>842</v>
      </c>
      <c r="M1159" s="314" t="s">
        <v>842</v>
      </c>
      <c r="N1159" s="314" t="s">
        <v>842</v>
      </c>
      <c r="O1159" s="314" t="s">
        <v>842</v>
      </c>
      <c r="P1159" s="320" t="s">
        <v>842</v>
      </c>
    </row>
    <row r="1160" spans="1:16" s="18" customFormat="1">
      <c r="A1160" s="29"/>
      <c r="B1160" s="315">
        <v>1158</v>
      </c>
      <c r="C1160" s="314" t="s">
        <v>138</v>
      </c>
      <c r="D1160" s="316" t="s">
        <v>4706</v>
      </c>
      <c r="E1160" s="321" t="s">
        <v>4707</v>
      </c>
      <c r="F1160" s="314" t="s">
        <v>842</v>
      </c>
      <c r="G1160" s="314" t="s">
        <v>842</v>
      </c>
      <c r="H1160" s="314" t="s">
        <v>842</v>
      </c>
      <c r="I1160" s="314" t="s">
        <v>842</v>
      </c>
      <c r="J1160" s="314" t="s">
        <v>842</v>
      </c>
      <c r="K1160" s="314" t="s">
        <v>842</v>
      </c>
      <c r="L1160" s="314" t="s">
        <v>842</v>
      </c>
      <c r="M1160" s="314" t="s">
        <v>842</v>
      </c>
      <c r="N1160" s="314" t="s">
        <v>842</v>
      </c>
      <c r="O1160" s="314" t="s">
        <v>842</v>
      </c>
      <c r="P1160" s="320" t="s">
        <v>842</v>
      </c>
    </row>
    <row r="1161" spans="1:16" s="18" customFormat="1">
      <c r="A1161" s="29"/>
      <c r="B1161" s="315">
        <v>1159</v>
      </c>
      <c r="C1161" s="314" t="s">
        <v>138</v>
      </c>
      <c r="D1161" s="316" t="s">
        <v>4708</v>
      </c>
      <c r="E1161" s="321" t="s">
        <v>4709</v>
      </c>
      <c r="F1161" s="314" t="s">
        <v>842</v>
      </c>
      <c r="G1161" s="314" t="s">
        <v>842</v>
      </c>
      <c r="H1161" s="314" t="s">
        <v>842</v>
      </c>
      <c r="I1161" s="314" t="s">
        <v>842</v>
      </c>
      <c r="J1161" s="314" t="s">
        <v>842</v>
      </c>
      <c r="K1161" s="314" t="s">
        <v>842</v>
      </c>
      <c r="L1161" s="314" t="s">
        <v>842</v>
      </c>
      <c r="M1161" s="314" t="s">
        <v>842</v>
      </c>
      <c r="N1161" s="314" t="s">
        <v>842</v>
      </c>
      <c r="O1161" s="314" t="s">
        <v>842</v>
      </c>
      <c r="P1161" s="320" t="s">
        <v>842</v>
      </c>
    </row>
    <row r="1162" spans="1:16" s="18" customFormat="1">
      <c r="A1162" s="29"/>
      <c r="B1162" s="315">
        <v>1160</v>
      </c>
      <c r="C1162" s="314" t="s">
        <v>138</v>
      </c>
      <c r="D1162" s="316" t="s">
        <v>4710</v>
      </c>
      <c r="E1162" s="321" t="s">
        <v>4711</v>
      </c>
      <c r="F1162" s="314" t="s">
        <v>842</v>
      </c>
      <c r="G1162" s="314" t="s">
        <v>842</v>
      </c>
      <c r="H1162" s="314" t="s">
        <v>842</v>
      </c>
      <c r="I1162" s="314" t="s">
        <v>842</v>
      </c>
      <c r="J1162" s="314" t="s">
        <v>842</v>
      </c>
      <c r="K1162" s="314" t="s">
        <v>842</v>
      </c>
      <c r="L1162" s="314" t="s">
        <v>842</v>
      </c>
      <c r="M1162" s="314" t="s">
        <v>842</v>
      </c>
      <c r="N1162" s="314" t="s">
        <v>842</v>
      </c>
      <c r="O1162" s="314" t="s">
        <v>842</v>
      </c>
      <c r="P1162" s="320" t="s">
        <v>842</v>
      </c>
    </row>
    <row r="1163" spans="1:16" s="18" customFormat="1">
      <c r="A1163" s="29"/>
      <c r="B1163" s="315">
        <v>1161</v>
      </c>
      <c r="C1163" s="314" t="s">
        <v>138</v>
      </c>
      <c r="D1163" s="316" t="s">
        <v>4712</v>
      </c>
      <c r="E1163" s="321" t="s">
        <v>4713</v>
      </c>
      <c r="F1163" s="314" t="s">
        <v>842</v>
      </c>
      <c r="G1163" s="314" t="s">
        <v>842</v>
      </c>
      <c r="H1163" s="314" t="s">
        <v>842</v>
      </c>
      <c r="I1163" s="314" t="s">
        <v>842</v>
      </c>
      <c r="J1163" s="314" t="s">
        <v>842</v>
      </c>
      <c r="K1163" s="314" t="s">
        <v>842</v>
      </c>
      <c r="L1163" s="314" t="s">
        <v>842</v>
      </c>
      <c r="M1163" s="314" t="s">
        <v>842</v>
      </c>
      <c r="N1163" s="314" t="s">
        <v>842</v>
      </c>
      <c r="O1163" s="314" t="s">
        <v>842</v>
      </c>
      <c r="P1163" s="320" t="s">
        <v>842</v>
      </c>
    </row>
    <row r="1164" spans="1:16" s="18" customFormat="1">
      <c r="A1164" s="29"/>
      <c r="B1164" s="315">
        <v>1162</v>
      </c>
      <c r="C1164" s="314" t="s">
        <v>138</v>
      </c>
      <c r="D1164" s="316" t="s">
        <v>4714</v>
      </c>
      <c r="E1164" s="321" t="s">
        <v>4715</v>
      </c>
      <c r="F1164" s="314" t="s">
        <v>842</v>
      </c>
      <c r="G1164" s="314" t="s">
        <v>842</v>
      </c>
      <c r="H1164" s="314" t="s">
        <v>842</v>
      </c>
      <c r="I1164" s="314" t="s">
        <v>842</v>
      </c>
      <c r="J1164" s="314" t="s">
        <v>842</v>
      </c>
      <c r="K1164" s="314" t="s">
        <v>842</v>
      </c>
      <c r="L1164" s="314" t="s">
        <v>842</v>
      </c>
      <c r="M1164" s="314" t="s">
        <v>842</v>
      </c>
      <c r="N1164" s="314" t="s">
        <v>842</v>
      </c>
      <c r="O1164" s="314" t="s">
        <v>842</v>
      </c>
      <c r="P1164" s="320" t="s">
        <v>842</v>
      </c>
    </row>
    <row r="1165" spans="1:16" s="18" customFormat="1">
      <c r="A1165" s="29"/>
      <c r="B1165" s="315">
        <v>1163</v>
      </c>
      <c r="C1165" s="314" t="s">
        <v>138</v>
      </c>
      <c r="D1165" s="316" t="s">
        <v>4716</v>
      </c>
      <c r="E1165" s="321" t="s">
        <v>4717</v>
      </c>
      <c r="F1165" s="314" t="s">
        <v>842</v>
      </c>
      <c r="G1165" s="314" t="s">
        <v>842</v>
      </c>
      <c r="H1165" s="314" t="s">
        <v>842</v>
      </c>
      <c r="I1165" s="314" t="s">
        <v>842</v>
      </c>
      <c r="J1165" s="314" t="s">
        <v>842</v>
      </c>
      <c r="K1165" s="314" t="s">
        <v>842</v>
      </c>
      <c r="L1165" s="314" t="s">
        <v>842</v>
      </c>
      <c r="M1165" s="314" t="s">
        <v>842</v>
      </c>
      <c r="N1165" s="314" t="s">
        <v>842</v>
      </c>
      <c r="O1165" s="314" t="s">
        <v>842</v>
      </c>
      <c r="P1165" s="320" t="s">
        <v>842</v>
      </c>
    </row>
    <row r="1166" spans="1:16" s="18" customFormat="1">
      <c r="A1166" s="29"/>
      <c r="B1166" s="315">
        <v>1164</v>
      </c>
      <c r="C1166" s="314" t="s">
        <v>138</v>
      </c>
      <c r="D1166" s="316" t="s">
        <v>225</v>
      </c>
      <c r="E1166" s="321" t="s">
        <v>224</v>
      </c>
      <c r="F1166" s="314" t="s">
        <v>842</v>
      </c>
      <c r="G1166" s="314" t="s">
        <v>842</v>
      </c>
      <c r="H1166" s="314" t="s">
        <v>4718</v>
      </c>
      <c r="I1166" s="314" t="s">
        <v>4719</v>
      </c>
      <c r="J1166" s="314" t="s">
        <v>842</v>
      </c>
      <c r="K1166" s="314" t="s">
        <v>842</v>
      </c>
      <c r="L1166" s="314" t="s">
        <v>842</v>
      </c>
      <c r="M1166" s="314" t="s">
        <v>842</v>
      </c>
      <c r="N1166" s="314" t="s">
        <v>842</v>
      </c>
      <c r="O1166" s="314" t="s">
        <v>842</v>
      </c>
      <c r="P1166" s="320" t="s">
        <v>842</v>
      </c>
    </row>
    <row r="1167" spans="1:16" s="18" customFormat="1">
      <c r="A1167" s="29"/>
      <c r="B1167" s="315">
        <v>1165</v>
      </c>
      <c r="C1167" s="314" t="s">
        <v>138</v>
      </c>
      <c r="D1167" s="316" t="s">
        <v>4720</v>
      </c>
      <c r="E1167" s="321" t="s">
        <v>4721</v>
      </c>
      <c r="F1167" s="314" t="s">
        <v>4721</v>
      </c>
      <c r="G1167" s="314" t="s">
        <v>842</v>
      </c>
      <c r="H1167" s="314" t="s">
        <v>842</v>
      </c>
      <c r="I1167" s="314" t="s">
        <v>842</v>
      </c>
      <c r="J1167" s="314" t="s">
        <v>842</v>
      </c>
      <c r="K1167" s="314" t="s">
        <v>842</v>
      </c>
      <c r="L1167" s="314" t="s">
        <v>842</v>
      </c>
      <c r="M1167" s="314" t="s">
        <v>842</v>
      </c>
      <c r="N1167" s="314" t="s">
        <v>842</v>
      </c>
      <c r="O1167" s="314" t="s">
        <v>842</v>
      </c>
      <c r="P1167" s="320" t="s">
        <v>842</v>
      </c>
    </row>
    <row r="1168" spans="1:16" s="18" customFormat="1">
      <c r="A1168" s="29"/>
      <c r="B1168" s="315">
        <v>1166</v>
      </c>
      <c r="C1168" s="314" t="s">
        <v>138</v>
      </c>
      <c r="D1168" s="316" t="s">
        <v>4722</v>
      </c>
      <c r="E1168" s="321" t="s">
        <v>4723</v>
      </c>
      <c r="F1168" s="314" t="s">
        <v>842</v>
      </c>
      <c r="G1168" s="314" t="s">
        <v>842</v>
      </c>
      <c r="H1168" s="314" t="s">
        <v>842</v>
      </c>
      <c r="I1168" s="314" t="s">
        <v>842</v>
      </c>
      <c r="J1168" s="314" t="s">
        <v>842</v>
      </c>
      <c r="K1168" s="314" t="s">
        <v>842</v>
      </c>
      <c r="L1168" s="314" t="s">
        <v>842</v>
      </c>
      <c r="M1168" s="314" t="s">
        <v>842</v>
      </c>
      <c r="N1168" s="314" t="s">
        <v>842</v>
      </c>
      <c r="O1168" s="314" t="s">
        <v>842</v>
      </c>
      <c r="P1168" s="320" t="s">
        <v>842</v>
      </c>
    </row>
    <row r="1169" spans="1:16" s="18" customFormat="1">
      <c r="A1169" s="29"/>
      <c r="B1169" s="315">
        <v>1167</v>
      </c>
      <c r="C1169" s="314" t="s">
        <v>138</v>
      </c>
      <c r="D1169" s="316" t="s">
        <v>4724</v>
      </c>
      <c r="E1169" s="321" t="s">
        <v>4725</v>
      </c>
      <c r="F1169" s="314" t="s">
        <v>842</v>
      </c>
      <c r="G1169" s="314" t="s">
        <v>842</v>
      </c>
      <c r="H1169" s="314" t="s">
        <v>842</v>
      </c>
      <c r="I1169" s="314" t="s">
        <v>842</v>
      </c>
      <c r="J1169" s="314" t="s">
        <v>842</v>
      </c>
      <c r="K1169" s="314" t="s">
        <v>842</v>
      </c>
      <c r="L1169" s="314" t="s">
        <v>842</v>
      </c>
      <c r="M1169" s="314" t="s">
        <v>842</v>
      </c>
      <c r="N1169" s="314" t="s">
        <v>842</v>
      </c>
      <c r="O1169" s="314" t="s">
        <v>842</v>
      </c>
      <c r="P1169" s="320" t="s">
        <v>842</v>
      </c>
    </row>
    <row r="1170" spans="1:16" s="18" customFormat="1">
      <c r="A1170" s="29"/>
      <c r="B1170" s="315">
        <v>1168</v>
      </c>
      <c r="C1170" s="314" t="s">
        <v>138</v>
      </c>
      <c r="D1170" s="316" t="s">
        <v>4726</v>
      </c>
      <c r="E1170" s="321" t="s">
        <v>4727</v>
      </c>
      <c r="F1170" s="314" t="s">
        <v>842</v>
      </c>
      <c r="G1170" s="314" t="s">
        <v>842</v>
      </c>
      <c r="H1170" s="314" t="s">
        <v>842</v>
      </c>
      <c r="I1170" s="314" t="s">
        <v>842</v>
      </c>
      <c r="J1170" s="314" t="s">
        <v>842</v>
      </c>
      <c r="K1170" s="314" t="s">
        <v>842</v>
      </c>
      <c r="L1170" s="314" t="s">
        <v>842</v>
      </c>
      <c r="M1170" s="314" t="s">
        <v>842</v>
      </c>
      <c r="N1170" s="314" t="s">
        <v>842</v>
      </c>
      <c r="O1170" s="314" t="s">
        <v>842</v>
      </c>
      <c r="P1170" s="320" t="s">
        <v>842</v>
      </c>
    </row>
    <row r="1171" spans="1:16" s="18" customFormat="1">
      <c r="A1171" s="29"/>
      <c r="B1171" s="315">
        <v>1169</v>
      </c>
      <c r="C1171" s="314" t="s">
        <v>138</v>
      </c>
      <c r="D1171" s="316" t="s">
        <v>4728</v>
      </c>
      <c r="E1171" s="321" t="s">
        <v>4729</v>
      </c>
      <c r="F1171" s="314" t="s">
        <v>842</v>
      </c>
      <c r="G1171" s="314" t="s">
        <v>842</v>
      </c>
      <c r="H1171" s="314" t="s">
        <v>842</v>
      </c>
      <c r="I1171" s="314" t="s">
        <v>842</v>
      </c>
      <c r="J1171" s="314" t="s">
        <v>842</v>
      </c>
      <c r="K1171" s="314" t="s">
        <v>842</v>
      </c>
      <c r="L1171" s="314" t="s">
        <v>842</v>
      </c>
      <c r="M1171" s="314" t="s">
        <v>842</v>
      </c>
      <c r="N1171" s="314" t="s">
        <v>842</v>
      </c>
      <c r="O1171" s="314" t="s">
        <v>842</v>
      </c>
      <c r="P1171" s="320" t="s">
        <v>842</v>
      </c>
    </row>
    <row r="1172" spans="1:16" s="18" customFormat="1">
      <c r="A1172" s="29"/>
      <c r="B1172" s="315">
        <v>1170</v>
      </c>
      <c r="C1172" s="314" t="s">
        <v>138</v>
      </c>
      <c r="D1172" s="316" t="s">
        <v>4730</v>
      </c>
      <c r="E1172" s="321" t="s">
        <v>4731</v>
      </c>
      <c r="F1172" s="314" t="s">
        <v>842</v>
      </c>
      <c r="G1172" s="314" t="s">
        <v>842</v>
      </c>
      <c r="H1172" s="314" t="s">
        <v>842</v>
      </c>
      <c r="I1172" s="314" t="s">
        <v>842</v>
      </c>
      <c r="J1172" s="314" t="s">
        <v>842</v>
      </c>
      <c r="K1172" s="314" t="s">
        <v>842</v>
      </c>
      <c r="L1172" s="314" t="s">
        <v>842</v>
      </c>
      <c r="M1172" s="314" t="s">
        <v>842</v>
      </c>
      <c r="N1172" s="314" t="s">
        <v>842</v>
      </c>
      <c r="O1172" s="314" t="s">
        <v>842</v>
      </c>
      <c r="P1172" s="320" t="s">
        <v>842</v>
      </c>
    </row>
    <row r="1173" spans="1:16" s="18" customFormat="1">
      <c r="A1173" s="29"/>
      <c r="B1173" s="315">
        <v>1171</v>
      </c>
      <c r="C1173" s="314" t="s">
        <v>138</v>
      </c>
      <c r="D1173" s="316" t="s">
        <v>4732</v>
      </c>
      <c r="E1173" s="321" t="s">
        <v>4733</v>
      </c>
      <c r="F1173" s="314" t="s">
        <v>842</v>
      </c>
      <c r="G1173" s="314" t="s">
        <v>842</v>
      </c>
      <c r="H1173" s="314" t="s">
        <v>842</v>
      </c>
      <c r="I1173" s="314" t="s">
        <v>842</v>
      </c>
      <c r="J1173" s="314" t="s">
        <v>842</v>
      </c>
      <c r="K1173" s="314" t="s">
        <v>842</v>
      </c>
      <c r="L1173" s="314" t="s">
        <v>842</v>
      </c>
      <c r="M1173" s="314" t="s">
        <v>842</v>
      </c>
      <c r="N1173" s="314" t="s">
        <v>842</v>
      </c>
      <c r="O1173" s="314" t="s">
        <v>842</v>
      </c>
      <c r="P1173" s="320" t="s">
        <v>842</v>
      </c>
    </row>
    <row r="1174" spans="1:16" s="18" customFormat="1">
      <c r="A1174" s="29"/>
      <c r="B1174" s="315">
        <v>1172</v>
      </c>
      <c r="C1174" s="314" t="s">
        <v>138</v>
      </c>
      <c r="D1174" s="316" t="s">
        <v>4734</v>
      </c>
      <c r="E1174" s="321" t="s">
        <v>4735</v>
      </c>
      <c r="F1174" s="314" t="s">
        <v>842</v>
      </c>
      <c r="G1174" s="314" t="s">
        <v>842</v>
      </c>
      <c r="H1174" s="314" t="s">
        <v>842</v>
      </c>
      <c r="I1174" s="314" t="s">
        <v>842</v>
      </c>
      <c r="J1174" s="314" t="s">
        <v>842</v>
      </c>
      <c r="K1174" s="314" t="s">
        <v>842</v>
      </c>
      <c r="L1174" s="314" t="s">
        <v>842</v>
      </c>
      <c r="M1174" s="314" t="s">
        <v>842</v>
      </c>
      <c r="N1174" s="314" t="s">
        <v>842</v>
      </c>
      <c r="O1174" s="314" t="s">
        <v>842</v>
      </c>
      <c r="P1174" s="320" t="s">
        <v>842</v>
      </c>
    </row>
    <row r="1175" spans="1:16" s="18" customFormat="1">
      <c r="A1175" s="29"/>
      <c r="B1175" s="315">
        <v>1173</v>
      </c>
      <c r="C1175" s="314" t="s">
        <v>138</v>
      </c>
      <c r="D1175" s="316" t="s">
        <v>4736</v>
      </c>
      <c r="E1175" s="321" t="s">
        <v>4737</v>
      </c>
      <c r="F1175" s="314" t="s">
        <v>842</v>
      </c>
      <c r="G1175" s="314" t="s">
        <v>842</v>
      </c>
      <c r="H1175" s="314" t="s">
        <v>842</v>
      </c>
      <c r="I1175" s="314" t="s">
        <v>842</v>
      </c>
      <c r="J1175" s="314" t="s">
        <v>842</v>
      </c>
      <c r="K1175" s="314" t="s">
        <v>842</v>
      </c>
      <c r="L1175" s="314" t="s">
        <v>842</v>
      </c>
      <c r="M1175" s="314" t="s">
        <v>842</v>
      </c>
      <c r="N1175" s="314" t="s">
        <v>842</v>
      </c>
      <c r="O1175" s="314" t="s">
        <v>842</v>
      </c>
      <c r="P1175" s="320" t="s">
        <v>842</v>
      </c>
    </row>
    <row r="1176" spans="1:16" s="18" customFormat="1">
      <c r="A1176" s="29"/>
      <c r="B1176" s="315">
        <v>1174</v>
      </c>
      <c r="C1176" s="314" t="s">
        <v>138</v>
      </c>
      <c r="D1176" s="316" t="s">
        <v>360</v>
      </c>
      <c r="E1176" s="321" t="s">
        <v>359</v>
      </c>
      <c r="F1176" s="314" t="s">
        <v>842</v>
      </c>
      <c r="G1176" s="314" t="s">
        <v>842</v>
      </c>
      <c r="H1176" s="314" t="s">
        <v>842</v>
      </c>
      <c r="I1176" s="314" t="s">
        <v>842</v>
      </c>
      <c r="J1176" s="314" t="s">
        <v>842</v>
      </c>
      <c r="K1176" s="314" t="s">
        <v>842</v>
      </c>
      <c r="L1176" s="314" t="s">
        <v>842</v>
      </c>
      <c r="M1176" s="314" t="s">
        <v>842</v>
      </c>
      <c r="N1176" s="314" t="s">
        <v>842</v>
      </c>
      <c r="O1176" s="314" t="s">
        <v>842</v>
      </c>
      <c r="P1176" s="320" t="s">
        <v>842</v>
      </c>
    </row>
    <row r="1177" spans="1:16" s="18" customFormat="1">
      <c r="A1177" s="29"/>
      <c r="B1177" s="315">
        <v>1175</v>
      </c>
      <c r="C1177" s="314" t="s">
        <v>138</v>
      </c>
      <c r="D1177" s="316" t="s">
        <v>2058</v>
      </c>
      <c r="E1177" s="321" t="s">
        <v>2092</v>
      </c>
      <c r="F1177" s="314" t="s">
        <v>842</v>
      </c>
      <c r="G1177" s="314" t="s">
        <v>842</v>
      </c>
      <c r="H1177" s="314" t="s">
        <v>842</v>
      </c>
      <c r="I1177" s="314" t="s">
        <v>842</v>
      </c>
      <c r="J1177" s="314" t="s">
        <v>842</v>
      </c>
      <c r="K1177" s="314" t="s">
        <v>842</v>
      </c>
      <c r="L1177" s="314" t="s">
        <v>842</v>
      </c>
      <c r="M1177" s="314" t="s">
        <v>842</v>
      </c>
      <c r="N1177" s="314" t="s">
        <v>842</v>
      </c>
      <c r="O1177" s="314" t="s">
        <v>842</v>
      </c>
      <c r="P1177" s="320" t="s">
        <v>842</v>
      </c>
    </row>
    <row r="1178" spans="1:16" s="18" customFormat="1">
      <c r="A1178" s="29"/>
      <c r="B1178" s="315">
        <v>1176</v>
      </c>
      <c r="C1178" s="314" t="s">
        <v>138</v>
      </c>
      <c r="D1178" s="316" t="s">
        <v>4738</v>
      </c>
      <c r="E1178" s="321" t="s">
        <v>4739</v>
      </c>
      <c r="F1178" s="314" t="s">
        <v>842</v>
      </c>
      <c r="G1178" s="314" t="s">
        <v>842</v>
      </c>
      <c r="H1178" s="314" t="s">
        <v>842</v>
      </c>
      <c r="I1178" s="314" t="s">
        <v>842</v>
      </c>
      <c r="J1178" s="314" t="s">
        <v>842</v>
      </c>
      <c r="K1178" s="314" t="s">
        <v>842</v>
      </c>
      <c r="L1178" s="314" t="s">
        <v>842</v>
      </c>
      <c r="M1178" s="314" t="s">
        <v>842</v>
      </c>
      <c r="N1178" s="314" t="s">
        <v>842</v>
      </c>
      <c r="O1178" s="314" t="s">
        <v>842</v>
      </c>
      <c r="P1178" s="320" t="s">
        <v>842</v>
      </c>
    </row>
    <row r="1179" spans="1:16" s="18" customFormat="1">
      <c r="A1179" s="29"/>
      <c r="B1179" s="315">
        <v>1177</v>
      </c>
      <c r="C1179" s="314" t="s">
        <v>138</v>
      </c>
      <c r="D1179" s="316" t="s">
        <v>2426</v>
      </c>
      <c r="E1179" s="321" t="s">
        <v>4740</v>
      </c>
      <c r="F1179" s="314" t="s">
        <v>842</v>
      </c>
      <c r="G1179" s="314" t="s">
        <v>842</v>
      </c>
      <c r="H1179" s="314" t="s">
        <v>842</v>
      </c>
      <c r="I1179" s="314" t="s">
        <v>842</v>
      </c>
      <c r="J1179" s="314" t="s">
        <v>842</v>
      </c>
      <c r="K1179" s="314" t="s">
        <v>842</v>
      </c>
      <c r="L1179" s="314" t="s">
        <v>842</v>
      </c>
      <c r="M1179" s="314" t="s">
        <v>842</v>
      </c>
      <c r="N1179" s="314" t="s">
        <v>842</v>
      </c>
      <c r="O1179" s="314" t="s">
        <v>842</v>
      </c>
      <c r="P1179" s="320" t="s">
        <v>842</v>
      </c>
    </row>
    <row r="1180" spans="1:16" s="18" customFormat="1">
      <c r="A1180" s="29"/>
      <c r="B1180" s="315">
        <v>1178</v>
      </c>
      <c r="C1180" s="314" t="s">
        <v>138</v>
      </c>
      <c r="D1180" s="316" t="s">
        <v>1006</v>
      </c>
      <c r="E1180" s="321" t="s">
        <v>1005</v>
      </c>
      <c r="F1180" s="314" t="s">
        <v>842</v>
      </c>
      <c r="G1180" s="314" t="s">
        <v>842</v>
      </c>
      <c r="H1180" s="314" t="s">
        <v>842</v>
      </c>
      <c r="I1180" s="314" t="s">
        <v>842</v>
      </c>
      <c r="J1180" s="314" t="s">
        <v>842</v>
      </c>
      <c r="K1180" s="314" t="s">
        <v>842</v>
      </c>
      <c r="L1180" s="314" t="s">
        <v>842</v>
      </c>
      <c r="M1180" s="314" t="s">
        <v>842</v>
      </c>
      <c r="N1180" s="314" t="s">
        <v>842</v>
      </c>
      <c r="O1180" s="314" t="s">
        <v>842</v>
      </c>
      <c r="P1180" s="320" t="s">
        <v>842</v>
      </c>
    </row>
    <row r="1181" spans="1:16" s="18" customFormat="1">
      <c r="A1181" s="29"/>
      <c r="B1181" s="315">
        <v>1179</v>
      </c>
      <c r="C1181" s="314" t="s">
        <v>138</v>
      </c>
      <c r="D1181" s="316" t="s">
        <v>4741</v>
      </c>
      <c r="E1181" s="321" t="s">
        <v>4742</v>
      </c>
      <c r="F1181" s="314" t="s">
        <v>842</v>
      </c>
      <c r="G1181" s="314" t="s">
        <v>842</v>
      </c>
      <c r="H1181" s="314" t="s">
        <v>842</v>
      </c>
      <c r="I1181" s="314" t="s">
        <v>842</v>
      </c>
      <c r="J1181" s="314" t="s">
        <v>842</v>
      </c>
      <c r="K1181" s="314" t="s">
        <v>842</v>
      </c>
      <c r="L1181" s="314" t="s">
        <v>842</v>
      </c>
      <c r="M1181" s="314" t="s">
        <v>842</v>
      </c>
      <c r="N1181" s="314" t="s">
        <v>842</v>
      </c>
      <c r="O1181" s="314" t="s">
        <v>842</v>
      </c>
      <c r="P1181" s="320" t="s">
        <v>842</v>
      </c>
    </row>
    <row r="1182" spans="1:16" s="18" customFormat="1">
      <c r="A1182" s="29"/>
      <c r="B1182" s="315">
        <v>1180</v>
      </c>
      <c r="C1182" s="314" t="s">
        <v>138</v>
      </c>
      <c r="D1182" s="316" t="s">
        <v>4743</v>
      </c>
      <c r="E1182" s="321" t="s">
        <v>4744</v>
      </c>
      <c r="F1182" s="314" t="s">
        <v>842</v>
      </c>
      <c r="G1182" s="314" t="s">
        <v>842</v>
      </c>
      <c r="H1182" s="314" t="s">
        <v>842</v>
      </c>
      <c r="I1182" s="314" t="s">
        <v>842</v>
      </c>
      <c r="J1182" s="314" t="s">
        <v>842</v>
      </c>
      <c r="K1182" s="314" t="s">
        <v>842</v>
      </c>
      <c r="L1182" s="314" t="s">
        <v>842</v>
      </c>
      <c r="M1182" s="314" t="s">
        <v>842</v>
      </c>
      <c r="N1182" s="314" t="s">
        <v>842</v>
      </c>
      <c r="O1182" s="314" t="s">
        <v>842</v>
      </c>
      <c r="P1182" s="320" t="s">
        <v>842</v>
      </c>
    </row>
    <row r="1183" spans="1:16" s="18" customFormat="1">
      <c r="A1183" s="29"/>
      <c r="B1183" s="315">
        <v>1181</v>
      </c>
      <c r="C1183" s="314" t="s">
        <v>138</v>
      </c>
      <c r="D1183" s="316" t="s">
        <v>4745</v>
      </c>
      <c r="E1183" s="321" t="s">
        <v>4746</v>
      </c>
      <c r="F1183" s="314" t="s">
        <v>842</v>
      </c>
      <c r="G1183" s="314" t="s">
        <v>842</v>
      </c>
      <c r="H1183" s="314" t="s">
        <v>842</v>
      </c>
      <c r="I1183" s="314" t="s">
        <v>842</v>
      </c>
      <c r="J1183" s="314" t="s">
        <v>842</v>
      </c>
      <c r="K1183" s="314" t="s">
        <v>842</v>
      </c>
      <c r="L1183" s="314" t="s">
        <v>842</v>
      </c>
      <c r="M1183" s="314" t="s">
        <v>842</v>
      </c>
      <c r="N1183" s="314" t="s">
        <v>842</v>
      </c>
      <c r="O1183" s="314" t="s">
        <v>842</v>
      </c>
      <c r="P1183" s="320" t="s">
        <v>842</v>
      </c>
    </row>
    <row r="1184" spans="1:16" s="18" customFormat="1">
      <c r="A1184" s="29"/>
      <c r="B1184" s="315">
        <v>1182</v>
      </c>
      <c r="C1184" s="314" t="s">
        <v>138</v>
      </c>
      <c r="D1184" s="316" t="s">
        <v>4747</v>
      </c>
      <c r="E1184" s="321" t="s">
        <v>4748</v>
      </c>
      <c r="F1184" s="314" t="s">
        <v>842</v>
      </c>
      <c r="G1184" s="314" t="s">
        <v>842</v>
      </c>
      <c r="H1184" s="314" t="s">
        <v>842</v>
      </c>
      <c r="I1184" s="314" t="s">
        <v>842</v>
      </c>
      <c r="J1184" s="314" t="s">
        <v>842</v>
      </c>
      <c r="K1184" s="314" t="s">
        <v>842</v>
      </c>
      <c r="L1184" s="314" t="s">
        <v>842</v>
      </c>
      <c r="M1184" s="314" t="s">
        <v>842</v>
      </c>
      <c r="N1184" s="314" t="s">
        <v>842</v>
      </c>
      <c r="O1184" s="314" t="s">
        <v>842</v>
      </c>
      <c r="P1184" s="320" t="s">
        <v>842</v>
      </c>
    </row>
    <row r="1185" spans="1:16" s="18" customFormat="1">
      <c r="A1185" s="29"/>
      <c r="B1185" s="315">
        <v>1183</v>
      </c>
      <c r="C1185" s="314" t="s">
        <v>138</v>
      </c>
      <c r="D1185" s="316" t="s">
        <v>4749</v>
      </c>
      <c r="E1185" s="321" t="s">
        <v>4750</v>
      </c>
      <c r="F1185" s="314" t="s">
        <v>842</v>
      </c>
      <c r="G1185" s="314" t="s">
        <v>842</v>
      </c>
      <c r="H1185" s="314" t="s">
        <v>842</v>
      </c>
      <c r="I1185" s="314" t="s">
        <v>842</v>
      </c>
      <c r="J1185" s="314" t="s">
        <v>842</v>
      </c>
      <c r="K1185" s="314" t="s">
        <v>842</v>
      </c>
      <c r="L1185" s="314" t="s">
        <v>842</v>
      </c>
      <c r="M1185" s="314" t="s">
        <v>842</v>
      </c>
      <c r="N1185" s="314" t="s">
        <v>842</v>
      </c>
      <c r="O1185" s="314" t="s">
        <v>842</v>
      </c>
      <c r="P1185" s="320" t="s">
        <v>842</v>
      </c>
    </row>
    <row r="1186" spans="1:16" s="18" customFormat="1">
      <c r="A1186" s="29"/>
      <c r="B1186" s="315">
        <v>1184</v>
      </c>
      <c r="C1186" s="314" t="s">
        <v>138</v>
      </c>
      <c r="D1186" s="316" t="s">
        <v>4751</v>
      </c>
      <c r="E1186" s="321" t="s">
        <v>4752</v>
      </c>
      <c r="F1186" s="314" t="s">
        <v>4752</v>
      </c>
      <c r="G1186" s="314" t="s">
        <v>842</v>
      </c>
      <c r="H1186" s="314" t="s">
        <v>842</v>
      </c>
      <c r="I1186" s="314" t="s">
        <v>842</v>
      </c>
      <c r="J1186" s="314" t="s">
        <v>842</v>
      </c>
      <c r="K1186" s="314" t="s">
        <v>842</v>
      </c>
      <c r="L1186" s="314" t="s">
        <v>842</v>
      </c>
      <c r="M1186" s="314" t="s">
        <v>842</v>
      </c>
      <c r="N1186" s="314" t="s">
        <v>842</v>
      </c>
      <c r="O1186" s="314" t="s">
        <v>842</v>
      </c>
      <c r="P1186" s="320" t="s">
        <v>842</v>
      </c>
    </row>
    <row r="1187" spans="1:16" s="18" customFormat="1">
      <c r="A1187" s="29"/>
      <c r="B1187" s="315">
        <v>1185</v>
      </c>
      <c r="C1187" s="314" t="s">
        <v>138</v>
      </c>
      <c r="D1187" s="316" t="s">
        <v>4753</v>
      </c>
      <c r="E1187" s="321" t="s">
        <v>4754</v>
      </c>
      <c r="F1187" s="314" t="s">
        <v>4754</v>
      </c>
      <c r="G1187" s="314" t="s">
        <v>842</v>
      </c>
      <c r="H1187" s="314" t="s">
        <v>842</v>
      </c>
      <c r="I1187" s="314" t="s">
        <v>842</v>
      </c>
      <c r="J1187" s="314" t="s">
        <v>842</v>
      </c>
      <c r="K1187" s="314" t="s">
        <v>842</v>
      </c>
      <c r="L1187" s="314" t="s">
        <v>842</v>
      </c>
      <c r="M1187" s="314" t="s">
        <v>842</v>
      </c>
      <c r="N1187" s="314" t="s">
        <v>842</v>
      </c>
      <c r="O1187" s="314" t="s">
        <v>842</v>
      </c>
      <c r="P1187" s="320" t="s">
        <v>842</v>
      </c>
    </row>
    <row r="1188" spans="1:16" s="18" customFormat="1">
      <c r="A1188" s="29"/>
      <c r="B1188" s="315">
        <v>1186</v>
      </c>
      <c r="C1188" s="314" t="s">
        <v>138</v>
      </c>
      <c r="D1188" s="316" t="s">
        <v>4755</v>
      </c>
      <c r="E1188" s="321" t="s">
        <v>4756</v>
      </c>
      <c r="F1188" s="314" t="s">
        <v>842</v>
      </c>
      <c r="G1188" s="314" t="s">
        <v>842</v>
      </c>
      <c r="H1188" s="314" t="s">
        <v>842</v>
      </c>
      <c r="I1188" s="314" t="s">
        <v>842</v>
      </c>
      <c r="J1188" s="314" t="s">
        <v>842</v>
      </c>
      <c r="K1188" s="314" t="s">
        <v>842</v>
      </c>
      <c r="L1188" s="314" t="s">
        <v>842</v>
      </c>
      <c r="M1188" s="314" t="s">
        <v>842</v>
      </c>
      <c r="N1188" s="314" t="s">
        <v>842</v>
      </c>
      <c r="O1188" s="314" t="s">
        <v>842</v>
      </c>
      <c r="P1188" s="320" t="s">
        <v>842</v>
      </c>
    </row>
    <row r="1189" spans="1:16" s="18" customFormat="1">
      <c r="A1189" s="29"/>
      <c r="B1189" s="315">
        <v>1187</v>
      </c>
      <c r="C1189" s="314" t="s">
        <v>138</v>
      </c>
      <c r="D1189" s="316" t="s">
        <v>4757</v>
      </c>
      <c r="E1189" s="321" t="s">
        <v>4758</v>
      </c>
      <c r="F1189" s="314" t="s">
        <v>4758</v>
      </c>
      <c r="G1189" s="314" t="s">
        <v>842</v>
      </c>
      <c r="H1189" s="314" t="s">
        <v>842</v>
      </c>
      <c r="I1189" s="314" t="s">
        <v>842</v>
      </c>
      <c r="J1189" s="314" t="s">
        <v>842</v>
      </c>
      <c r="K1189" s="314" t="s">
        <v>842</v>
      </c>
      <c r="L1189" s="314" t="s">
        <v>842</v>
      </c>
      <c r="M1189" s="314" t="s">
        <v>842</v>
      </c>
      <c r="N1189" s="314" t="s">
        <v>842</v>
      </c>
      <c r="O1189" s="314" t="s">
        <v>842</v>
      </c>
      <c r="P1189" s="320" t="s">
        <v>842</v>
      </c>
    </row>
    <row r="1190" spans="1:16" s="18" customFormat="1">
      <c r="A1190" s="29"/>
      <c r="B1190" s="315">
        <v>1188</v>
      </c>
      <c r="C1190" s="314" t="s">
        <v>138</v>
      </c>
      <c r="D1190" s="316" t="s">
        <v>4759</v>
      </c>
      <c r="E1190" s="321" t="s">
        <v>4760</v>
      </c>
      <c r="F1190" s="314" t="s">
        <v>4760</v>
      </c>
      <c r="G1190" s="314" t="s">
        <v>842</v>
      </c>
      <c r="H1190" s="314" t="s">
        <v>842</v>
      </c>
      <c r="I1190" s="314" t="s">
        <v>842</v>
      </c>
      <c r="J1190" s="314" t="s">
        <v>842</v>
      </c>
      <c r="K1190" s="314" t="s">
        <v>842</v>
      </c>
      <c r="L1190" s="314" t="s">
        <v>842</v>
      </c>
      <c r="M1190" s="314" t="s">
        <v>842</v>
      </c>
      <c r="N1190" s="314" t="s">
        <v>842</v>
      </c>
      <c r="O1190" s="314" t="s">
        <v>842</v>
      </c>
      <c r="P1190" s="320" t="s">
        <v>842</v>
      </c>
    </row>
    <row r="1191" spans="1:16" s="18" customFormat="1">
      <c r="A1191" s="29"/>
      <c r="B1191" s="315">
        <v>1189</v>
      </c>
      <c r="C1191" s="314" t="s">
        <v>138</v>
      </c>
      <c r="D1191" s="316" t="s">
        <v>4761</v>
      </c>
      <c r="E1191" s="321" t="s">
        <v>4762</v>
      </c>
      <c r="F1191" s="314" t="s">
        <v>4762</v>
      </c>
      <c r="G1191" s="314" t="s">
        <v>842</v>
      </c>
      <c r="H1191" s="314" t="s">
        <v>842</v>
      </c>
      <c r="I1191" s="314" t="s">
        <v>842</v>
      </c>
      <c r="J1191" s="314" t="s">
        <v>842</v>
      </c>
      <c r="K1191" s="314" t="s">
        <v>842</v>
      </c>
      <c r="L1191" s="314" t="s">
        <v>842</v>
      </c>
      <c r="M1191" s="314" t="s">
        <v>842</v>
      </c>
      <c r="N1191" s="314" t="s">
        <v>842</v>
      </c>
      <c r="O1191" s="314" t="s">
        <v>842</v>
      </c>
      <c r="P1191" s="320" t="s">
        <v>842</v>
      </c>
    </row>
    <row r="1192" spans="1:16" s="18" customFormat="1">
      <c r="A1192" s="29"/>
      <c r="B1192" s="315">
        <v>1190</v>
      </c>
      <c r="C1192" s="314" t="s">
        <v>138</v>
      </c>
      <c r="D1192" s="316" t="s">
        <v>4763</v>
      </c>
      <c r="E1192" s="321" t="s">
        <v>4764</v>
      </c>
      <c r="F1192" s="314" t="s">
        <v>4764</v>
      </c>
      <c r="G1192" s="314" t="s">
        <v>842</v>
      </c>
      <c r="H1192" s="314" t="s">
        <v>842</v>
      </c>
      <c r="I1192" s="314" t="s">
        <v>842</v>
      </c>
      <c r="J1192" s="314" t="s">
        <v>842</v>
      </c>
      <c r="K1192" s="314" t="s">
        <v>842</v>
      </c>
      <c r="L1192" s="314" t="s">
        <v>842</v>
      </c>
      <c r="M1192" s="314" t="s">
        <v>842</v>
      </c>
      <c r="N1192" s="314" t="s">
        <v>842</v>
      </c>
      <c r="O1192" s="314" t="s">
        <v>842</v>
      </c>
      <c r="P1192" s="320" t="s">
        <v>842</v>
      </c>
    </row>
    <row r="1193" spans="1:16" s="18" customFormat="1">
      <c r="A1193" s="29"/>
      <c r="B1193" s="315">
        <v>1191</v>
      </c>
      <c r="C1193" s="314" t="s">
        <v>138</v>
      </c>
      <c r="D1193" s="316" t="s">
        <v>1308</v>
      </c>
      <c r="E1193" s="321" t="s">
        <v>1307</v>
      </c>
      <c r="F1193" s="314" t="s">
        <v>1307</v>
      </c>
      <c r="G1193" s="314" t="s">
        <v>842</v>
      </c>
      <c r="H1193" s="314" t="s">
        <v>842</v>
      </c>
      <c r="I1193" s="314" t="s">
        <v>842</v>
      </c>
      <c r="J1193" s="314" t="s">
        <v>842</v>
      </c>
      <c r="K1193" s="314" t="s">
        <v>842</v>
      </c>
      <c r="L1193" s="314" t="s">
        <v>842</v>
      </c>
      <c r="M1193" s="314" t="s">
        <v>842</v>
      </c>
      <c r="N1193" s="314" t="s">
        <v>842</v>
      </c>
      <c r="O1193" s="314" t="s">
        <v>842</v>
      </c>
      <c r="P1193" s="320" t="s">
        <v>842</v>
      </c>
    </row>
    <row r="1194" spans="1:16" s="18" customFormat="1">
      <c r="A1194" s="29"/>
      <c r="B1194" s="315">
        <v>1192</v>
      </c>
      <c r="C1194" s="314" t="s">
        <v>138</v>
      </c>
      <c r="D1194" s="316" t="s">
        <v>439</v>
      </c>
      <c r="E1194" s="321" t="s">
        <v>438</v>
      </c>
      <c r="F1194" s="314" t="s">
        <v>4765</v>
      </c>
      <c r="G1194" s="314" t="s">
        <v>842</v>
      </c>
      <c r="H1194" s="314" t="s">
        <v>842</v>
      </c>
      <c r="I1194" s="314" t="s">
        <v>842</v>
      </c>
      <c r="J1194" s="314" t="s">
        <v>842</v>
      </c>
      <c r="K1194" s="314" t="s">
        <v>842</v>
      </c>
      <c r="L1194" s="314" t="s">
        <v>842</v>
      </c>
      <c r="M1194" s="314" t="s">
        <v>842</v>
      </c>
      <c r="N1194" s="314" t="s">
        <v>842</v>
      </c>
      <c r="O1194" s="314" t="s">
        <v>842</v>
      </c>
      <c r="P1194" s="320" t="s">
        <v>842</v>
      </c>
    </row>
    <row r="1195" spans="1:16" s="18" customFormat="1">
      <c r="A1195" s="29"/>
      <c r="B1195" s="315">
        <v>1193</v>
      </c>
      <c r="C1195" s="314" t="s">
        <v>138</v>
      </c>
      <c r="D1195" s="316" t="s">
        <v>4766</v>
      </c>
      <c r="E1195" s="321" t="s">
        <v>4767</v>
      </c>
      <c r="F1195" s="314" t="s">
        <v>842</v>
      </c>
      <c r="G1195" s="314" t="s">
        <v>842</v>
      </c>
      <c r="H1195" s="314" t="s">
        <v>842</v>
      </c>
      <c r="I1195" s="314" t="s">
        <v>842</v>
      </c>
      <c r="J1195" s="314" t="s">
        <v>842</v>
      </c>
      <c r="K1195" s="314" t="s">
        <v>842</v>
      </c>
      <c r="L1195" s="314" t="s">
        <v>842</v>
      </c>
      <c r="M1195" s="314" t="s">
        <v>842</v>
      </c>
      <c r="N1195" s="314" t="s">
        <v>842</v>
      </c>
      <c r="O1195" s="314" t="s">
        <v>842</v>
      </c>
      <c r="P1195" s="320" t="s">
        <v>842</v>
      </c>
    </row>
    <row r="1196" spans="1:16" s="18" customFormat="1">
      <c r="A1196" s="29"/>
      <c r="B1196" s="315">
        <v>1194</v>
      </c>
      <c r="C1196" s="314" t="s">
        <v>138</v>
      </c>
      <c r="D1196" s="316" t="s">
        <v>4768</v>
      </c>
      <c r="E1196" s="321" t="s">
        <v>4769</v>
      </c>
      <c r="F1196" s="314" t="s">
        <v>842</v>
      </c>
      <c r="G1196" s="314" t="s">
        <v>842</v>
      </c>
      <c r="H1196" s="314" t="s">
        <v>842</v>
      </c>
      <c r="I1196" s="314" t="s">
        <v>842</v>
      </c>
      <c r="J1196" s="314" t="s">
        <v>842</v>
      </c>
      <c r="K1196" s="314" t="s">
        <v>842</v>
      </c>
      <c r="L1196" s="314" t="s">
        <v>842</v>
      </c>
      <c r="M1196" s="314" t="s">
        <v>842</v>
      </c>
      <c r="N1196" s="314" t="s">
        <v>842</v>
      </c>
      <c r="O1196" s="314" t="s">
        <v>842</v>
      </c>
      <c r="P1196" s="320" t="s">
        <v>842</v>
      </c>
    </row>
    <row r="1197" spans="1:16" s="18" customFormat="1">
      <c r="A1197" s="29"/>
      <c r="B1197" s="315">
        <v>1195</v>
      </c>
      <c r="C1197" s="314" t="s">
        <v>138</v>
      </c>
      <c r="D1197" s="316" t="s">
        <v>4770</v>
      </c>
      <c r="E1197" s="321" t="s">
        <v>4771</v>
      </c>
      <c r="F1197" s="314" t="s">
        <v>842</v>
      </c>
      <c r="G1197" s="314" t="s">
        <v>842</v>
      </c>
      <c r="H1197" s="314" t="s">
        <v>842</v>
      </c>
      <c r="I1197" s="314" t="s">
        <v>842</v>
      </c>
      <c r="J1197" s="314" t="s">
        <v>842</v>
      </c>
      <c r="K1197" s="314" t="s">
        <v>842</v>
      </c>
      <c r="L1197" s="314" t="s">
        <v>842</v>
      </c>
      <c r="M1197" s="314" t="s">
        <v>842</v>
      </c>
      <c r="N1197" s="314" t="s">
        <v>842</v>
      </c>
      <c r="O1197" s="314" t="s">
        <v>842</v>
      </c>
      <c r="P1197" s="320" t="s">
        <v>842</v>
      </c>
    </row>
    <row r="1198" spans="1:16" s="18" customFormat="1">
      <c r="A1198" s="29"/>
      <c r="B1198" s="315">
        <v>1196</v>
      </c>
      <c r="C1198" s="314" t="s">
        <v>138</v>
      </c>
      <c r="D1198" s="316" t="s">
        <v>4772</v>
      </c>
      <c r="E1198" s="321" t="s">
        <v>4773</v>
      </c>
      <c r="F1198" s="314" t="s">
        <v>842</v>
      </c>
      <c r="G1198" s="314" t="s">
        <v>842</v>
      </c>
      <c r="H1198" s="314" t="s">
        <v>842</v>
      </c>
      <c r="I1198" s="314" t="s">
        <v>842</v>
      </c>
      <c r="J1198" s="314" t="s">
        <v>842</v>
      </c>
      <c r="K1198" s="314" t="s">
        <v>842</v>
      </c>
      <c r="L1198" s="314" t="s">
        <v>842</v>
      </c>
      <c r="M1198" s="314" t="s">
        <v>842</v>
      </c>
      <c r="N1198" s="314" t="s">
        <v>842</v>
      </c>
      <c r="O1198" s="314" t="s">
        <v>842</v>
      </c>
      <c r="P1198" s="320" t="s">
        <v>842</v>
      </c>
    </row>
    <row r="1199" spans="1:16" s="18" customFormat="1">
      <c r="A1199" s="29"/>
      <c r="B1199" s="315">
        <v>1197</v>
      </c>
      <c r="C1199" s="314" t="s">
        <v>138</v>
      </c>
      <c r="D1199" s="316" t="s">
        <v>4774</v>
      </c>
      <c r="E1199" s="321" t="s">
        <v>4775</v>
      </c>
      <c r="F1199" s="314"/>
      <c r="G1199" s="314"/>
      <c r="H1199" s="314"/>
      <c r="I1199" s="314"/>
      <c r="J1199" s="314"/>
      <c r="K1199" s="314"/>
      <c r="L1199" s="314"/>
      <c r="M1199" s="314"/>
      <c r="N1199" s="314"/>
      <c r="O1199" s="314"/>
      <c r="P1199" s="320"/>
    </row>
    <row r="1200" spans="1:16" s="18" customFormat="1">
      <c r="A1200" s="29"/>
      <c r="B1200" s="315">
        <v>1198</v>
      </c>
      <c r="C1200" s="314" t="s">
        <v>138</v>
      </c>
      <c r="D1200" s="316" t="s">
        <v>4776</v>
      </c>
      <c r="E1200" s="321" t="s">
        <v>4777</v>
      </c>
      <c r="F1200" s="314"/>
      <c r="G1200" s="314"/>
      <c r="H1200" s="314"/>
      <c r="I1200" s="314"/>
      <c r="J1200" s="314"/>
      <c r="K1200" s="314"/>
      <c r="L1200" s="314"/>
      <c r="M1200" s="314"/>
      <c r="N1200" s="314"/>
      <c r="O1200" s="314"/>
      <c r="P1200" s="320"/>
    </row>
    <row r="1201" spans="1:16" s="18" customFormat="1">
      <c r="A1201" s="29"/>
      <c r="B1201" s="315">
        <v>1199</v>
      </c>
      <c r="C1201" s="314" t="s">
        <v>138</v>
      </c>
      <c r="D1201" s="316" t="s">
        <v>1350</v>
      </c>
      <c r="E1201" s="321" t="s">
        <v>1349</v>
      </c>
      <c r="F1201" s="314" t="s">
        <v>842</v>
      </c>
      <c r="G1201" s="314" t="s">
        <v>842</v>
      </c>
      <c r="H1201" s="314" t="s">
        <v>842</v>
      </c>
      <c r="I1201" s="314" t="s">
        <v>842</v>
      </c>
      <c r="J1201" s="314" t="s">
        <v>842</v>
      </c>
      <c r="K1201" s="314" t="s">
        <v>842</v>
      </c>
      <c r="L1201" s="314" t="s">
        <v>842</v>
      </c>
      <c r="M1201" s="314" t="s">
        <v>842</v>
      </c>
      <c r="N1201" s="314" t="s">
        <v>842</v>
      </c>
      <c r="O1201" s="314" t="s">
        <v>842</v>
      </c>
      <c r="P1201" s="320" t="s">
        <v>842</v>
      </c>
    </row>
    <row r="1202" spans="1:16" s="18" customFormat="1">
      <c r="A1202" s="29"/>
      <c r="B1202" s="315">
        <v>1200</v>
      </c>
      <c r="C1202" s="314" t="s">
        <v>138</v>
      </c>
      <c r="D1202" s="316" t="s">
        <v>1352</v>
      </c>
      <c r="E1202" s="321" t="s">
        <v>1351</v>
      </c>
      <c r="F1202" s="314" t="s">
        <v>842</v>
      </c>
      <c r="G1202" s="314" t="s">
        <v>842</v>
      </c>
      <c r="H1202" s="314" t="s">
        <v>842</v>
      </c>
      <c r="I1202" s="314" t="s">
        <v>842</v>
      </c>
      <c r="J1202" s="314" t="s">
        <v>842</v>
      </c>
      <c r="K1202" s="314" t="s">
        <v>842</v>
      </c>
      <c r="L1202" s="314" t="s">
        <v>842</v>
      </c>
      <c r="M1202" s="314" t="s">
        <v>842</v>
      </c>
      <c r="N1202" s="314" t="s">
        <v>842</v>
      </c>
      <c r="O1202" s="314" t="s">
        <v>842</v>
      </c>
      <c r="P1202" s="320" t="s">
        <v>842</v>
      </c>
    </row>
    <row r="1203" spans="1:16" s="18" customFormat="1">
      <c r="A1203" s="29"/>
      <c r="B1203" s="315">
        <v>1201</v>
      </c>
      <c r="C1203" s="314" t="s">
        <v>138</v>
      </c>
      <c r="D1203" s="316" t="s">
        <v>4778</v>
      </c>
      <c r="E1203" s="321" t="s">
        <v>4779</v>
      </c>
      <c r="F1203" s="314" t="s">
        <v>842</v>
      </c>
      <c r="G1203" s="314" t="s">
        <v>842</v>
      </c>
      <c r="H1203" s="314" t="s">
        <v>842</v>
      </c>
      <c r="I1203" s="314" t="s">
        <v>842</v>
      </c>
      <c r="J1203" s="314" t="s">
        <v>842</v>
      </c>
      <c r="K1203" s="314" t="s">
        <v>842</v>
      </c>
      <c r="L1203" s="314" t="s">
        <v>842</v>
      </c>
      <c r="M1203" s="314" t="s">
        <v>842</v>
      </c>
      <c r="N1203" s="314" t="s">
        <v>842</v>
      </c>
      <c r="O1203" s="314" t="s">
        <v>842</v>
      </c>
      <c r="P1203" s="320" t="s">
        <v>842</v>
      </c>
    </row>
    <row r="1204" spans="1:16" s="18" customFormat="1">
      <c r="A1204" s="29"/>
      <c r="B1204" s="315">
        <v>1202</v>
      </c>
      <c r="C1204" s="314" t="s">
        <v>138</v>
      </c>
      <c r="D1204" s="316" t="s">
        <v>4780</v>
      </c>
      <c r="E1204" s="321" t="s">
        <v>4781</v>
      </c>
      <c r="F1204" s="314" t="s">
        <v>842</v>
      </c>
      <c r="G1204" s="314" t="s">
        <v>842</v>
      </c>
      <c r="H1204" s="314" t="s">
        <v>842</v>
      </c>
      <c r="I1204" s="314" t="s">
        <v>842</v>
      </c>
      <c r="J1204" s="314" t="s">
        <v>842</v>
      </c>
      <c r="K1204" s="314" t="s">
        <v>842</v>
      </c>
      <c r="L1204" s="314" t="s">
        <v>842</v>
      </c>
      <c r="M1204" s="314" t="s">
        <v>842</v>
      </c>
      <c r="N1204" s="314" t="s">
        <v>842</v>
      </c>
      <c r="O1204" s="314" t="s">
        <v>842</v>
      </c>
      <c r="P1204" s="320" t="s">
        <v>842</v>
      </c>
    </row>
    <row r="1205" spans="1:16" s="18" customFormat="1">
      <c r="A1205" s="29"/>
      <c r="B1205" s="315">
        <v>1203</v>
      </c>
      <c r="C1205" s="314" t="s">
        <v>138</v>
      </c>
      <c r="D1205" s="316" t="s">
        <v>352</v>
      </c>
      <c r="E1205" s="321" t="s">
        <v>351</v>
      </c>
      <c r="F1205" s="314" t="s">
        <v>842</v>
      </c>
      <c r="G1205" s="314" t="s">
        <v>842</v>
      </c>
      <c r="H1205" s="314" t="s">
        <v>842</v>
      </c>
      <c r="I1205" s="314" t="s">
        <v>842</v>
      </c>
      <c r="J1205" s="314" t="s">
        <v>842</v>
      </c>
      <c r="K1205" s="314" t="s">
        <v>842</v>
      </c>
      <c r="L1205" s="314" t="s">
        <v>842</v>
      </c>
      <c r="M1205" s="314" t="s">
        <v>842</v>
      </c>
      <c r="N1205" s="314" t="s">
        <v>842</v>
      </c>
      <c r="O1205" s="314" t="s">
        <v>842</v>
      </c>
      <c r="P1205" s="320" t="s">
        <v>842</v>
      </c>
    </row>
    <row r="1206" spans="1:16" s="18" customFormat="1">
      <c r="A1206" s="29"/>
      <c r="B1206" s="315">
        <v>1204</v>
      </c>
      <c r="C1206" s="314" t="s">
        <v>138</v>
      </c>
      <c r="D1206" s="316" t="s">
        <v>4782</v>
      </c>
      <c r="E1206" s="321" t="s">
        <v>4783</v>
      </c>
      <c r="F1206" s="314" t="s">
        <v>842</v>
      </c>
      <c r="G1206" s="314" t="s">
        <v>842</v>
      </c>
      <c r="H1206" s="314" t="s">
        <v>842</v>
      </c>
      <c r="I1206" s="314" t="s">
        <v>842</v>
      </c>
      <c r="J1206" s="314" t="s">
        <v>842</v>
      </c>
      <c r="K1206" s="314" t="s">
        <v>842</v>
      </c>
      <c r="L1206" s="314" t="s">
        <v>842</v>
      </c>
      <c r="M1206" s="314" t="s">
        <v>842</v>
      </c>
      <c r="N1206" s="314" t="s">
        <v>842</v>
      </c>
      <c r="O1206" s="314" t="s">
        <v>842</v>
      </c>
      <c r="P1206" s="320" t="s">
        <v>842</v>
      </c>
    </row>
    <row r="1207" spans="1:16" s="18" customFormat="1">
      <c r="A1207" s="29"/>
      <c r="B1207" s="315">
        <v>1205</v>
      </c>
      <c r="C1207" s="314" t="s">
        <v>138</v>
      </c>
      <c r="D1207" s="316" t="s">
        <v>4784</v>
      </c>
      <c r="E1207" s="321" t="s">
        <v>4785</v>
      </c>
      <c r="F1207" s="314" t="s">
        <v>842</v>
      </c>
      <c r="G1207" s="314" t="s">
        <v>4786</v>
      </c>
      <c r="H1207" s="314" t="s">
        <v>842</v>
      </c>
      <c r="I1207" s="314" t="s">
        <v>842</v>
      </c>
      <c r="J1207" s="314" t="s">
        <v>842</v>
      </c>
      <c r="K1207" s="314" t="s">
        <v>842</v>
      </c>
      <c r="L1207" s="314" t="s">
        <v>842</v>
      </c>
      <c r="M1207" s="314" t="s">
        <v>842</v>
      </c>
      <c r="N1207" s="314" t="s">
        <v>842</v>
      </c>
      <c r="O1207" s="314" t="s">
        <v>842</v>
      </c>
      <c r="P1207" s="320" t="s">
        <v>842</v>
      </c>
    </row>
    <row r="1208" spans="1:16" s="18" customFormat="1">
      <c r="A1208" s="29"/>
      <c r="B1208" s="315">
        <v>1206</v>
      </c>
      <c r="C1208" s="314" t="s">
        <v>138</v>
      </c>
      <c r="D1208" s="316" t="s">
        <v>4787</v>
      </c>
      <c r="E1208" s="321" t="s">
        <v>4788</v>
      </c>
      <c r="F1208" s="314" t="s">
        <v>842</v>
      </c>
      <c r="G1208" s="314" t="s">
        <v>842</v>
      </c>
      <c r="H1208" s="314" t="s">
        <v>842</v>
      </c>
      <c r="I1208" s="314" t="s">
        <v>842</v>
      </c>
      <c r="J1208" s="314" t="s">
        <v>842</v>
      </c>
      <c r="K1208" s="314" t="s">
        <v>842</v>
      </c>
      <c r="L1208" s="314" t="s">
        <v>842</v>
      </c>
      <c r="M1208" s="314" t="s">
        <v>842</v>
      </c>
      <c r="N1208" s="314" t="s">
        <v>842</v>
      </c>
      <c r="O1208" s="314" t="s">
        <v>842</v>
      </c>
      <c r="P1208" s="320" t="s">
        <v>842</v>
      </c>
    </row>
    <row r="1209" spans="1:16" s="18" customFormat="1">
      <c r="A1209" s="29"/>
      <c r="B1209" s="315">
        <v>1207</v>
      </c>
      <c r="C1209" s="314" t="s">
        <v>138</v>
      </c>
      <c r="D1209" s="316" t="s">
        <v>634</v>
      </c>
      <c r="E1209" s="321" t="s">
        <v>2517</v>
      </c>
      <c r="F1209" s="314" t="s">
        <v>842</v>
      </c>
      <c r="G1209" s="314" t="s">
        <v>842</v>
      </c>
      <c r="H1209" s="314" t="s">
        <v>842</v>
      </c>
      <c r="I1209" s="314" t="s">
        <v>842</v>
      </c>
      <c r="J1209" s="314" t="s">
        <v>2512</v>
      </c>
      <c r="K1209" s="314" t="s">
        <v>546</v>
      </c>
      <c r="L1209" s="314" t="s">
        <v>842</v>
      </c>
      <c r="M1209" s="314" t="s">
        <v>842</v>
      </c>
      <c r="N1209" s="314" t="s">
        <v>842</v>
      </c>
      <c r="O1209" s="314" t="s">
        <v>842</v>
      </c>
      <c r="P1209" s="320" t="s">
        <v>842</v>
      </c>
    </row>
    <row r="1210" spans="1:16" s="18" customFormat="1">
      <c r="A1210" s="29"/>
      <c r="B1210" s="315">
        <v>1208</v>
      </c>
      <c r="C1210" s="314" t="s">
        <v>138</v>
      </c>
      <c r="D1210" s="316" t="s">
        <v>597</v>
      </c>
      <c r="E1210" s="321" t="s">
        <v>2514</v>
      </c>
      <c r="F1210" s="314" t="s">
        <v>842</v>
      </c>
      <c r="G1210" s="314" t="s">
        <v>842</v>
      </c>
      <c r="H1210" s="314" t="s">
        <v>842</v>
      </c>
      <c r="I1210" s="314" t="s">
        <v>842</v>
      </c>
      <c r="J1210" s="314" t="s">
        <v>2512</v>
      </c>
      <c r="K1210" s="314" t="s">
        <v>546</v>
      </c>
      <c r="L1210" s="314" t="s">
        <v>842</v>
      </c>
      <c r="M1210" s="314" t="s">
        <v>842</v>
      </c>
      <c r="N1210" s="314" t="s">
        <v>842</v>
      </c>
      <c r="O1210" s="314" t="s">
        <v>842</v>
      </c>
      <c r="P1210" s="320" t="s">
        <v>842</v>
      </c>
    </row>
    <row r="1211" spans="1:16" s="18" customFormat="1">
      <c r="A1211" s="29"/>
      <c r="B1211" s="315">
        <v>1209</v>
      </c>
      <c r="C1211" s="314" t="s">
        <v>138</v>
      </c>
      <c r="D1211" s="316" t="s">
        <v>547</v>
      </c>
      <c r="E1211" s="321" t="s">
        <v>2511</v>
      </c>
      <c r="F1211" s="314" t="s">
        <v>842</v>
      </c>
      <c r="G1211" s="314" t="s">
        <v>842</v>
      </c>
      <c r="H1211" s="314" t="s">
        <v>842</v>
      </c>
      <c r="I1211" s="314" t="s">
        <v>842</v>
      </c>
      <c r="J1211" s="314" t="s">
        <v>2512</v>
      </c>
      <c r="K1211" s="314" t="s">
        <v>546</v>
      </c>
      <c r="L1211" s="314" t="s">
        <v>842</v>
      </c>
      <c r="M1211" s="314" t="s">
        <v>842</v>
      </c>
      <c r="N1211" s="314" t="s">
        <v>842</v>
      </c>
      <c r="O1211" s="314" t="s">
        <v>842</v>
      </c>
      <c r="P1211" s="320" t="s">
        <v>842</v>
      </c>
    </row>
    <row r="1212" spans="1:16" s="18" customFormat="1">
      <c r="A1212" s="29"/>
      <c r="B1212" s="315">
        <v>1210</v>
      </c>
      <c r="C1212" s="314" t="s">
        <v>138</v>
      </c>
      <c r="D1212" s="316" t="s">
        <v>390</v>
      </c>
      <c r="E1212" s="321" t="s">
        <v>2510</v>
      </c>
      <c r="F1212" s="314" t="s">
        <v>842</v>
      </c>
      <c r="G1212" s="314" t="s">
        <v>842</v>
      </c>
      <c r="H1212" s="314" t="s">
        <v>842</v>
      </c>
      <c r="I1212" s="314" t="s">
        <v>842</v>
      </c>
      <c r="J1212" s="314" t="s">
        <v>389</v>
      </c>
      <c r="K1212" s="314" t="s">
        <v>389</v>
      </c>
      <c r="L1212" s="314" t="s">
        <v>842</v>
      </c>
      <c r="M1212" s="314" t="s">
        <v>842</v>
      </c>
      <c r="N1212" s="314" t="s">
        <v>842</v>
      </c>
      <c r="O1212" s="314" t="s">
        <v>842</v>
      </c>
      <c r="P1212" s="320" t="s">
        <v>842</v>
      </c>
    </row>
    <row r="1213" spans="1:16" s="18" customFormat="1">
      <c r="A1213" s="29"/>
      <c r="B1213" s="315">
        <v>1211</v>
      </c>
      <c r="C1213" s="314" t="s">
        <v>138</v>
      </c>
      <c r="D1213" s="316" t="s">
        <v>486</v>
      </c>
      <c r="E1213" s="321" t="s">
        <v>485</v>
      </c>
      <c r="F1213" s="314" t="s">
        <v>485</v>
      </c>
      <c r="G1213" s="314" t="s">
        <v>842</v>
      </c>
      <c r="H1213" s="314" t="s">
        <v>842</v>
      </c>
      <c r="I1213" s="314" t="s">
        <v>842</v>
      </c>
      <c r="J1213" s="314" t="s">
        <v>842</v>
      </c>
      <c r="K1213" s="314" t="s">
        <v>842</v>
      </c>
      <c r="L1213" s="314" t="s">
        <v>842</v>
      </c>
      <c r="M1213" s="314" t="s">
        <v>842</v>
      </c>
      <c r="N1213" s="314" t="s">
        <v>842</v>
      </c>
      <c r="O1213" s="314" t="s">
        <v>842</v>
      </c>
      <c r="P1213" s="320" t="s">
        <v>842</v>
      </c>
    </row>
    <row r="1214" spans="1:16" s="18" customFormat="1">
      <c r="A1214" s="29"/>
      <c r="B1214" s="315">
        <v>1212</v>
      </c>
      <c r="C1214" s="314" t="s">
        <v>138</v>
      </c>
      <c r="D1214" s="316" t="s">
        <v>488</v>
      </c>
      <c r="E1214" s="321" t="s">
        <v>487</v>
      </c>
      <c r="F1214" s="314" t="s">
        <v>487</v>
      </c>
      <c r="G1214" s="314" t="s">
        <v>842</v>
      </c>
      <c r="H1214" s="314" t="s">
        <v>842</v>
      </c>
      <c r="I1214" s="314" t="s">
        <v>842</v>
      </c>
      <c r="J1214" s="314" t="s">
        <v>842</v>
      </c>
      <c r="K1214" s="314" t="s">
        <v>842</v>
      </c>
      <c r="L1214" s="314" t="s">
        <v>842</v>
      </c>
      <c r="M1214" s="314" t="s">
        <v>842</v>
      </c>
      <c r="N1214" s="314" t="s">
        <v>842</v>
      </c>
      <c r="O1214" s="314" t="s">
        <v>842</v>
      </c>
      <c r="P1214" s="320" t="s">
        <v>842</v>
      </c>
    </row>
    <row r="1215" spans="1:16" s="18" customFormat="1">
      <c r="A1215" s="29"/>
      <c r="B1215" s="315">
        <v>1213</v>
      </c>
      <c r="C1215" s="314" t="s">
        <v>138</v>
      </c>
      <c r="D1215" s="316" t="s">
        <v>490</v>
      </c>
      <c r="E1215" s="321" t="s">
        <v>489</v>
      </c>
      <c r="F1215" s="314" t="s">
        <v>489</v>
      </c>
      <c r="G1215" s="314" t="s">
        <v>842</v>
      </c>
      <c r="H1215" s="314" t="s">
        <v>842</v>
      </c>
      <c r="I1215" s="314" t="s">
        <v>842</v>
      </c>
      <c r="J1215" s="314" t="s">
        <v>842</v>
      </c>
      <c r="K1215" s="314" t="s">
        <v>842</v>
      </c>
      <c r="L1215" s="314" t="s">
        <v>842</v>
      </c>
      <c r="M1215" s="314" t="s">
        <v>842</v>
      </c>
      <c r="N1215" s="314" t="s">
        <v>842</v>
      </c>
      <c r="O1215" s="314" t="s">
        <v>842</v>
      </c>
      <c r="P1215" s="320" t="s">
        <v>842</v>
      </c>
    </row>
    <row r="1216" spans="1:16" s="18" customFormat="1">
      <c r="A1216" s="29"/>
      <c r="B1216" s="315">
        <v>1214</v>
      </c>
      <c r="C1216" s="314" t="s">
        <v>138</v>
      </c>
      <c r="D1216" s="316" t="s">
        <v>4789</v>
      </c>
      <c r="E1216" s="321" t="s">
        <v>4790</v>
      </c>
      <c r="F1216" s="314" t="s">
        <v>4790</v>
      </c>
      <c r="G1216" s="314" t="s">
        <v>4791</v>
      </c>
      <c r="H1216" s="314" t="s">
        <v>842</v>
      </c>
      <c r="I1216" s="314" t="s">
        <v>842</v>
      </c>
      <c r="J1216" s="314" t="s">
        <v>842</v>
      </c>
      <c r="K1216" s="314" t="s">
        <v>842</v>
      </c>
      <c r="L1216" s="314" t="s">
        <v>842</v>
      </c>
      <c r="M1216" s="314" t="s">
        <v>842</v>
      </c>
      <c r="N1216" s="314" t="s">
        <v>4791</v>
      </c>
      <c r="O1216" s="314" t="s">
        <v>842</v>
      </c>
      <c r="P1216" s="320" t="s">
        <v>842</v>
      </c>
    </row>
    <row r="1217" spans="1:16" s="18" customFormat="1">
      <c r="A1217" s="29"/>
      <c r="B1217" s="315">
        <v>1215</v>
      </c>
      <c r="C1217" s="314" t="s">
        <v>138</v>
      </c>
      <c r="D1217" s="316" t="s">
        <v>4792</v>
      </c>
      <c r="E1217" s="321" t="s">
        <v>4793</v>
      </c>
      <c r="F1217" s="314" t="s">
        <v>842</v>
      </c>
      <c r="G1217" s="314" t="s">
        <v>842</v>
      </c>
      <c r="H1217" s="314" t="s">
        <v>842</v>
      </c>
      <c r="I1217" s="314" t="s">
        <v>842</v>
      </c>
      <c r="J1217" s="314" t="s">
        <v>842</v>
      </c>
      <c r="K1217" s="314" t="s">
        <v>842</v>
      </c>
      <c r="L1217" s="314" t="s">
        <v>842</v>
      </c>
      <c r="M1217" s="314" t="s">
        <v>842</v>
      </c>
      <c r="N1217" s="314" t="s">
        <v>842</v>
      </c>
      <c r="O1217" s="314" t="s">
        <v>842</v>
      </c>
      <c r="P1217" s="320" t="s">
        <v>842</v>
      </c>
    </row>
    <row r="1218" spans="1:16" s="18" customFormat="1">
      <c r="A1218" s="29"/>
      <c r="B1218" s="315">
        <v>1216</v>
      </c>
      <c r="C1218" s="314" t="s">
        <v>138</v>
      </c>
      <c r="D1218" s="316" t="s">
        <v>492</v>
      </c>
      <c r="E1218" s="321" t="s">
        <v>491</v>
      </c>
      <c r="F1218" s="314" t="s">
        <v>491</v>
      </c>
      <c r="G1218" s="314" t="s">
        <v>842</v>
      </c>
      <c r="H1218" s="314" t="s">
        <v>842</v>
      </c>
      <c r="I1218" s="314" t="s">
        <v>842</v>
      </c>
      <c r="J1218" s="314" t="s">
        <v>842</v>
      </c>
      <c r="K1218" s="314" t="s">
        <v>842</v>
      </c>
      <c r="L1218" s="314" t="s">
        <v>842</v>
      </c>
      <c r="M1218" s="314" t="s">
        <v>842</v>
      </c>
      <c r="N1218" s="314" t="s">
        <v>842</v>
      </c>
      <c r="O1218" s="314" t="s">
        <v>842</v>
      </c>
      <c r="P1218" s="320" t="s">
        <v>842</v>
      </c>
    </row>
    <row r="1219" spans="1:16" s="18" customFormat="1">
      <c r="A1219" s="29"/>
      <c r="B1219" s="315">
        <v>1217</v>
      </c>
      <c r="C1219" s="314" t="s">
        <v>138</v>
      </c>
      <c r="D1219" s="316" t="s">
        <v>482</v>
      </c>
      <c r="E1219" s="321" t="s">
        <v>481</v>
      </c>
      <c r="F1219" s="314" t="s">
        <v>481</v>
      </c>
      <c r="G1219" s="314" t="s">
        <v>842</v>
      </c>
      <c r="H1219" s="314" t="s">
        <v>842</v>
      </c>
      <c r="I1219" s="314" t="s">
        <v>842</v>
      </c>
      <c r="J1219" s="314" t="s">
        <v>842</v>
      </c>
      <c r="K1219" s="314" t="s">
        <v>842</v>
      </c>
      <c r="L1219" s="314" t="s">
        <v>842</v>
      </c>
      <c r="M1219" s="314" t="s">
        <v>842</v>
      </c>
      <c r="N1219" s="314" t="s">
        <v>842</v>
      </c>
      <c r="O1219" s="314" t="s">
        <v>842</v>
      </c>
      <c r="P1219" s="320" t="s">
        <v>842</v>
      </c>
    </row>
    <row r="1220" spans="1:16" s="18" customFormat="1">
      <c r="A1220" s="29"/>
      <c r="B1220" s="315">
        <v>1218</v>
      </c>
      <c r="C1220" s="314" t="s">
        <v>138</v>
      </c>
      <c r="D1220" s="316" t="s">
        <v>2438</v>
      </c>
      <c r="E1220" s="321" t="s">
        <v>2460</v>
      </c>
      <c r="F1220" s="314" t="s">
        <v>2460</v>
      </c>
      <c r="G1220" s="314" t="s">
        <v>842</v>
      </c>
      <c r="H1220" s="314" t="s">
        <v>842</v>
      </c>
      <c r="I1220" s="314" t="s">
        <v>842</v>
      </c>
      <c r="J1220" s="314" t="s">
        <v>842</v>
      </c>
      <c r="K1220" s="314" t="s">
        <v>842</v>
      </c>
      <c r="L1220" s="314" t="s">
        <v>842</v>
      </c>
      <c r="M1220" s="314" t="s">
        <v>842</v>
      </c>
      <c r="N1220" s="314" t="s">
        <v>842</v>
      </c>
      <c r="O1220" s="314" t="s">
        <v>842</v>
      </c>
      <c r="P1220" s="320" t="s">
        <v>842</v>
      </c>
    </row>
    <row r="1221" spans="1:16" s="18" customFormat="1">
      <c r="A1221" s="29"/>
      <c r="B1221" s="315">
        <v>1219</v>
      </c>
      <c r="C1221" s="314" t="s">
        <v>138</v>
      </c>
      <c r="D1221" s="316" t="s">
        <v>484</v>
      </c>
      <c r="E1221" s="321" t="s">
        <v>483</v>
      </c>
      <c r="F1221" s="314" t="s">
        <v>483</v>
      </c>
      <c r="G1221" s="314" t="s">
        <v>842</v>
      </c>
      <c r="H1221" s="314" t="s">
        <v>842</v>
      </c>
      <c r="I1221" s="314" t="s">
        <v>842</v>
      </c>
      <c r="J1221" s="314" t="s">
        <v>842</v>
      </c>
      <c r="K1221" s="314" t="s">
        <v>842</v>
      </c>
      <c r="L1221" s="314" t="s">
        <v>842</v>
      </c>
      <c r="M1221" s="314" t="s">
        <v>842</v>
      </c>
      <c r="N1221" s="314" t="s">
        <v>842</v>
      </c>
      <c r="O1221" s="314" t="s">
        <v>842</v>
      </c>
      <c r="P1221" s="320" t="s">
        <v>842</v>
      </c>
    </row>
    <row r="1222" spans="1:16" s="18" customFormat="1">
      <c r="A1222" s="29"/>
      <c r="B1222" s="315">
        <v>1220</v>
      </c>
      <c r="C1222" s="314" t="s">
        <v>138</v>
      </c>
      <c r="D1222" s="316" t="s">
        <v>4794</v>
      </c>
      <c r="E1222" s="321" t="s">
        <v>4795</v>
      </c>
      <c r="F1222" s="314" t="s">
        <v>842</v>
      </c>
      <c r="G1222" s="314" t="s">
        <v>842</v>
      </c>
      <c r="H1222" s="314" t="s">
        <v>842</v>
      </c>
      <c r="I1222" s="314" t="s">
        <v>842</v>
      </c>
      <c r="J1222" s="314" t="s">
        <v>842</v>
      </c>
      <c r="K1222" s="314" t="s">
        <v>842</v>
      </c>
      <c r="L1222" s="314" t="s">
        <v>842</v>
      </c>
      <c r="M1222" s="314" t="s">
        <v>842</v>
      </c>
      <c r="N1222" s="314" t="s">
        <v>842</v>
      </c>
      <c r="O1222" s="314" t="s">
        <v>842</v>
      </c>
      <c r="P1222" s="320" t="s">
        <v>842</v>
      </c>
    </row>
    <row r="1223" spans="1:16" s="18" customFormat="1">
      <c r="A1223" s="29"/>
      <c r="B1223" s="315">
        <v>1221</v>
      </c>
      <c r="C1223" s="314" t="s">
        <v>138</v>
      </c>
      <c r="D1223" s="316" t="s">
        <v>4796</v>
      </c>
      <c r="E1223" s="321" t="s">
        <v>4797</v>
      </c>
      <c r="F1223" s="314" t="s">
        <v>842</v>
      </c>
      <c r="G1223" s="314" t="s">
        <v>842</v>
      </c>
      <c r="H1223" s="314" t="s">
        <v>842</v>
      </c>
      <c r="I1223" s="314" t="s">
        <v>842</v>
      </c>
      <c r="J1223" s="314" t="s">
        <v>842</v>
      </c>
      <c r="K1223" s="314" t="s">
        <v>842</v>
      </c>
      <c r="L1223" s="314" t="s">
        <v>842</v>
      </c>
      <c r="M1223" s="314" t="s">
        <v>842</v>
      </c>
      <c r="N1223" s="314" t="s">
        <v>842</v>
      </c>
      <c r="O1223" s="314" t="s">
        <v>842</v>
      </c>
      <c r="P1223" s="320" t="s">
        <v>842</v>
      </c>
    </row>
    <row r="1224" spans="1:16" s="18" customFormat="1">
      <c r="A1224" s="29"/>
      <c r="B1224" s="315">
        <v>1222</v>
      </c>
      <c r="C1224" s="314" t="s">
        <v>138</v>
      </c>
      <c r="D1224" s="316" t="s">
        <v>645</v>
      </c>
      <c r="E1224" s="321" t="s">
        <v>4798</v>
      </c>
      <c r="F1224" s="314" t="s">
        <v>842</v>
      </c>
      <c r="G1224" s="314" t="s">
        <v>842</v>
      </c>
      <c r="H1224" s="314" t="s">
        <v>842</v>
      </c>
      <c r="I1224" s="314" t="s">
        <v>842</v>
      </c>
      <c r="J1224" s="314" t="s">
        <v>842</v>
      </c>
      <c r="K1224" s="314" t="s">
        <v>842</v>
      </c>
      <c r="L1224" s="314" t="s">
        <v>644</v>
      </c>
      <c r="M1224" s="314" t="s">
        <v>842</v>
      </c>
      <c r="N1224" s="314" t="s">
        <v>842</v>
      </c>
      <c r="O1224" s="314" t="s">
        <v>842</v>
      </c>
      <c r="P1224" s="320" t="s">
        <v>842</v>
      </c>
    </row>
    <row r="1225" spans="1:16" s="18" customFormat="1">
      <c r="A1225" s="29"/>
      <c r="B1225" s="315">
        <v>1223</v>
      </c>
      <c r="C1225" s="314" t="s">
        <v>138</v>
      </c>
      <c r="D1225" s="316" t="s">
        <v>639</v>
      </c>
      <c r="E1225" s="321" t="s">
        <v>4799</v>
      </c>
      <c r="F1225" s="314" t="s">
        <v>842</v>
      </c>
      <c r="G1225" s="314" t="s">
        <v>842</v>
      </c>
      <c r="H1225" s="314" t="s">
        <v>842</v>
      </c>
      <c r="I1225" s="314" t="s">
        <v>842</v>
      </c>
      <c r="J1225" s="314" t="s">
        <v>842</v>
      </c>
      <c r="K1225" s="314" t="s">
        <v>842</v>
      </c>
      <c r="L1225" s="314" t="s">
        <v>638</v>
      </c>
      <c r="M1225" s="314" t="s">
        <v>842</v>
      </c>
      <c r="N1225" s="314" t="s">
        <v>842</v>
      </c>
      <c r="O1225" s="314" t="s">
        <v>842</v>
      </c>
      <c r="P1225" s="320" t="s">
        <v>842</v>
      </c>
    </row>
    <row r="1226" spans="1:16" s="18" customFormat="1">
      <c r="A1226" s="29"/>
      <c r="B1226" s="315">
        <v>1224</v>
      </c>
      <c r="C1226" s="314" t="s">
        <v>138</v>
      </c>
      <c r="D1226" s="316" t="s">
        <v>2710</v>
      </c>
      <c r="E1226" s="321" t="s">
        <v>2703</v>
      </c>
      <c r="F1226" s="314" t="s">
        <v>842</v>
      </c>
      <c r="G1226" s="314" t="s">
        <v>842</v>
      </c>
      <c r="H1226" s="314" t="s">
        <v>842</v>
      </c>
      <c r="I1226" s="314" t="s">
        <v>842</v>
      </c>
      <c r="J1226" s="314" t="s">
        <v>842</v>
      </c>
      <c r="K1226" s="314" t="s">
        <v>842</v>
      </c>
      <c r="L1226" s="314" t="s">
        <v>842</v>
      </c>
      <c r="M1226" s="314" t="s">
        <v>842</v>
      </c>
      <c r="N1226" s="314" t="s">
        <v>842</v>
      </c>
      <c r="O1226" s="314" t="s">
        <v>842</v>
      </c>
      <c r="P1226" s="320" t="s">
        <v>842</v>
      </c>
    </row>
    <row r="1227" spans="1:16" s="18" customFormat="1">
      <c r="A1227" s="29"/>
      <c r="B1227" s="315">
        <v>1225</v>
      </c>
      <c r="C1227" s="314" t="s">
        <v>138</v>
      </c>
      <c r="D1227" s="316" t="s">
        <v>4800</v>
      </c>
      <c r="E1227" s="321" t="s">
        <v>4801</v>
      </c>
      <c r="F1227" s="314" t="s">
        <v>842</v>
      </c>
      <c r="G1227" s="314" t="s">
        <v>842</v>
      </c>
      <c r="H1227" s="314" t="s">
        <v>842</v>
      </c>
      <c r="I1227" s="314" t="s">
        <v>842</v>
      </c>
      <c r="J1227" s="314" t="s">
        <v>842</v>
      </c>
      <c r="K1227" s="314" t="s">
        <v>842</v>
      </c>
      <c r="L1227" s="314" t="s">
        <v>842</v>
      </c>
      <c r="M1227" s="314" t="s">
        <v>842</v>
      </c>
      <c r="N1227" s="314" t="s">
        <v>842</v>
      </c>
      <c r="O1227" s="314" t="s">
        <v>842</v>
      </c>
      <c r="P1227" s="320" t="s">
        <v>842</v>
      </c>
    </row>
    <row r="1228" spans="1:16" s="18" customFormat="1">
      <c r="A1228" s="29"/>
      <c r="B1228" s="315">
        <v>1226</v>
      </c>
      <c r="C1228" s="314" t="s">
        <v>138</v>
      </c>
      <c r="D1228" s="316" t="s">
        <v>4802</v>
      </c>
      <c r="E1228" s="321" t="s">
        <v>4803</v>
      </c>
      <c r="F1228" s="314" t="s">
        <v>842</v>
      </c>
      <c r="G1228" s="314" t="s">
        <v>842</v>
      </c>
      <c r="H1228" s="314" t="s">
        <v>842</v>
      </c>
      <c r="I1228" s="314" t="s">
        <v>842</v>
      </c>
      <c r="J1228" s="314" t="s">
        <v>842</v>
      </c>
      <c r="K1228" s="314" t="s">
        <v>842</v>
      </c>
      <c r="L1228" s="314" t="s">
        <v>842</v>
      </c>
      <c r="M1228" s="314" t="s">
        <v>842</v>
      </c>
      <c r="N1228" s="314" t="s">
        <v>842</v>
      </c>
      <c r="O1228" s="314" t="s">
        <v>842</v>
      </c>
      <c r="P1228" s="320" t="s">
        <v>842</v>
      </c>
    </row>
    <row r="1229" spans="1:16" s="18" customFormat="1">
      <c r="A1229" s="29"/>
      <c r="B1229" s="315">
        <v>1227</v>
      </c>
      <c r="C1229" s="314" t="s">
        <v>138</v>
      </c>
      <c r="D1229" s="316" t="s">
        <v>4804</v>
      </c>
      <c r="E1229" s="321" t="s">
        <v>4805</v>
      </c>
      <c r="F1229" s="314" t="s">
        <v>842</v>
      </c>
      <c r="G1229" s="314" t="s">
        <v>842</v>
      </c>
      <c r="H1229" s="314" t="s">
        <v>842</v>
      </c>
      <c r="I1229" s="314" t="s">
        <v>842</v>
      </c>
      <c r="J1229" s="314" t="s">
        <v>842</v>
      </c>
      <c r="K1229" s="314" t="s">
        <v>842</v>
      </c>
      <c r="L1229" s="314" t="s">
        <v>842</v>
      </c>
      <c r="M1229" s="314" t="s">
        <v>842</v>
      </c>
      <c r="N1229" s="314" t="s">
        <v>842</v>
      </c>
      <c r="O1229" s="314" t="s">
        <v>842</v>
      </c>
      <c r="P1229" s="320" t="s">
        <v>842</v>
      </c>
    </row>
    <row r="1230" spans="1:16" s="18" customFormat="1">
      <c r="A1230" s="29"/>
      <c r="B1230" s="315">
        <v>1228</v>
      </c>
      <c r="C1230" s="314" t="s">
        <v>138</v>
      </c>
      <c r="D1230" s="316" t="s">
        <v>4806</v>
      </c>
      <c r="E1230" s="321" t="s">
        <v>4807</v>
      </c>
      <c r="F1230" s="314" t="s">
        <v>842</v>
      </c>
      <c r="G1230" s="314" t="s">
        <v>842</v>
      </c>
      <c r="H1230" s="314" t="s">
        <v>842</v>
      </c>
      <c r="I1230" s="314" t="s">
        <v>842</v>
      </c>
      <c r="J1230" s="314" t="s">
        <v>842</v>
      </c>
      <c r="K1230" s="314" t="s">
        <v>842</v>
      </c>
      <c r="L1230" s="314" t="s">
        <v>842</v>
      </c>
      <c r="M1230" s="314" t="s">
        <v>842</v>
      </c>
      <c r="N1230" s="314" t="s">
        <v>842</v>
      </c>
      <c r="O1230" s="314" t="s">
        <v>842</v>
      </c>
      <c r="P1230" s="320" t="s">
        <v>842</v>
      </c>
    </row>
    <row r="1231" spans="1:16" s="18" customFormat="1">
      <c r="A1231" s="29"/>
      <c r="B1231" s="315">
        <v>1229</v>
      </c>
      <c r="C1231" s="314" t="s">
        <v>138</v>
      </c>
      <c r="D1231" s="316" t="s">
        <v>4808</v>
      </c>
      <c r="E1231" s="321" t="s">
        <v>4809</v>
      </c>
      <c r="F1231" s="314" t="s">
        <v>842</v>
      </c>
      <c r="G1231" s="314" t="s">
        <v>842</v>
      </c>
      <c r="H1231" s="314" t="s">
        <v>842</v>
      </c>
      <c r="I1231" s="314" t="s">
        <v>842</v>
      </c>
      <c r="J1231" s="314" t="s">
        <v>842</v>
      </c>
      <c r="K1231" s="314" t="s">
        <v>842</v>
      </c>
      <c r="L1231" s="314" t="s">
        <v>842</v>
      </c>
      <c r="M1231" s="314" t="s">
        <v>842</v>
      </c>
      <c r="N1231" s="314" t="s">
        <v>842</v>
      </c>
      <c r="O1231" s="314" t="s">
        <v>842</v>
      </c>
      <c r="P1231" s="320" t="s">
        <v>842</v>
      </c>
    </row>
    <row r="1232" spans="1:16" s="18" customFormat="1">
      <c r="A1232" s="29"/>
      <c r="B1232" s="315">
        <v>1230</v>
      </c>
      <c r="C1232" s="314" t="s">
        <v>138</v>
      </c>
      <c r="D1232" s="316" t="s">
        <v>4810</v>
      </c>
      <c r="E1232" s="321" t="s">
        <v>4811</v>
      </c>
      <c r="F1232" s="314" t="s">
        <v>842</v>
      </c>
      <c r="G1232" s="314" t="s">
        <v>842</v>
      </c>
      <c r="H1232" s="314" t="s">
        <v>842</v>
      </c>
      <c r="I1232" s="314" t="s">
        <v>842</v>
      </c>
      <c r="J1232" s="314" t="s">
        <v>842</v>
      </c>
      <c r="K1232" s="314" t="s">
        <v>842</v>
      </c>
      <c r="L1232" s="314" t="s">
        <v>842</v>
      </c>
      <c r="M1232" s="314" t="s">
        <v>842</v>
      </c>
      <c r="N1232" s="314" t="s">
        <v>842</v>
      </c>
      <c r="O1232" s="314" t="s">
        <v>842</v>
      </c>
      <c r="P1232" s="320" t="s">
        <v>842</v>
      </c>
    </row>
    <row r="1233" spans="1:16" s="18" customFormat="1">
      <c r="A1233" s="29"/>
      <c r="B1233" s="315">
        <v>1231</v>
      </c>
      <c r="C1233" s="314" t="s">
        <v>138</v>
      </c>
      <c r="D1233" s="316" t="s">
        <v>4812</v>
      </c>
      <c r="E1233" s="321" t="s">
        <v>4813</v>
      </c>
      <c r="F1233" s="314" t="s">
        <v>842</v>
      </c>
      <c r="G1233" s="314" t="s">
        <v>842</v>
      </c>
      <c r="H1233" s="314" t="s">
        <v>842</v>
      </c>
      <c r="I1233" s="314" t="s">
        <v>842</v>
      </c>
      <c r="J1233" s="314" t="s">
        <v>842</v>
      </c>
      <c r="K1233" s="314" t="s">
        <v>842</v>
      </c>
      <c r="L1233" s="314" t="s">
        <v>842</v>
      </c>
      <c r="M1233" s="314" t="s">
        <v>842</v>
      </c>
      <c r="N1233" s="314" t="s">
        <v>842</v>
      </c>
      <c r="O1233" s="314" t="s">
        <v>842</v>
      </c>
      <c r="P1233" s="320" t="s">
        <v>842</v>
      </c>
    </row>
    <row r="1234" spans="1:16" s="18" customFormat="1">
      <c r="A1234" s="29"/>
      <c r="B1234" s="315">
        <v>1232</v>
      </c>
      <c r="C1234" s="314" t="s">
        <v>138</v>
      </c>
      <c r="D1234" s="316" t="s">
        <v>762</v>
      </c>
      <c r="E1234" s="321" t="s">
        <v>761</v>
      </c>
      <c r="F1234" s="314" t="s">
        <v>842</v>
      </c>
      <c r="G1234" s="314" t="s">
        <v>842</v>
      </c>
      <c r="H1234" s="314" t="s">
        <v>842</v>
      </c>
      <c r="I1234" s="314" t="s">
        <v>842</v>
      </c>
      <c r="J1234" s="314" t="s">
        <v>842</v>
      </c>
      <c r="K1234" s="314" t="s">
        <v>842</v>
      </c>
      <c r="L1234" s="314" t="s">
        <v>842</v>
      </c>
      <c r="M1234" s="314" t="s">
        <v>842</v>
      </c>
      <c r="N1234" s="314" t="s">
        <v>842</v>
      </c>
      <c r="O1234" s="314" t="s">
        <v>842</v>
      </c>
      <c r="P1234" s="320" t="s">
        <v>842</v>
      </c>
    </row>
    <row r="1235" spans="1:16" s="18" customFormat="1">
      <c r="A1235" s="29"/>
      <c r="B1235" s="315">
        <v>1233</v>
      </c>
      <c r="C1235" s="314" t="s">
        <v>138</v>
      </c>
      <c r="D1235" s="316" t="s">
        <v>4814</v>
      </c>
      <c r="E1235" s="321" t="s">
        <v>4815</v>
      </c>
      <c r="F1235" s="314" t="s">
        <v>842</v>
      </c>
      <c r="G1235" s="314" t="s">
        <v>842</v>
      </c>
      <c r="H1235" s="314" t="s">
        <v>842</v>
      </c>
      <c r="I1235" s="314" t="s">
        <v>842</v>
      </c>
      <c r="J1235" s="314" t="s">
        <v>842</v>
      </c>
      <c r="K1235" s="314" t="s">
        <v>842</v>
      </c>
      <c r="L1235" s="314" t="s">
        <v>842</v>
      </c>
      <c r="M1235" s="314" t="s">
        <v>842</v>
      </c>
      <c r="N1235" s="314" t="s">
        <v>842</v>
      </c>
      <c r="O1235" s="314" t="s">
        <v>842</v>
      </c>
      <c r="P1235" s="320" t="s">
        <v>842</v>
      </c>
    </row>
    <row r="1236" spans="1:16" s="18" customFormat="1">
      <c r="A1236" s="29"/>
      <c r="B1236" s="315">
        <v>1234</v>
      </c>
      <c r="C1236" s="314" t="s">
        <v>138</v>
      </c>
      <c r="D1236" s="316" t="s">
        <v>4816</v>
      </c>
      <c r="E1236" s="321" t="s">
        <v>4817</v>
      </c>
      <c r="F1236" s="314" t="s">
        <v>842</v>
      </c>
      <c r="G1236" s="314" t="s">
        <v>842</v>
      </c>
      <c r="H1236" s="314" t="s">
        <v>842</v>
      </c>
      <c r="I1236" s="314" t="s">
        <v>842</v>
      </c>
      <c r="J1236" s="314" t="s">
        <v>842</v>
      </c>
      <c r="K1236" s="314" t="s">
        <v>842</v>
      </c>
      <c r="L1236" s="314" t="s">
        <v>842</v>
      </c>
      <c r="M1236" s="314" t="s">
        <v>842</v>
      </c>
      <c r="N1236" s="314" t="s">
        <v>842</v>
      </c>
      <c r="O1236" s="314" t="s">
        <v>842</v>
      </c>
      <c r="P1236" s="320" t="s">
        <v>842</v>
      </c>
    </row>
    <row r="1237" spans="1:16" s="18" customFormat="1">
      <c r="A1237" s="29"/>
      <c r="B1237" s="315">
        <v>1235</v>
      </c>
      <c r="C1237" s="314" t="s">
        <v>138</v>
      </c>
      <c r="D1237" s="316" t="s">
        <v>4818</v>
      </c>
      <c r="E1237" s="321" t="s">
        <v>4819</v>
      </c>
      <c r="F1237" s="314" t="s">
        <v>842</v>
      </c>
      <c r="G1237" s="314" t="s">
        <v>842</v>
      </c>
      <c r="H1237" s="314" t="s">
        <v>842</v>
      </c>
      <c r="I1237" s="314" t="s">
        <v>842</v>
      </c>
      <c r="J1237" s="314" t="s">
        <v>842</v>
      </c>
      <c r="K1237" s="314" t="s">
        <v>842</v>
      </c>
      <c r="L1237" s="314" t="s">
        <v>842</v>
      </c>
      <c r="M1237" s="314" t="s">
        <v>842</v>
      </c>
      <c r="N1237" s="314" t="s">
        <v>842</v>
      </c>
      <c r="O1237" s="314" t="s">
        <v>842</v>
      </c>
      <c r="P1237" s="320" t="s">
        <v>842</v>
      </c>
    </row>
    <row r="1238" spans="1:16" s="18" customFormat="1">
      <c r="A1238" s="29"/>
      <c r="B1238" s="315">
        <v>1236</v>
      </c>
      <c r="C1238" s="314" t="s">
        <v>138</v>
      </c>
      <c r="D1238" s="316" t="s">
        <v>4820</v>
      </c>
      <c r="E1238" s="321" t="s">
        <v>4821</v>
      </c>
      <c r="F1238" s="314" t="s">
        <v>842</v>
      </c>
      <c r="G1238" s="314" t="s">
        <v>842</v>
      </c>
      <c r="H1238" s="314" t="s">
        <v>842</v>
      </c>
      <c r="I1238" s="314" t="s">
        <v>842</v>
      </c>
      <c r="J1238" s="314" t="s">
        <v>842</v>
      </c>
      <c r="K1238" s="314" t="s">
        <v>842</v>
      </c>
      <c r="L1238" s="314" t="s">
        <v>842</v>
      </c>
      <c r="M1238" s="314" t="s">
        <v>842</v>
      </c>
      <c r="N1238" s="314" t="s">
        <v>842</v>
      </c>
      <c r="O1238" s="314" t="s">
        <v>842</v>
      </c>
      <c r="P1238" s="320" t="s">
        <v>842</v>
      </c>
    </row>
    <row r="1239" spans="1:16" s="18" customFormat="1">
      <c r="A1239" s="29"/>
      <c r="B1239" s="315">
        <v>1237</v>
      </c>
      <c r="C1239" s="314" t="s">
        <v>138</v>
      </c>
      <c r="D1239" s="316" t="s">
        <v>4822</v>
      </c>
      <c r="E1239" s="321" t="s">
        <v>4823</v>
      </c>
      <c r="F1239" s="314" t="s">
        <v>842</v>
      </c>
      <c r="G1239" s="314" t="s">
        <v>842</v>
      </c>
      <c r="H1239" s="314" t="s">
        <v>842</v>
      </c>
      <c r="I1239" s="314" t="s">
        <v>842</v>
      </c>
      <c r="J1239" s="314" t="s">
        <v>842</v>
      </c>
      <c r="K1239" s="314" t="s">
        <v>842</v>
      </c>
      <c r="L1239" s="314" t="s">
        <v>842</v>
      </c>
      <c r="M1239" s="314" t="s">
        <v>842</v>
      </c>
      <c r="N1239" s="314" t="s">
        <v>842</v>
      </c>
      <c r="O1239" s="314" t="s">
        <v>842</v>
      </c>
      <c r="P1239" s="320" t="s">
        <v>842</v>
      </c>
    </row>
    <row r="1240" spans="1:16" s="18" customFormat="1">
      <c r="A1240" s="29"/>
      <c r="B1240" s="315">
        <v>1238</v>
      </c>
      <c r="C1240" s="314" t="s">
        <v>138</v>
      </c>
      <c r="D1240" s="316" t="s">
        <v>4824</v>
      </c>
      <c r="E1240" s="321" t="s">
        <v>4825</v>
      </c>
      <c r="F1240" s="314" t="s">
        <v>842</v>
      </c>
      <c r="G1240" s="314" t="s">
        <v>842</v>
      </c>
      <c r="H1240" s="314" t="s">
        <v>842</v>
      </c>
      <c r="I1240" s="314" t="s">
        <v>842</v>
      </c>
      <c r="J1240" s="314" t="s">
        <v>842</v>
      </c>
      <c r="K1240" s="314" t="s">
        <v>842</v>
      </c>
      <c r="L1240" s="314" t="s">
        <v>842</v>
      </c>
      <c r="M1240" s="314" t="s">
        <v>842</v>
      </c>
      <c r="N1240" s="314" t="s">
        <v>842</v>
      </c>
      <c r="O1240" s="314" t="s">
        <v>842</v>
      </c>
      <c r="P1240" s="320" t="s">
        <v>842</v>
      </c>
    </row>
    <row r="1241" spans="1:16" s="18" customFormat="1">
      <c r="A1241" s="29"/>
      <c r="B1241" s="315">
        <v>1239</v>
      </c>
      <c r="C1241" s="314" t="s">
        <v>138</v>
      </c>
      <c r="D1241" s="316" t="s">
        <v>4826</v>
      </c>
      <c r="E1241" s="321" t="s">
        <v>4827</v>
      </c>
      <c r="F1241" s="314" t="s">
        <v>842</v>
      </c>
      <c r="G1241" s="314" t="s">
        <v>842</v>
      </c>
      <c r="H1241" s="314" t="s">
        <v>842</v>
      </c>
      <c r="I1241" s="314" t="s">
        <v>842</v>
      </c>
      <c r="J1241" s="314" t="s">
        <v>842</v>
      </c>
      <c r="K1241" s="314" t="s">
        <v>842</v>
      </c>
      <c r="L1241" s="314" t="s">
        <v>842</v>
      </c>
      <c r="M1241" s="314" t="s">
        <v>842</v>
      </c>
      <c r="N1241" s="314" t="s">
        <v>842</v>
      </c>
      <c r="O1241" s="314" t="s">
        <v>842</v>
      </c>
      <c r="P1241" s="320" t="s">
        <v>842</v>
      </c>
    </row>
    <row r="1242" spans="1:16" s="18" customFormat="1">
      <c r="A1242" s="29"/>
      <c r="B1242" s="315">
        <v>1240</v>
      </c>
      <c r="C1242" s="314" t="s">
        <v>138</v>
      </c>
      <c r="D1242" s="316" t="s">
        <v>4828</v>
      </c>
      <c r="E1242" s="321" t="s">
        <v>4829</v>
      </c>
      <c r="F1242" s="314" t="s">
        <v>842</v>
      </c>
      <c r="G1242" s="314" t="s">
        <v>842</v>
      </c>
      <c r="H1242" s="314" t="s">
        <v>842</v>
      </c>
      <c r="I1242" s="314" t="s">
        <v>842</v>
      </c>
      <c r="J1242" s="314" t="s">
        <v>842</v>
      </c>
      <c r="K1242" s="314" t="s">
        <v>842</v>
      </c>
      <c r="L1242" s="314" t="s">
        <v>842</v>
      </c>
      <c r="M1242" s="314" t="s">
        <v>842</v>
      </c>
      <c r="N1242" s="314" t="s">
        <v>842</v>
      </c>
      <c r="O1242" s="314" t="s">
        <v>842</v>
      </c>
      <c r="P1242" s="320" t="s">
        <v>842</v>
      </c>
    </row>
    <row r="1243" spans="1:16" s="18" customFormat="1">
      <c r="A1243" s="29"/>
      <c r="B1243" s="315">
        <v>1241</v>
      </c>
      <c r="C1243" s="314" t="s">
        <v>138</v>
      </c>
      <c r="D1243" s="316" t="s">
        <v>4830</v>
      </c>
      <c r="E1243" s="321" t="s">
        <v>4831</v>
      </c>
      <c r="F1243" s="314" t="s">
        <v>842</v>
      </c>
      <c r="G1243" s="314" t="s">
        <v>842</v>
      </c>
      <c r="H1243" s="314" t="s">
        <v>842</v>
      </c>
      <c r="I1243" s="314" t="s">
        <v>842</v>
      </c>
      <c r="J1243" s="314" t="s">
        <v>842</v>
      </c>
      <c r="K1243" s="314" t="s">
        <v>842</v>
      </c>
      <c r="L1243" s="314" t="s">
        <v>842</v>
      </c>
      <c r="M1243" s="314" t="s">
        <v>842</v>
      </c>
      <c r="N1243" s="314" t="s">
        <v>842</v>
      </c>
      <c r="O1243" s="314" t="s">
        <v>842</v>
      </c>
      <c r="P1243" s="320" t="s">
        <v>842</v>
      </c>
    </row>
    <row r="1244" spans="1:16" s="18" customFormat="1">
      <c r="A1244" s="29"/>
      <c r="B1244" s="315">
        <v>1242</v>
      </c>
      <c r="C1244" s="314" t="s">
        <v>138</v>
      </c>
      <c r="D1244" s="316" t="s">
        <v>4832</v>
      </c>
      <c r="E1244" s="321" t="s">
        <v>4833</v>
      </c>
      <c r="F1244" s="314" t="s">
        <v>842</v>
      </c>
      <c r="G1244" s="314" t="s">
        <v>842</v>
      </c>
      <c r="H1244" s="314" t="s">
        <v>842</v>
      </c>
      <c r="I1244" s="314" t="s">
        <v>842</v>
      </c>
      <c r="J1244" s="314" t="s">
        <v>842</v>
      </c>
      <c r="K1244" s="314" t="s">
        <v>842</v>
      </c>
      <c r="L1244" s="314" t="s">
        <v>842</v>
      </c>
      <c r="M1244" s="314" t="s">
        <v>842</v>
      </c>
      <c r="N1244" s="314" t="s">
        <v>842</v>
      </c>
      <c r="O1244" s="314" t="s">
        <v>842</v>
      </c>
      <c r="P1244" s="320" t="s">
        <v>842</v>
      </c>
    </row>
    <row r="1245" spans="1:16" s="18" customFormat="1">
      <c r="A1245" s="29"/>
      <c r="B1245" s="315">
        <v>1243</v>
      </c>
      <c r="C1245" s="314" t="s">
        <v>138</v>
      </c>
      <c r="D1245" s="316" t="s">
        <v>4834</v>
      </c>
      <c r="E1245" s="321" t="s">
        <v>4835</v>
      </c>
      <c r="F1245" s="314" t="s">
        <v>842</v>
      </c>
      <c r="G1245" s="314" t="s">
        <v>842</v>
      </c>
      <c r="H1245" s="314" t="s">
        <v>842</v>
      </c>
      <c r="I1245" s="314" t="s">
        <v>842</v>
      </c>
      <c r="J1245" s="314" t="s">
        <v>842</v>
      </c>
      <c r="K1245" s="314" t="s">
        <v>842</v>
      </c>
      <c r="L1245" s="314" t="s">
        <v>842</v>
      </c>
      <c r="M1245" s="314" t="s">
        <v>842</v>
      </c>
      <c r="N1245" s="314" t="s">
        <v>842</v>
      </c>
      <c r="O1245" s="314" t="s">
        <v>842</v>
      </c>
      <c r="P1245" s="320" t="s">
        <v>842</v>
      </c>
    </row>
    <row r="1246" spans="1:16" s="18" customFormat="1">
      <c r="A1246" s="29"/>
      <c r="B1246" s="315">
        <v>1244</v>
      </c>
      <c r="C1246" s="314" t="s">
        <v>138</v>
      </c>
      <c r="D1246" s="316" t="s">
        <v>4836</v>
      </c>
      <c r="E1246" s="321" t="s">
        <v>4837</v>
      </c>
      <c r="F1246" s="314" t="s">
        <v>842</v>
      </c>
      <c r="G1246" s="314" t="s">
        <v>842</v>
      </c>
      <c r="H1246" s="314" t="s">
        <v>842</v>
      </c>
      <c r="I1246" s="314" t="s">
        <v>842</v>
      </c>
      <c r="J1246" s="314" t="s">
        <v>842</v>
      </c>
      <c r="K1246" s="314" t="s">
        <v>842</v>
      </c>
      <c r="L1246" s="314" t="s">
        <v>842</v>
      </c>
      <c r="M1246" s="314" t="s">
        <v>842</v>
      </c>
      <c r="N1246" s="314" t="s">
        <v>842</v>
      </c>
      <c r="O1246" s="314" t="s">
        <v>842</v>
      </c>
      <c r="P1246" s="320" t="s">
        <v>842</v>
      </c>
    </row>
    <row r="1247" spans="1:16" s="18" customFormat="1">
      <c r="A1247" s="29"/>
      <c r="B1247" s="315">
        <v>1245</v>
      </c>
      <c r="C1247" s="314" t="s">
        <v>138</v>
      </c>
      <c r="D1247" s="316" t="s">
        <v>4838</v>
      </c>
      <c r="E1247" s="321" t="s">
        <v>4839</v>
      </c>
      <c r="F1247" s="314" t="s">
        <v>842</v>
      </c>
      <c r="G1247" s="314" t="s">
        <v>842</v>
      </c>
      <c r="H1247" s="314" t="s">
        <v>842</v>
      </c>
      <c r="I1247" s="314" t="s">
        <v>842</v>
      </c>
      <c r="J1247" s="314" t="s">
        <v>842</v>
      </c>
      <c r="K1247" s="314" t="s">
        <v>842</v>
      </c>
      <c r="L1247" s="314" t="s">
        <v>842</v>
      </c>
      <c r="M1247" s="314" t="s">
        <v>842</v>
      </c>
      <c r="N1247" s="314" t="s">
        <v>842</v>
      </c>
      <c r="O1247" s="314" t="s">
        <v>842</v>
      </c>
      <c r="P1247" s="320" t="s">
        <v>842</v>
      </c>
    </row>
    <row r="1248" spans="1:16" s="18" customFormat="1">
      <c r="A1248" s="29"/>
      <c r="B1248" s="315">
        <v>1246</v>
      </c>
      <c r="C1248" s="314" t="s">
        <v>138</v>
      </c>
      <c r="D1248" s="316" t="s">
        <v>4840</v>
      </c>
      <c r="E1248" s="321" t="s">
        <v>4841</v>
      </c>
      <c r="F1248" s="314" t="s">
        <v>842</v>
      </c>
      <c r="G1248" s="314" t="s">
        <v>842</v>
      </c>
      <c r="H1248" s="314" t="s">
        <v>842</v>
      </c>
      <c r="I1248" s="314" t="s">
        <v>842</v>
      </c>
      <c r="J1248" s="314" t="s">
        <v>842</v>
      </c>
      <c r="K1248" s="314" t="s">
        <v>842</v>
      </c>
      <c r="L1248" s="314" t="s">
        <v>842</v>
      </c>
      <c r="M1248" s="314" t="s">
        <v>842</v>
      </c>
      <c r="N1248" s="314" t="s">
        <v>842</v>
      </c>
      <c r="O1248" s="314" t="s">
        <v>842</v>
      </c>
      <c r="P1248" s="320" t="s">
        <v>842</v>
      </c>
    </row>
    <row r="1249" spans="1:16" s="18" customFormat="1">
      <c r="A1249" s="29"/>
      <c r="B1249" s="315">
        <v>1247</v>
      </c>
      <c r="C1249" s="314" t="s">
        <v>138</v>
      </c>
      <c r="D1249" s="316" t="s">
        <v>4842</v>
      </c>
      <c r="E1249" s="321" t="s">
        <v>4843</v>
      </c>
      <c r="F1249" s="314" t="s">
        <v>842</v>
      </c>
      <c r="G1249" s="314" t="s">
        <v>842</v>
      </c>
      <c r="H1249" s="314" t="s">
        <v>842</v>
      </c>
      <c r="I1249" s="314" t="s">
        <v>842</v>
      </c>
      <c r="J1249" s="314" t="s">
        <v>842</v>
      </c>
      <c r="K1249" s="314" t="s">
        <v>842</v>
      </c>
      <c r="L1249" s="314" t="s">
        <v>842</v>
      </c>
      <c r="M1249" s="314" t="s">
        <v>842</v>
      </c>
      <c r="N1249" s="314" t="s">
        <v>842</v>
      </c>
      <c r="O1249" s="314" t="s">
        <v>842</v>
      </c>
      <c r="P1249" s="320" t="s">
        <v>842</v>
      </c>
    </row>
    <row r="1250" spans="1:16" s="18" customFormat="1">
      <c r="A1250" s="29"/>
      <c r="B1250" s="315">
        <v>1248</v>
      </c>
      <c r="C1250" s="314" t="s">
        <v>138</v>
      </c>
      <c r="D1250" s="316" t="s">
        <v>4844</v>
      </c>
      <c r="E1250" s="321" t="s">
        <v>4845</v>
      </c>
      <c r="F1250" s="314" t="s">
        <v>842</v>
      </c>
      <c r="G1250" s="314" t="s">
        <v>842</v>
      </c>
      <c r="H1250" s="314" t="s">
        <v>842</v>
      </c>
      <c r="I1250" s="314" t="s">
        <v>842</v>
      </c>
      <c r="J1250" s="314" t="s">
        <v>842</v>
      </c>
      <c r="K1250" s="314" t="s">
        <v>842</v>
      </c>
      <c r="L1250" s="314" t="s">
        <v>842</v>
      </c>
      <c r="M1250" s="314" t="s">
        <v>842</v>
      </c>
      <c r="N1250" s="314" t="s">
        <v>842</v>
      </c>
      <c r="O1250" s="314" t="s">
        <v>842</v>
      </c>
      <c r="P1250" s="320" t="s">
        <v>842</v>
      </c>
    </row>
    <row r="1251" spans="1:16" s="18" customFormat="1">
      <c r="A1251" s="29"/>
      <c r="B1251" s="315">
        <v>1249</v>
      </c>
      <c r="C1251" s="314" t="s">
        <v>138</v>
      </c>
      <c r="D1251" s="316" t="s">
        <v>4846</v>
      </c>
      <c r="E1251" s="321" t="s">
        <v>4847</v>
      </c>
      <c r="F1251" s="314" t="s">
        <v>842</v>
      </c>
      <c r="G1251" s="314" t="s">
        <v>842</v>
      </c>
      <c r="H1251" s="314" t="s">
        <v>842</v>
      </c>
      <c r="I1251" s="314" t="s">
        <v>842</v>
      </c>
      <c r="J1251" s="314" t="s">
        <v>842</v>
      </c>
      <c r="K1251" s="314" t="s">
        <v>842</v>
      </c>
      <c r="L1251" s="314" t="s">
        <v>842</v>
      </c>
      <c r="M1251" s="314" t="s">
        <v>842</v>
      </c>
      <c r="N1251" s="314" t="s">
        <v>842</v>
      </c>
      <c r="O1251" s="314" t="s">
        <v>842</v>
      </c>
      <c r="P1251" s="320" t="s">
        <v>842</v>
      </c>
    </row>
    <row r="1252" spans="1:16" s="18" customFormat="1">
      <c r="A1252" s="29"/>
      <c r="B1252" s="315">
        <v>1250</v>
      </c>
      <c r="C1252" s="314" t="s">
        <v>138</v>
      </c>
      <c r="D1252" s="316" t="s">
        <v>4848</v>
      </c>
      <c r="E1252" s="321" t="s">
        <v>4849</v>
      </c>
      <c r="F1252" s="314" t="s">
        <v>842</v>
      </c>
      <c r="G1252" s="314" t="s">
        <v>842</v>
      </c>
      <c r="H1252" s="314" t="s">
        <v>842</v>
      </c>
      <c r="I1252" s="314" t="s">
        <v>842</v>
      </c>
      <c r="J1252" s="314" t="s">
        <v>842</v>
      </c>
      <c r="K1252" s="314" t="s">
        <v>842</v>
      </c>
      <c r="L1252" s="314" t="s">
        <v>842</v>
      </c>
      <c r="M1252" s="314" t="s">
        <v>842</v>
      </c>
      <c r="N1252" s="314" t="s">
        <v>842</v>
      </c>
      <c r="O1252" s="314" t="s">
        <v>842</v>
      </c>
      <c r="P1252" s="320" t="s">
        <v>842</v>
      </c>
    </row>
    <row r="1253" spans="1:16" s="18" customFormat="1">
      <c r="A1253" s="29"/>
      <c r="B1253" s="315">
        <v>1251</v>
      </c>
      <c r="C1253" s="314" t="s">
        <v>138</v>
      </c>
      <c r="D1253" s="316" t="s">
        <v>4850</v>
      </c>
      <c r="E1253" s="321" t="s">
        <v>4851</v>
      </c>
      <c r="F1253" s="314" t="s">
        <v>842</v>
      </c>
      <c r="G1253" s="314" t="s">
        <v>842</v>
      </c>
      <c r="H1253" s="314" t="s">
        <v>842</v>
      </c>
      <c r="I1253" s="314" t="s">
        <v>842</v>
      </c>
      <c r="J1253" s="314" t="s">
        <v>842</v>
      </c>
      <c r="K1253" s="314" t="s">
        <v>842</v>
      </c>
      <c r="L1253" s="314" t="s">
        <v>842</v>
      </c>
      <c r="M1253" s="314" t="s">
        <v>842</v>
      </c>
      <c r="N1253" s="314" t="s">
        <v>842</v>
      </c>
      <c r="O1253" s="314" t="s">
        <v>842</v>
      </c>
      <c r="P1253" s="320" t="s">
        <v>842</v>
      </c>
    </row>
    <row r="1254" spans="1:16" s="18" customFormat="1">
      <c r="A1254" s="29"/>
      <c r="B1254" s="315">
        <v>1252</v>
      </c>
      <c r="C1254" s="314" t="s">
        <v>138</v>
      </c>
      <c r="D1254" s="316" t="s">
        <v>754</v>
      </c>
      <c r="E1254" s="321" t="s">
        <v>753</v>
      </c>
      <c r="F1254" s="314" t="s">
        <v>842</v>
      </c>
      <c r="G1254" s="314" t="s">
        <v>842</v>
      </c>
      <c r="H1254" s="314" t="s">
        <v>842</v>
      </c>
      <c r="I1254" s="314" t="s">
        <v>842</v>
      </c>
      <c r="J1254" s="314" t="s">
        <v>842</v>
      </c>
      <c r="K1254" s="314" t="s">
        <v>842</v>
      </c>
      <c r="L1254" s="314" t="s">
        <v>842</v>
      </c>
      <c r="M1254" s="314" t="s">
        <v>842</v>
      </c>
      <c r="N1254" s="314" t="s">
        <v>842</v>
      </c>
      <c r="O1254" s="314" t="s">
        <v>842</v>
      </c>
      <c r="P1254" s="320" t="s">
        <v>842</v>
      </c>
    </row>
    <row r="1255" spans="1:16" s="18" customFormat="1">
      <c r="A1255" s="29"/>
      <c r="B1255" s="315">
        <v>1253</v>
      </c>
      <c r="C1255" s="314" t="s">
        <v>138</v>
      </c>
      <c r="D1255" s="316" t="s">
        <v>756</v>
      </c>
      <c r="E1255" s="321" t="s">
        <v>755</v>
      </c>
      <c r="F1255" s="314" t="s">
        <v>2518</v>
      </c>
      <c r="G1255" s="314" t="s">
        <v>842</v>
      </c>
      <c r="H1255" s="314" t="s">
        <v>842</v>
      </c>
      <c r="I1255" s="314" t="s">
        <v>842</v>
      </c>
      <c r="J1255" s="314" t="s">
        <v>842</v>
      </c>
      <c r="K1255" s="314" t="s">
        <v>842</v>
      </c>
      <c r="L1255" s="314" t="s">
        <v>842</v>
      </c>
      <c r="M1255" s="314" t="s">
        <v>842</v>
      </c>
      <c r="N1255" s="314" t="s">
        <v>842</v>
      </c>
      <c r="O1255" s="314" t="s">
        <v>842</v>
      </c>
      <c r="P1255" s="320" t="s">
        <v>842</v>
      </c>
    </row>
    <row r="1256" spans="1:16" s="18" customFormat="1">
      <c r="A1256" s="29"/>
      <c r="B1256" s="315">
        <v>1254</v>
      </c>
      <c r="C1256" s="314" t="s">
        <v>138</v>
      </c>
      <c r="D1256" s="316" t="s">
        <v>4852</v>
      </c>
      <c r="E1256" s="321" t="s">
        <v>4853</v>
      </c>
      <c r="F1256" s="314" t="s">
        <v>842</v>
      </c>
      <c r="G1256" s="314" t="s">
        <v>842</v>
      </c>
      <c r="H1256" s="314" t="s">
        <v>842</v>
      </c>
      <c r="I1256" s="314" t="s">
        <v>842</v>
      </c>
      <c r="J1256" s="314" t="s">
        <v>842</v>
      </c>
      <c r="K1256" s="314" t="s">
        <v>842</v>
      </c>
      <c r="L1256" s="314" t="s">
        <v>842</v>
      </c>
      <c r="M1256" s="314" t="s">
        <v>842</v>
      </c>
      <c r="N1256" s="314" t="s">
        <v>842</v>
      </c>
      <c r="O1256" s="314" t="s">
        <v>842</v>
      </c>
      <c r="P1256" s="320" t="s">
        <v>842</v>
      </c>
    </row>
    <row r="1257" spans="1:16" s="18" customFormat="1">
      <c r="A1257" s="29"/>
      <c r="B1257" s="315">
        <v>1255</v>
      </c>
      <c r="C1257" s="314" t="s">
        <v>138</v>
      </c>
      <c r="D1257" s="316" t="s">
        <v>4854</v>
      </c>
      <c r="E1257" s="321" t="s">
        <v>4855</v>
      </c>
      <c r="F1257" s="314" t="s">
        <v>842</v>
      </c>
      <c r="G1257" s="314" t="s">
        <v>842</v>
      </c>
      <c r="H1257" s="314" t="s">
        <v>842</v>
      </c>
      <c r="I1257" s="314" t="s">
        <v>842</v>
      </c>
      <c r="J1257" s="314" t="s">
        <v>842</v>
      </c>
      <c r="K1257" s="314" t="s">
        <v>842</v>
      </c>
      <c r="L1257" s="314" t="s">
        <v>842</v>
      </c>
      <c r="M1257" s="314" t="s">
        <v>842</v>
      </c>
      <c r="N1257" s="314" t="s">
        <v>842</v>
      </c>
      <c r="O1257" s="314" t="s">
        <v>842</v>
      </c>
      <c r="P1257" s="320" t="s">
        <v>842</v>
      </c>
    </row>
    <row r="1258" spans="1:16" s="18" customFormat="1">
      <c r="A1258" s="29"/>
      <c r="B1258" s="315">
        <v>1256</v>
      </c>
      <c r="C1258" s="314" t="s">
        <v>138</v>
      </c>
      <c r="D1258" s="316" t="s">
        <v>4856</v>
      </c>
      <c r="E1258" s="321" t="s">
        <v>4857</v>
      </c>
      <c r="F1258" s="314" t="s">
        <v>842</v>
      </c>
      <c r="G1258" s="314" t="s">
        <v>842</v>
      </c>
      <c r="H1258" s="314" t="s">
        <v>842</v>
      </c>
      <c r="I1258" s="314" t="s">
        <v>842</v>
      </c>
      <c r="J1258" s="314" t="s">
        <v>842</v>
      </c>
      <c r="K1258" s="314" t="s">
        <v>842</v>
      </c>
      <c r="L1258" s="314" t="s">
        <v>842</v>
      </c>
      <c r="M1258" s="314" t="s">
        <v>842</v>
      </c>
      <c r="N1258" s="314" t="s">
        <v>842</v>
      </c>
      <c r="O1258" s="314" t="s">
        <v>842</v>
      </c>
      <c r="P1258" s="320" t="s">
        <v>842</v>
      </c>
    </row>
    <row r="1259" spans="1:16" s="18" customFormat="1">
      <c r="A1259" s="29"/>
      <c r="B1259" s="315">
        <v>1257</v>
      </c>
      <c r="C1259" s="314" t="s">
        <v>138</v>
      </c>
      <c r="D1259" s="316" t="s">
        <v>758</v>
      </c>
      <c r="E1259" s="321" t="s">
        <v>757</v>
      </c>
      <c r="F1259" s="314" t="s">
        <v>842</v>
      </c>
      <c r="G1259" s="314" t="s">
        <v>842</v>
      </c>
      <c r="H1259" s="314" t="s">
        <v>842</v>
      </c>
      <c r="I1259" s="314" t="s">
        <v>842</v>
      </c>
      <c r="J1259" s="314" t="s">
        <v>842</v>
      </c>
      <c r="K1259" s="314" t="s">
        <v>842</v>
      </c>
      <c r="L1259" s="314" t="s">
        <v>842</v>
      </c>
      <c r="M1259" s="314" t="s">
        <v>842</v>
      </c>
      <c r="N1259" s="314" t="s">
        <v>842</v>
      </c>
      <c r="O1259" s="314" t="s">
        <v>842</v>
      </c>
      <c r="P1259" s="320" t="s">
        <v>842</v>
      </c>
    </row>
    <row r="1260" spans="1:16" s="18" customFormat="1">
      <c r="A1260" s="29"/>
      <c r="B1260" s="315">
        <v>1258</v>
      </c>
      <c r="C1260" s="314" t="s">
        <v>138</v>
      </c>
      <c r="D1260" s="316" t="s">
        <v>4858</v>
      </c>
      <c r="E1260" s="321" t="s">
        <v>4859</v>
      </c>
      <c r="F1260" s="314" t="s">
        <v>842</v>
      </c>
      <c r="G1260" s="314" t="s">
        <v>842</v>
      </c>
      <c r="H1260" s="314" t="s">
        <v>842</v>
      </c>
      <c r="I1260" s="314" t="s">
        <v>842</v>
      </c>
      <c r="J1260" s="314" t="s">
        <v>842</v>
      </c>
      <c r="K1260" s="314" t="s">
        <v>842</v>
      </c>
      <c r="L1260" s="314" t="s">
        <v>842</v>
      </c>
      <c r="M1260" s="314" t="s">
        <v>842</v>
      </c>
      <c r="N1260" s="314" t="s">
        <v>842</v>
      </c>
      <c r="O1260" s="314" t="s">
        <v>842</v>
      </c>
      <c r="P1260" s="320" t="s">
        <v>842</v>
      </c>
    </row>
    <row r="1261" spans="1:16" s="18" customFormat="1">
      <c r="A1261" s="29"/>
      <c r="B1261" s="315">
        <v>1259</v>
      </c>
      <c r="C1261" s="314" t="s">
        <v>138</v>
      </c>
      <c r="D1261" s="316" t="s">
        <v>4860</v>
      </c>
      <c r="E1261" s="321" t="s">
        <v>4861</v>
      </c>
      <c r="F1261" s="314" t="s">
        <v>842</v>
      </c>
      <c r="G1261" s="314" t="s">
        <v>842</v>
      </c>
      <c r="H1261" s="314" t="s">
        <v>842</v>
      </c>
      <c r="I1261" s="314" t="s">
        <v>842</v>
      </c>
      <c r="J1261" s="314" t="s">
        <v>842</v>
      </c>
      <c r="K1261" s="314" t="s">
        <v>842</v>
      </c>
      <c r="L1261" s="314" t="s">
        <v>842</v>
      </c>
      <c r="M1261" s="314" t="s">
        <v>842</v>
      </c>
      <c r="N1261" s="314" t="s">
        <v>842</v>
      </c>
      <c r="O1261" s="314" t="s">
        <v>842</v>
      </c>
      <c r="P1261" s="320" t="s">
        <v>842</v>
      </c>
    </row>
    <row r="1262" spans="1:16" s="18" customFormat="1">
      <c r="A1262" s="29"/>
      <c r="B1262" s="315">
        <v>1260</v>
      </c>
      <c r="C1262" s="314" t="s">
        <v>138</v>
      </c>
      <c r="D1262" s="316" t="s">
        <v>4862</v>
      </c>
      <c r="E1262" s="321" t="s">
        <v>4863</v>
      </c>
      <c r="F1262" s="314" t="s">
        <v>842</v>
      </c>
      <c r="G1262" s="314" t="s">
        <v>842</v>
      </c>
      <c r="H1262" s="314" t="s">
        <v>842</v>
      </c>
      <c r="I1262" s="314" t="s">
        <v>842</v>
      </c>
      <c r="J1262" s="314" t="s">
        <v>842</v>
      </c>
      <c r="K1262" s="314" t="s">
        <v>842</v>
      </c>
      <c r="L1262" s="314" t="s">
        <v>842</v>
      </c>
      <c r="M1262" s="314" t="s">
        <v>842</v>
      </c>
      <c r="N1262" s="314" t="s">
        <v>842</v>
      </c>
      <c r="O1262" s="314" t="s">
        <v>842</v>
      </c>
      <c r="P1262" s="320" t="s">
        <v>842</v>
      </c>
    </row>
    <row r="1263" spans="1:16" s="18" customFormat="1">
      <c r="A1263" s="29"/>
      <c r="B1263" s="315">
        <v>1261</v>
      </c>
      <c r="C1263" s="314" t="s">
        <v>138</v>
      </c>
      <c r="D1263" s="316" t="s">
        <v>4864</v>
      </c>
      <c r="E1263" s="321" t="s">
        <v>4865</v>
      </c>
      <c r="F1263" s="314" t="s">
        <v>842</v>
      </c>
      <c r="G1263" s="314" t="s">
        <v>842</v>
      </c>
      <c r="H1263" s="314" t="s">
        <v>842</v>
      </c>
      <c r="I1263" s="314" t="s">
        <v>842</v>
      </c>
      <c r="J1263" s="314" t="s">
        <v>842</v>
      </c>
      <c r="K1263" s="314" t="s">
        <v>842</v>
      </c>
      <c r="L1263" s="314" t="s">
        <v>842</v>
      </c>
      <c r="M1263" s="314" t="s">
        <v>842</v>
      </c>
      <c r="N1263" s="314" t="s">
        <v>842</v>
      </c>
      <c r="O1263" s="314" t="s">
        <v>842</v>
      </c>
      <c r="P1263" s="320" t="s">
        <v>842</v>
      </c>
    </row>
    <row r="1264" spans="1:16" s="18" customFormat="1">
      <c r="A1264" s="29"/>
      <c r="B1264" s="315">
        <v>1262</v>
      </c>
      <c r="C1264" s="314" t="s">
        <v>138</v>
      </c>
      <c r="D1264" s="316" t="s">
        <v>760</v>
      </c>
      <c r="E1264" s="321" t="s">
        <v>759</v>
      </c>
      <c r="F1264" s="314" t="s">
        <v>842</v>
      </c>
      <c r="G1264" s="314" t="s">
        <v>842</v>
      </c>
      <c r="H1264" s="314" t="s">
        <v>842</v>
      </c>
      <c r="I1264" s="314" t="s">
        <v>842</v>
      </c>
      <c r="J1264" s="314" t="s">
        <v>842</v>
      </c>
      <c r="K1264" s="314" t="s">
        <v>842</v>
      </c>
      <c r="L1264" s="314" t="s">
        <v>842</v>
      </c>
      <c r="M1264" s="314" t="s">
        <v>842</v>
      </c>
      <c r="N1264" s="314" t="s">
        <v>842</v>
      </c>
      <c r="O1264" s="314" t="s">
        <v>842</v>
      </c>
      <c r="P1264" s="320" t="s">
        <v>842</v>
      </c>
    </row>
    <row r="1265" spans="1:16" s="18" customFormat="1">
      <c r="A1265" s="29"/>
      <c r="B1265" s="315">
        <v>1263</v>
      </c>
      <c r="C1265" s="314" t="s">
        <v>138</v>
      </c>
      <c r="D1265" s="316" t="s">
        <v>4866</v>
      </c>
      <c r="E1265" s="321" t="s">
        <v>4867</v>
      </c>
      <c r="F1265" s="314" t="s">
        <v>842</v>
      </c>
      <c r="G1265" s="314" t="s">
        <v>842</v>
      </c>
      <c r="H1265" s="314" t="s">
        <v>842</v>
      </c>
      <c r="I1265" s="314" t="s">
        <v>842</v>
      </c>
      <c r="J1265" s="314" t="s">
        <v>842</v>
      </c>
      <c r="K1265" s="314" t="s">
        <v>842</v>
      </c>
      <c r="L1265" s="314" t="s">
        <v>842</v>
      </c>
      <c r="M1265" s="314" t="s">
        <v>842</v>
      </c>
      <c r="N1265" s="314" t="s">
        <v>842</v>
      </c>
      <c r="O1265" s="314" t="s">
        <v>842</v>
      </c>
      <c r="P1265" s="320" t="s">
        <v>842</v>
      </c>
    </row>
    <row r="1266" spans="1:16" s="18" customFormat="1">
      <c r="A1266" s="29"/>
      <c r="B1266" s="315">
        <v>1264</v>
      </c>
      <c r="C1266" s="314" t="s">
        <v>138</v>
      </c>
      <c r="D1266" s="316" t="s">
        <v>4868</v>
      </c>
      <c r="E1266" s="321" t="s">
        <v>4869</v>
      </c>
      <c r="F1266" s="314" t="s">
        <v>842</v>
      </c>
      <c r="G1266" s="314" t="s">
        <v>842</v>
      </c>
      <c r="H1266" s="314" t="s">
        <v>842</v>
      </c>
      <c r="I1266" s="314" t="s">
        <v>842</v>
      </c>
      <c r="J1266" s="314" t="s">
        <v>842</v>
      </c>
      <c r="K1266" s="314" t="s">
        <v>842</v>
      </c>
      <c r="L1266" s="314" t="s">
        <v>842</v>
      </c>
      <c r="M1266" s="314" t="s">
        <v>842</v>
      </c>
      <c r="N1266" s="314" t="s">
        <v>842</v>
      </c>
      <c r="O1266" s="314" t="s">
        <v>842</v>
      </c>
      <c r="P1266" s="320" t="s">
        <v>842</v>
      </c>
    </row>
    <row r="1267" spans="1:16" s="18" customFormat="1">
      <c r="A1267" s="29"/>
      <c r="B1267" s="315">
        <v>1265</v>
      </c>
      <c r="C1267" s="314" t="s">
        <v>138</v>
      </c>
      <c r="D1267" s="316" t="s">
        <v>4870</v>
      </c>
      <c r="E1267" s="321" t="s">
        <v>4871</v>
      </c>
      <c r="F1267" s="314" t="s">
        <v>842</v>
      </c>
      <c r="G1267" s="314" t="s">
        <v>842</v>
      </c>
      <c r="H1267" s="314" t="s">
        <v>842</v>
      </c>
      <c r="I1267" s="314" t="s">
        <v>842</v>
      </c>
      <c r="J1267" s="314" t="s">
        <v>842</v>
      </c>
      <c r="K1267" s="314" t="s">
        <v>842</v>
      </c>
      <c r="L1267" s="314" t="s">
        <v>842</v>
      </c>
      <c r="M1267" s="314" t="s">
        <v>842</v>
      </c>
      <c r="N1267" s="314" t="s">
        <v>842</v>
      </c>
      <c r="O1267" s="314" t="s">
        <v>842</v>
      </c>
      <c r="P1267" s="320" t="s">
        <v>842</v>
      </c>
    </row>
    <row r="1268" spans="1:16" s="18" customFormat="1">
      <c r="A1268" s="29"/>
      <c r="B1268" s="315">
        <v>1266</v>
      </c>
      <c r="C1268" s="314" t="s">
        <v>138</v>
      </c>
      <c r="D1268" s="316" t="s">
        <v>4872</v>
      </c>
      <c r="E1268" s="321" t="s">
        <v>4873</v>
      </c>
      <c r="F1268" s="314" t="s">
        <v>842</v>
      </c>
      <c r="G1268" s="314" t="s">
        <v>842</v>
      </c>
      <c r="H1268" s="314" t="s">
        <v>842</v>
      </c>
      <c r="I1268" s="314" t="s">
        <v>842</v>
      </c>
      <c r="J1268" s="314" t="s">
        <v>842</v>
      </c>
      <c r="K1268" s="314" t="s">
        <v>842</v>
      </c>
      <c r="L1268" s="314" t="s">
        <v>842</v>
      </c>
      <c r="M1268" s="314" t="s">
        <v>842</v>
      </c>
      <c r="N1268" s="314" t="s">
        <v>842</v>
      </c>
      <c r="O1268" s="314" t="s">
        <v>842</v>
      </c>
      <c r="P1268" s="320" t="s">
        <v>842</v>
      </c>
    </row>
    <row r="1269" spans="1:16" s="18" customFormat="1">
      <c r="A1269" s="29"/>
      <c r="B1269" s="315">
        <v>1267</v>
      </c>
      <c r="C1269" s="314" t="s">
        <v>138</v>
      </c>
      <c r="D1269" s="316" t="s">
        <v>4874</v>
      </c>
      <c r="E1269" s="321" t="s">
        <v>4875</v>
      </c>
      <c r="F1269" s="314" t="s">
        <v>842</v>
      </c>
      <c r="G1269" s="314" t="s">
        <v>842</v>
      </c>
      <c r="H1269" s="314" t="s">
        <v>842</v>
      </c>
      <c r="I1269" s="314" t="s">
        <v>842</v>
      </c>
      <c r="J1269" s="314" t="s">
        <v>842</v>
      </c>
      <c r="K1269" s="314" t="s">
        <v>842</v>
      </c>
      <c r="L1269" s="314" t="s">
        <v>842</v>
      </c>
      <c r="M1269" s="314" t="s">
        <v>842</v>
      </c>
      <c r="N1269" s="314" t="s">
        <v>842</v>
      </c>
      <c r="O1269" s="314" t="s">
        <v>842</v>
      </c>
      <c r="P1269" s="320" t="s">
        <v>842</v>
      </c>
    </row>
    <row r="1270" spans="1:16" s="18" customFormat="1">
      <c r="A1270" s="29"/>
      <c r="B1270" s="315">
        <v>1268</v>
      </c>
      <c r="C1270" s="314" t="s">
        <v>138</v>
      </c>
      <c r="D1270" s="316" t="s">
        <v>4876</v>
      </c>
      <c r="E1270" s="321" t="s">
        <v>4877</v>
      </c>
      <c r="F1270" s="314" t="s">
        <v>842</v>
      </c>
      <c r="G1270" s="314" t="s">
        <v>842</v>
      </c>
      <c r="H1270" s="314" t="s">
        <v>842</v>
      </c>
      <c r="I1270" s="314" t="s">
        <v>842</v>
      </c>
      <c r="J1270" s="314" t="s">
        <v>842</v>
      </c>
      <c r="K1270" s="314" t="s">
        <v>842</v>
      </c>
      <c r="L1270" s="314" t="s">
        <v>842</v>
      </c>
      <c r="M1270" s="314" t="s">
        <v>842</v>
      </c>
      <c r="N1270" s="314" t="s">
        <v>842</v>
      </c>
      <c r="O1270" s="314" t="s">
        <v>842</v>
      </c>
      <c r="P1270" s="320" t="s">
        <v>842</v>
      </c>
    </row>
    <row r="1271" spans="1:16" s="18" customFormat="1">
      <c r="A1271" s="29"/>
      <c r="B1271" s="315">
        <v>1269</v>
      </c>
      <c r="C1271" s="314" t="s">
        <v>138</v>
      </c>
      <c r="D1271" s="316" t="s">
        <v>4878</v>
      </c>
      <c r="E1271" s="321" t="s">
        <v>4879</v>
      </c>
      <c r="F1271" s="314" t="s">
        <v>842</v>
      </c>
      <c r="G1271" s="314" t="s">
        <v>842</v>
      </c>
      <c r="H1271" s="314" t="s">
        <v>842</v>
      </c>
      <c r="I1271" s="314" t="s">
        <v>842</v>
      </c>
      <c r="J1271" s="314" t="s">
        <v>842</v>
      </c>
      <c r="K1271" s="314" t="s">
        <v>842</v>
      </c>
      <c r="L1271" s="314" t="s">
        <v>842</v>
      </c>
      <c r="M1271" s="314" t="s">
        <v>842</v>
      </c>
      <c r="N1271" s="314" t="s">
        <v>842</v>
      </c>
      <c r="O1271" s="314" t="s">
        <v>842</v>
      </c>
      <c r="P1271" s="320" t="s">
        <v>842</v>
      </c>
    </row>
    <row r="1272" spans="1:16" s="18" customFormat="1">
      <c r="A1272" s="29"/>
      <c r="B1272" s="315">
        <v>1270</v>
      </c>
      <c r="C1272" s="314" t="s">
        <v>138</v>
      </c>
      <c r="D1272" s="316" t="s">
        <v>1542</v>
      </c>
      <c r="E1272" s="321" t="s">
        <v>1541</v>
      </c>
      <c r="F1272" s="314" t="s">
        <v>842</v>
      </c>
      <c r="G1272" s="314" t="s">
        <v>842</v>
      </c>
      <c r="H1272" s="314" t="s">
        <v>842</v>
      </c>
      <c r="I1272" s="314" t="s">
        <v>842</v>
      </c>
      <c r="J1272" s="314" t="s">
        <v>842</v>
      </c>
      <c r="K1272" s="314" t="s">
        <v>842</v>
      </c>
      <c r="L1272" s="314" t="s">
        <v>842</v>
      </c>
      <c r="M1272" s="314" t="s">
        <v>842</v>
      </c>
      <c r="N1272" s="314" t="s">
        <v>842</v>
      </c>
      <c r="O1272" s="314" t="s">
        <v>842</v>
      </c>
      <c r="P1272" s="320" t="s">
        <v>842</v>
      </c>
    </row>
    <row r="1273" spans="1:16" s="18" customFormat="1">
      <c r="A1273" s="29"/>
      <c r="B1273" s="315">
        <v>1271</v>
      </c>
      <c r="C1273" s="314" t="s">
        <v>138</v>
      </c>
      <c r="D1273" s="316" t="s">
        <v>4880</v>
      </c>
      <c r="E1273" s="321" t="s">
        <v>4881</v>
      </c>
      <c r="F1273" s="314" t="s">
        <v>842</v>
      </c>
      <c r="G1273" s="314" t="s">
        <v>842</v>
      </c>
      <c r="H1273" s="314" t="s">
        <v>842</v>
      </c>
      <c r="I1273" s="314" t="s">
        <v>842</v>
      </c>
      <c r="J1273" s="314" t="s">
        <v>842</v>
      </c>
      <c r="K1273" s="314" t="s">
        <v>842</v>
      </c>
      <c r="L1273" s="314" t="s">
        <v>842</v>
      </c>
      <c r="M1273" s="314" t="s">
        <v>842</v>
      </c>
      <c r="N1273" s="314" t="s">
        <v>842</v>
      </c>
      <c r="O1273" s="314" t="s">
        <v>842</v>
      </c>
      <c r="P1273" s="320" t="s">
        <v>842</v>
      </c>
    </row>
    <row r="1274" spans="1:16" s="18" customFormat="1">
      <c r="A1274" s="29"/>
      <c r="B1274" s="315">
        <v>1272</v>
      </c>
      <c r="C1274" s="314" t="s">
        <v>138</v>
      </c>
      <c r="D1274" s="316" t="s">
        <v>4882</v>
      </c>
      <c r="E1274" s="321" t="s">
        <v>4883</v>
      </c>
      <c r="F1274" s="314" t="s">
        <v>842</v>
      </c>
      <c r="G1274" s="314" t="s">
        <v>842</v>
      </c>
      <c r="H1274" s="314" t="s">
        <v>842</v>
      </c>
      <c r="I1274" s="314" t="s">
        <v>842</v>
      </c>
      <c r="J1274" s="314" t="s">
        <v>842</v>
      </c>
      <c r="K1274" s="314" t="s">
        <v>842</v>
      </c>
      <c r="L1274" s="314" t="s">
        <v>842</v>
      </c>
      <c r="M1274" s="314" t="s">
        <v>842</v>
      </c>
      <c r="N1274" s="314" t="s">
        <v>842</v>
      </c>
      <c r="O1274" s="314" t="s">
        <v>842</v>
      </c>
      <c r="P1274" s="320" t="s">
        <v>842</v>
      </c>
    </row>
    <row r="1275" spans="1:16" s="18" customFormat="1">
      <c r="A1275" s="29"/>
      <c r="B1275" s="315">
        <v>1273</v>
      </c>
      <c r="C1275" s="314" t="s">
        <v>138</v>
      </c>
      <c r="D1275" s="316" t="s">
        <v>4884</v>
      </c>
      <c r="E1275" s="321" t="s">
        <v>4885</v>
      </c>
      <c r="F1275" s="314" t="s">
        <v>842</v>
      </c>
      <c r="G1275" s="314" t="s">
        <v>842</v>
      </c>
      <c r="H1275" s="314" t="s">
        <v>842</v>
      </c>
      <c r="I1275" s="314" t="s">
        <v>842</v>
      </c>
      <c r="J1275" s="314" t="s">
        <v>842</v>
      </c>
      <c r="K1275" s="314" t="s">
        <v>842</v>
      </c>
      <c r="L1275" s="314" t="s">
        <v>842</v>
      </c>
      <c r="M1275" s="314" t="s">
        <v>842</v>
      </c>
      <c r="N1275" s="314" t="s">
        <v>842</v>
      </c>
      <c r="O1275" s="314" t="s">
        <v>842</v>
      </c>
      <c r="P1275" s="320" t="s">
        <v>842</v>
      </c>
    </row>
    <row r="1276" spans="1:16" s="18" customFormat="1">
      <c r="A1276" s="29"/>
      <c r="B1276" s="315">
        <v>1274</v>
      </c>
      <c r="C1276" s="314" t="s">
        <v>138</v>
      </c>
      <c r="D1276" s="316" t="s">
        <v>4886</v>
      </c>
      <c r="E1276" s="321" t="s">
        <v>4887</v>
      </c>
      <c r="F1276" s="314" t="s">
        <v>842</v>
      </c>
      <c r="G1276" s="314" t="s">
        <v>842</v>
      </c>
      <c r="H1276" s="314" t="s">
        <v>842</v>
      </c>
      <c r="I1276" s="314" t="s">
        <v>842</v>
      </c>
      <c r="J1276" s="314" t="s">
        <v>842</v>
      </c>
      <c r="K1276" s="314" t="s">
        <v>842</v>
      </c>
      <c r="L1276" s="314" t="s">
        <v>842</v>
      </c>
      <c r="M1276" s="314" t="s">
        <v>842</v>
      </c>
      <c r="N1276" s="314" t="s">
        <v>842</v>
      </c>
      <c r="O1276" s="314" t="s">
        <v>842</v>
      </c>
      <c r="P1276" s="320" t="s">
        <v>842</v>
      </c>
    </row>
    <row r="1277" spans="1:16" s="18" customFormat="1">
      <c r="A1277" s="29"/>
      <c r="B1277" s="315">
        <v>1275</v>
      </c>
      <c r="C1277" s="314" t="s">
        <v>138</v>
      </c>
      <c r="D1277" s="316" t="s">
        <v>2267</v>
      </c>
      <c r="E1277" s="321" t="s">
        <v>2266</v>
      </c>
      <c r="F1277" s="314" t="s">
        <v>842</v>
      </c>
      <c r="G1277" s="314" t="s">
        <v>842</v>
      </c>
      <c r="H1277" s="314" t="s">
        <v>842</v>
      </c>
      <c r="I1277" s="314" t="s">
        <v>842</v>
      </c>
      <c r="J1277" s="314" t="s">
        <v>842</v>
      </c>
      <c r="K1277" s="314" t="s">
        <v>842</v>
      </c>
      <c r="L1277" s="314" t="s">
        <v>842</v>
      </c>
      <c r="M1277" s="314" t="s">
        <v>842</v>
      </c>
      <c r="N1277" s="314" t="s">
        <v>842</v>
      </c>
      <c r="O1277" s="314" t="s">
        <v>842</v>
      </c>
      <c r="P1277" s="320" t="s">
        <v>842</v>
      </c>
    </row>
    <row r="1278" spans="1:16" s="18" customFormat="1">
      <c r="A1278" s="29"/>
      <c r="B1278" s="315">
        <v>1276</v>
      </c>
      <c r="C1278" s="314" t="s">
        <v>138</v>
      </c>
      <c r="D1278" s="316" t="s">
        <v>4888</v>
      </c>
      <c r="E1278" s="321" t="s">
        <v>4889</v>
      </c>
      <c r="F1278" s="314"/>
      <c r="G1278" s="314"/>
      <c r="H1278" s="314"/>
      <c r="I1278" s="314"/>
      <c r="J1278" s="314"/>
      <c r="K1278" s="314"/>
      <c r="L1278" s="314"/>
      <c r="M1278" s="314"/>
      <c r="N1278" s="314"/>
      <c r="O1278" s="314"/>
      <c r="P1278" s="320"/>
    </row>
    <row r="1279" spans="1:16" s="18" customFormat="1">
      <c r="A1279" s="29"/>
      <c r="B1279" s="315">
        <v>1277</v>
      </c>
      <c r="C1279" s="314" t="s">
        <v>138</v>
      </c>
      <c r="D1279" s="316" t="s">
        <v>4890</v>
      </c>
      <c r="E1279" s="321" t="s">
        <v>4891</v>
      </c>
      <c r="F1279" s="314" t="s">
        <v>842</v>
      </c>
      <c r="G1279" s="314" t="s">
        <v>842</v>
      </c>
      <c r="H1279" s="314" t="s">
        <v>842</v>
      </c>
      <c r="I1279" s="314" t="s">
        <v>842</v>
      </c>
      <c r="J1279" s="314" t="s">
        <v>842</v>
      </c>
      <c r="K1279" s="314" t="s">
        <v>842</v>
      </c>
      <c r="L1279" s="314" t="s">
        <v>842</v>
      </c>
      <c r="M1279" s="314" t="s">
        <v>842</v>
      </c>
      <c r="N1279" s="314" t="s">
        <v>842</v>
      </c>
      <c r="O1279" s="314" t="s">
        <v>842</v>
      </c>
      <c r="P1279" s="320" t="s">
        <v>842</v>
      </c>
    </row>
    <row r="1280" spans="1:16" s="18" customFormat="1">
      <c r="A1280" s="29"/>
      <c r="B1280" s="315">
        <v>1278</v>
      </c>
      <c r="C1280" s="314" t="s">
        <v>138</v>
      </c>
      <c r="D1280" s="316" t="s">
        <v>4892</v>
      </c>
      <c r="E1280" s="321" t="s">
        <v>4893</v>
      </c>
      <c r="F1280" s="314" t="s">
        <v>842</v>
      </c>
      <c r="G1280" s="314" t="s">
        <v>842</v>
      </c>
      <c r="H1280" s="314" t="s">
        <v>842</v>
      </c>
      <c r="I1280" s="314" t="s">
        <v>842</v>
      </c>
      <c r="J1280" s="314" t="s">
        <v>842</v>
      </c>
      <c r="K1280" s="314" t="s">
        <v>842</v>
      </c>
      <c r="L1280" s="314" t="s">
        <v>842</v>
      </c>
      <c r="M1280" s="314" t="s">
        <v>842</v>
      </c>
      <c r="N1280" s="314" t="s">
        <v>842</v>
      </c>
      <c r="O1280" s="314" t="s">
        <v>842</v>
      </c>
      <c r="P1280" s="320" t="s">
        <v>842</v>
      </c>
    </row>
    <row r="1281" spans="1:16" s="18" customFormat="1">
      <c r="A1281" s="29"/>
      <c r="B1281" s="315">
        <v>1279</v>
      </c>
      <c r="C1281" s="314" t="s">
        <v>138</v>
      </c>
      <c r="D1281" s="316" t="s">
        <v>2263</v>
      </c>
      <c r="E1281" s="321" t="s">
        <v>2262</v>
      </c>
      <c r="F1281" s="314" t="s">
        <v>842</v>
      </c>
      <c r="G1281" s="314" t="s">
        <v>842</v>
      </c>
      <c r="H1281" s="314" t="s">
        <v>842</v>
      </c>
      <c r="I1281" s="314" t="s">
        <v>842</v>
      </c>
      <c r="J1281" s="314" t="s">
        <v>842</v>
      </c>
      <c r="K1281" s="314" t="s">
        <v>842</v>
      </c>
      <c r="L1281" s="314" t="s">
        <v>842</v>
      </c>
      <c r="M1281" s="314" t="s">
        <v>842</v>
      </c>
      <c r="N1281" s="314" t="s">
        <v>842</v>
      </c>
      <c r="O1281" s="314" t="s">
        <v>842</v>
      </c>
      <c r="P1281" s="320" t="s">
        <v>842</v>
      </c>
    </row>
    <row r="1282" spans="1:16" s="18" customFormat="1">
      <c r="A1282" s="29"/>
      <c r="B1282" s="315">
        <v>1280</v>
      </c>
      <c r="C1282" s="314" t="s">
        <v>138</v>
      </c>
      <c r="D1282" s="316" t="s">
        <v>4894</v>
      </c>
      <c r="E1282" s="321" t="s">
        <v>4895</v>
      </c>
      <c r="F1282" s="314" t="s">
        <v>842</v>
      </c>
      <c r="G1282" s="314" t="s">
        <v>842</v>
      </c>
      <c r="H1282" s="314" t="s">
        <v>842</v>
      </c>
      <c r="I1282" s="314" t="s">
        <v>842</v>
      </c>
      <c r="J1282" s="314" t="s">
        <v>842</v>
      </c>
      <c r="K1282" s="314" t="s">
        <v>842</v>
      </c>
      <c r="L1282" s="314" t="s">
        <v>842</v>
      </c>
      <c r="M1282" s="314" t="s">
        <v>842</v>
      </c>
      <c r="N1282" s="314" t="s">
        <v>842</v>
      </c>
      <c r="O1282" s="314" t="s">
        <v>842</v>
      </c>
      <c r="P1282" s="320" t="s">
        <v>842</v>
      </c>
    </row>
    <row r="1283" spans="1:16" s="18" customFormat="1">
      <c r="A1283" s="29"/>
      <c r="B1283" s="315">
        <v>1281</v>
      </c>
      <c r="C1283" s="314" t="s">
        <v>138</v>
      </c>
      <c r="D1283" s="316" t="s">
        <v>1540</v>
      </c>
      <c r="E1283" s="321" t="s">
        <v>1539</v>
      </c>
      <c r="F1283" s="314" t="s">
        <v>842</v>
      </c>
      <c r="G1283" s="314" t="s">
        <v>842</v>
      </c>
      <c r="H1283" s="314" t="s">
        <v>842</v>
      </c>
      <c r="I1283" s="314" t="s">
        <v>842</v>
      </c>
      <c r="J1283" s="314" t="s">
        <v>842</v>
      </c>
      <c r="K1283" s="314" t="s">
        <v>842</v>
      </c>
      <c r="L1283" s="314" t="s">
        <v>842</v>
      </c>
      <c r="M1283" s="314" t="s">
        <v>842</v>
      </c>
      <c r="N1283" s="314" t="s">
        <v>842</v>
      </c>
      <c r="O1283" s="314" t="s">
        <v>842</v>
      </c>
      <c r="P1283" s="320" t="s">
        <v>842</v>
      </c>
    </row>
    <row r="1284" spans="1:16" s="18" customFormat="1">
      <c r="A1284" s="29"/>
      <c r="B1284" s="315">
        <v>1282</v>
      </c>
      <c r="C1284" s="314" t="s">
        <v>138</v>
      </c>
      <c r="D1284" s="316" t="s">
        <v>4896</v>
      </c>
      <c r="E1284" s="321" t="s">
        <v>4897</v>
      </c>
      <c r="F1284" s="314" t="s">
        <v>842</v>
      </c>
      <c r="G1284" s="314" t="s">
        <v>842</v>
      </c>
      <c r="H1284" s="314" t="s">
        <v>842</v>
      </c>
      <c r="I1284" s="314" t="s">
        <v>842</v>
      </c>
      <c r="J1284" s="314" t="s">
        <v>842</v>
      </c>
      <c r="K1284" s="314" t="s">
        <v>842</v>
      </c>
      <c r="L1284" s="314" t="s">
        <v>842</v>
      </c>
      <c r="M1284" s="314" t="s">
        <v>842</v>
      </c>
      <c r="N1284" s="314" t="s">
        <v>842</v>
      </c>
      <c r="O1284" s="314" t="s">
        <v>842</v>
      </c>
      <c r="P1284" s="320" t="s">
        <v>842</v>
      </c>
    </row>
    <row r="1285" spans="1:16" s="18" customFormat="1">
      <c r="A1285" s="29"/>
      <c r="B1285" s="315">
        <v>1283</v>
      </c>
      <c r="C1285" s="314" t="s">
        <v>138</v>
      </c>
      <c r="D1285" s="316" t="s">
        <v>4898</v>
      </c>
      <c r="E1285" s="321" t="s">
        <v>4899</v>
      </c>
      <c r="F1285" s="314" t="s">
        <v>842</v>
      </c>
      <c r="G1285" s="314" t="s">
        <v>842</v>
      </c>
      <c r="H1285" s="314" t="s">
        <v>842</v>
      </c>
      <c r="I1285" s="314" t="s">
        <v>842</v>
      </c>
      <c r="J1285" s="314" t="s">
        <v>842</v>
      </c>
      <c r="K1285" s="314" t="s">
        <v>842</v>
      </c>
      <c r="L1285" s="314" t="s">
        <v>842</v>
      </c>
      <c r="M1285" s="314" t="s">
        <v>842</v>
      </c>
      <c r="N1285" s="314" t="s">
        <v>842</v>
      </c>
      <c r="O1285" s="314" t="s">
        <v>842</v>
      </c>
      <c r="P1285" s="320" t="s">
        <v>842</v>
      </c>
    </row>
    <row r="1286" spans="1:16" s="18" customFormat="1">
      <c r="A1286" s="29"/>
      <c r="B1286" s="315">
        <v>1284</v>
      </c>
      <c r="C1286" s="314" t="s">
        <v>138</v>
      </c>
      <c r="D1286" s="316" t="s">
        <v>4900</v>
      </c>
      <c r="E1286" s="321" t="s">
        <v>4901</v>
      </c>
      <c r="F1286" s="314" t="s">
        <v>842</v>
      </c>
      <c r="G1286" s="314" t="s">
        <v>842</v>
      </c>
      <c r="H1286" s="314" t="s">
        <v>842</v>
      </c>
      <c r="I1286" s="314" t="s">
        <v>842</v>
      </c>
      <c r="J1286" s="314" t="s">
        <v>842</v>
      </c>
      <c r="K1286" s="314" t="s">
        <v>842</v>
      </c>
      <c r="L1286" s="314" t="s">
        <v>842</v>
      </c>
      <c r="M1286" s="314" t="s">
        <v>842</v>
      </c>
      <c r="N1286" s="314" t="s">
        <v>842</v>
      </c>
      <c r="O1286" s="314" t="s">
        <v>842</v>
      </c>
      <c r="P1286" s="320" t="s">
        <v>842</v>
      </c>
    </row>
    <row r="1287" spans="1:16" s="18" customFormat="1">
      <c r="A1287" s="29"/>
      <c r="B1287" s="315">
        <v>1285</v>
      </c>
      <c r="C1287" s="314" t="s">
        <v>138</v>
      </c>
      <c r="D1287" s="316" t="s">
        <v>4902</v>
      </c>
      <c r="E1287" s="321" t="s">
        <v>4903</v>
      </c>
      <c r="F1287" s="314" t="s">
        <v>842</v>
      </c>
      <c r="G1287" s="314" t="s">
        <v>842</v>
      </c>
      <c r="H1287" s="314" t="s">
        <v>842</v>
      </c>
      <c r="I1287" s="314" t="s">
        <v>842</v>
      </c>
      <c r="J1287" s="314" t="s">
        <v>842</v>
      </c>
      <c r="K1287" s="314" t="s">
        <v>842</v>
      </c>
      <c r="L1287" s="314" t="s">
        <v>842</v>
      </c>
      <c r="M1287" s="314" t="s">
        <v>842</v>
      </c>
      <c r="N1287" s="314" t="s">
        <v>842</v>
      </c>
      <c r="O1287" s="314" t="s">
        <v>842</v>
      </c>
      <c r="P1287" s="320" t="s">
        <v>842</v>
      </c>
    </row>
    <row r="1288" spans="1:16" s="18" customFormat="1">
      <c r="A1288" s="29"/>
      <c r="B1288" s="315">
        <v>1286</v>
      </c>
      <c r="C1288" s="314" t="s">
        <v>138</v>
      </c>
      <c r="D1288" s="316" t="s">
        <v>4904</v>
      </c>
      <c r="E1288" s="321" t="s">
        <v>4905</v>
      </c>
      <c r="F1288" s="314" t="s">
        <v>842</v>
      </c>
      <c r="G1288" s="314" t="s">
        <v>842</v>
      </c>
      <c r="H1288" s="314" t="s">
        <v>842</v>
      </c>
      <c r="I1288" s="314" t="s">
        <v>842</v>
      </c>
      <c r="J1288" s="314" t="s">
        <v>842</v>
      </c>
      <c r="K1288" s="314" t="s">
        <v>842</v>
      </c>
      <c r="L1288" s="314" t="s">
        <v>842</v>
      </c>
      <c r="M1288" s="314" t="s">
        <v>842</v>
      </c>
      <c r="N1288" s="314" t="s">
        <v>842</v>
      </c>
      <c r="O1288" s="314" t="s">
        <v>842</v>
      </c>
      <c r="P1288" s="320" t="s">
        <v>842</v>
      </c>
    </row>
    <row r="1289" spans="1:16" s="18" customFormat="1">
      <c r="A1289" s="29"/>
      <c r="B1289" s="315">
        <v>1287</v>
      </c>
      <c r="C1289" s="314" t="s">
        <v>138</v>
      </c>
      <c r="D1289" s="316" t="s">
        <v>223</v>
      </c>
      <c r="E1289" s="321" t="s">
        <v>222</v>
      </c>
      <c r="F1289" s="314" t="s">
        <v>842</v>
      </c>
      <c r="G1289" s="314" t="s">
        <v>903</v>
      </c>
      <c r="H1289" s="314" t="s">
        <v>4906</v>
      </c>
      <c r="I1289" s="314" t="s">
        <v>4907</v>
      </c>
      <c r="J1289" s="314" t="s">
        <v>842</v>
      </c>
      <c r="K1289" s="314" t="s">
        <v>842</v>
      </c>
      <c r="L1289" s="314" t="s">
        <v>842</v>
      </c>
      <c r="M1289" s="314" t="s">
        <v>842</v>
      </c>
      <c r="N1289" s="314" t="s">
        <v>842</v>
      </c>
      <c r="O1289" s="314" t="s">
        <v>842</v>
      </c>
      <c r="P1289" s="320" t="s">
        <v>842</v>
      </c>
    </row>
    <row r="1290" spans="1:16" s="18" customFormat="1">
      <c r="A1290" s="29"/>
      <c r="B1290" s="315">
        <v>1288</v>
      </c>
      <c r="C1290" s="314" t="s">
        <v>138</v>
      </c>
      <c r="D1290" s="316" t="s">
        <v>884</v>
      </c>
      <c r="E1290" s="321" t="s">
        <v>883</v>
      </c>
      <c r="F1290" s="314" t="s">
        <v>842</v>
      </c>
      <c r="G1290" s="314" t="s">
        <v>842</v>
      </c>
      <c r="H1290" s="314" t="s">
        <v>842</v>
      </c>
      <c r="I1290" s="314" t="s">
        <v>842</v>
      </c>
      <c r="J1290" s="314" t="s">
        <v>842</v>
      </c>
      <c r="K1290" s="314" t="s">
        <v>842</v>
      </c>
      <c r="L1290" s="314" t="s">
        <v>842</v>
      </c>
      <c r="M1290" s="314" t="s">
        <v>842</v>
      </c>
      <c r="N1290" s="314" t="s">
        <v>842</v>
      </c>
      <c r="O1290" s="314" t="s">
        <v>842</v>
      </c>
      <c r="P1290" s="320" t="s">
        <v>842</v>
      </c>
    </row>
    <row r="1291" spans="1:16" s="18" customFormat="1">
      <c r="A1291" s="29"/>
      <c r="B1291" s="315">
        <v>1289</v>
      </c>
      <c r="C1291" s="314" t="s">
        <v>138</v>
      </c>
      <c r="D1291" s="316" t="s">
        <v>4908</v>
      </c>
      <c r="E1291" s="321" t="s">
        <v>4909</v>
      </c>
      <c r="F1291" s="314" t="s">
        <v>842</v>
      </c>
      <c r="G1291" s="314" t="s">
        <v>842</v>
      </c>
      <c r="H1291" s="314" t="s">
        <v>842</v>
      </c>
      <c r="I1291" s="314" t="s">
        <v>842</v>
      </c>
      <c r="J1291" s="314" t="s">
        <v>842</v>
      </c>
      <c r="K1291" s="314" t="s">
        <v>842</v>
      </c>
      <c r="L1291" s="314" t="s">
        <v>842</v>
      </c>
      <c r="M1291" s="314" t="s">
        <v>842</v>
      </c>
      <c r="N1291" s="314" t="s">
        <v>842</v>
      </c>
      <c r="O1291" s="314" t="s">
        <v>842</v>
      </c>
      <c r="P1291" s="320" t="s">
        <v>842</v>
      </c>
    </row>
    <row r="1292" spans="1:16" s="18" customFormat="1">
      <c r="A1292" s="29"/>
      <c r="B1292" s="315">
        <v>1290</v>
      </c>
      <c r="C1292" s="314" t="s">
        <v>138</v>
      </c>
      <c r="D1292" s="316" t="s">
        <v>4910</v>
      </c>
      <c r="E1292" s="321" t="s">
        <v>4911</v>
      </c>
      <c r="F1292" s="314" t="s">
        <v>842</v>
      </c>
      <c r="G1292" s="314" t="s">
        <v>842</v>
      </c>
      <c r="H1292" s="314" t="s">
        <v>842</v>
      </c>
      <c r="I1292" s="314" t="s">
        <v>842</v>
      </c>
      <c r="J1292" s="314" t="s">
        <v>842</v>
      </c>
      <c r="K1292" s="314" t="s">
        <v>842</v>
      </c>
      <c r="L1292" s="314" t="s">
        <v>842</v>
      </c>
      <c r="M1292" s="314" t="s">
        <v>842</v>
      </c>
      <c r="N1292" s="314" t="s">
        <v>842</v>
      </c>
      <c r="O1292" s="314" t="s">
        <v>842</v>
      </c>
      <c r="P1292" s="320" t="s">
        <v>842</v>
      </c>
    </row>
    <row r="1293" spans="1:16" s="18" customFormat="1">
      <c r="A1293" s="29"/>
      <c r="B1293" s="315">
        <v>1291</v>
      </c>
      <c r="C1293" s="314" t="s">
        <v>138</v>
      </c>
      <c r="D1293" s="316" t="s">
        <v>4912</v>
      </c>
      <c r="E1293" s="321" t="s">
        <v>4913</v>
      </c>
      <c r="F1293" s="314" t="s">
        <v>842</v>
      </c>
      <c r="G1293" s="314" t="s">
        <v>842</v>
      </c>
      <c r="H1293" s="314" t="s">
        <v>842</v>
      </c>
      <c r="I1293" s="314" t="s">
        <v>842</v>
      </c>
      <c r="J1293" s="314" t="s">
        <v>842</v>
      </c>
      <c r="K1293" s="314" t="s">
        <v>842</v>
      </c>
      <c r="L1293" s="314" t="s">
        <v>842</v>
      </c>
      <c r="M1293" s="314" t="s">
        <v>842</v>
      </c>
      <c r="N1293" s="314" t="s">
        <v>842</v>
      </c>
      <c r="O1293" s="314" t="s">
        <v>842</v>
      </c>
      <c r="P1293" s="320" t="s">
        <v>842</v>
      </c>
    </row>
    <row r="1294" spans="1:16" s="18" customFormat="1">
      <c r="A1294" s="29"/>
      <c r="B1294" s="315">
        <v>1292</v>
      </c>
      <c r="C1294" s="314" t="s">
        <v>138</v>
      </c>
      <c r="D1294" s="316" t="s">
        <v>4914</v>
      </c>
      <c r="E1294" s="321" t="s">
        <v>4915</v>
      </c>
      <c r="F1294" s="314" t="s">
        <v>842</v>
      </c>
      <c r="G1294" s="314" t="s">
        <v>842</v>
      </c>
      <c r="H1294" s="314" t="s">
        <v>842</v>
      </c>
      <c r="I1294" s="314" t="s">
        <v>842</v>
      </c>
      <c r="J1294" s="314" t="s">
        <v>842</v>
      </c>
      <c r="K1294" s="314" t="s">
        <v>842</v>
      </c>
      <c r="L1294" s="314" t="s">
        <v>842</v>
      </c>
      <c r="M1294" s="314" t="s">
        <v>842</v>
      </c>
      <c r="N1294" s="314" t="s">
        <v>842</v>
      </c>
      <c r="O1294" s="314" t="s">
        <v>842</v>
      </c>
      <c r="P1294" s="320" t="s">
        <v>842</v>
      </c>
    </row>
    <row r="1295" spans="1:16" s="18" customFormat="1">
      <c r="A1295" s="29"/>
      <c r="B1295" s="315">
        <v>1293</v>
      </c>
      <c r="C1295" s="314" t="s">
        <v>138</v>
      </c>
      <c r="D1295" s="316" t="s">
        <v>4916</v>
      </c>
      <c r="E1295" s="321" t="s">
        <v>4917</v>
      </c>
      <c r="F1295" s="314" t="s">
        <v>842</v>
      </c>
      <c r="G1295" s="314" t="s">
        <v>842</v>
      </c>
      <c r="H1295" s="314" t="s">
        <v>842</v>
      </c>
      <c r="I1295" s="314" t="s">
        <v>842</v>
      </c>
      <c r="J1295" s="314" t="s">
        <v>842</v>
      </c>
      <c r="K1295" s="314" t="s">
        <v>842</v>
      </c>
      <c r="L1295" s="314" t="s">
        <v>842</v>
      </c>
      <c r="M1295" s="314" t="s">
        <v>842</v>
      </c>
      <c r="N1295" s="314" t="s">
        <v>842</v>
      </c>
      <c r="O1295" s="314" t="s">
        <v>842</v>
      </c>
      <c r="P1295" s="320" t="s">
        <v>842</v>
      </c>
    </row>
    <row r="1296" spans="1:16" s="18" customFormat="1">
      <c r="A1296" s="29"/>
      <c r="B1296" s="315">
        <v>1294</v>
      </c>
      <c r="C1296" s="314" t="s">
        <v>138</v>
      </c>
      <c r="D1296" s="316" t="s">
        <v>900</v>
      </c>
      <c r="E1296" s="321" t="s">
        <v>899</v>
      </c>
      <c r="F1296" s="314" t="s">
        <v>842</v>
      </c>
      <c r="G1296" s="314" t="s">
        <v>842</v>
      </c>
      <c r="H1296" s="314" t="s">
        <v>842</v>
      </c>
      <c r="I1296" s="314" t="s">
        <v>842</v>
      </c>
      <c r="J1296" s="314" t="s">
        <v>842</v>
      </c>
      <c r="K1296" s="314" t="s">
        <v>842</v>
      </c>
      <c r="L1296" s="314" t="s">
        <v>842</v>
      </c>
      <c r="M1296" s="314" t="s">
        <v>842</v>
      </c>
      <c r="N1296" s="314" t="s">
        <v>842</v>
      </c>
      <c r="O1296" s="314" t="s">
        <v>842</v>
      </c>
      <c r="P1296" s="320" t="s">
        <v>842</v>
      </c>
    </row>
    <row r="1297" spans="1:16" s="18" customFormat="1">
      <c r="A1297" s="29"/>
      <c r="B1297" s="315">
        <v>1295</v>
      </c>
      <c r="C1297" s="314" t="s">
        <v>138</v>
      </c>
      <c r="D1297" s="316" t="s">
        <v>4918</v>
      </c>
      <c r="E1297" s="321" t="s">
        <v>4919</v>
      </c>
      <c r="F1297" s="314" t="s">
        <v>842</v>
      </c>
      <c r="G1297" s="314" t="s">
        <v>842</v>
      </c>
      <c r="H1297" s="314" t="s">
        <v>842</v>
      </c>
      <c r="I1297" s="314" t="s">
        <v>842</v>
      </c>
      <c r="J1297" s="314" t="s">
        <v>842</v>
      </c>
      <c r="K1297" s="314" t="s">
        <v>842</v>
      </c>
      <c r="L1297" s="314" t="s">
        <v>842</v>
      </c>
      <c r="M1297" s="314" t="s">
        <v>842</v>
      </c>
      <c r="N1297" s="314" t="s">
        <v>842</v>
      </c>
      <c r="O1297" s="314" t="s">
        <v>842</v>
      </c>
      <c r="P1297" s="320" t="s">
        <v>842</v>
      </c>
    </row>
    <row r="1298" spans="1:16" s="18" customFormat="1">
      <c r="A1298" s="29"/>
      <c r="B1298" s="315">
        <v>1296</v>
      </c>
      <c r="C1298" s="314" t="s">
        <v>138</v>
      </c>
      <c r="D1298" s="316" t="s">
        <v>4920</v>
      </c>
      <c r="E1298" s="321" t="s">
        <v>4921</v>
      </c>
      <c r="F1298" s="314" t="s">
        <v>842</v>
      </c>
      <c r="G1298" s="314" t="s">
        <v>842</v>
      </c>
      <c r="H1298" s="314" t="s">
        <v>842</v>
      </c>
      <c r="I1298" s="314" t="s">
        <v>842</v>
      </c>
      <c r="J1298" s="314" t="s">
        <v>842</v>
      </c>
      <c r="K1298" s="314" t="s">
        <v>842</v>
      </c>
      <c r="L1298" s="314" t="s">
        <v>842</v>
      </c>
      <c r="M1298" s="314" t="s">
        <v>842</v>
      </c>
      <c r="N1298" s="314" t="s">
        <v>842</v>
      </c>
      <c r="O1298" s="314" t="s">
        <v>842</v>
      </c>
      <c r="P1298" s="320" t="s">
        <v>842</v>
      </c>
    </row>
    <row r="1299" spans="1:16" s="18" customFormat="1">
      <c r="A1299" s="29"/>
      <c r="B1299" s="315">
        <v>1297</v>
      </c>
      <c r="C1299" s="314" t="s">
        <v>138</v>
      </c>
      <c r="D1299" s="316" t="s">
        <v>888</v>
      </c>
      <c r="E1299" s="321" t="s">
        <v>887</v>
      </c>
      <c r="F1299" s="314" t="s">
        <v>842</v>
      </c>
      <c r="G1299" s="314" t="s">
        <v>842</v>
      </c>
      <c r="H1299" s="314" t="s">
        <v>842</v>
      </c>
      <c r="I1299" s="314" t="s">
        <v>842</v>
      </c>
      <c r="J1299" s="314" t="s">
        <v>842</v>
      </c>
      <c r="K1299" s="314" t="s">
        <v>842</v>
      </c>
      <c r="L1299" s="314" t="s">
        <v>842</v>
      </c>
      <c r="M1299" s="314" t="s">
        <v>842</v>
      </c>
      <c r="N1299" s="314" t="s">
        <v>842</v>
      </c>
      <c r="O1299" s="314" t="s">
        <v>842</v>
      </c>
      <c r="P1299" s="320" t="s">
        <v>842</v>
      </c>
    </row>
    <row r="1300" spans="1:16" s="18" customFormat="1">
      <c r="A1300" s="29"/>
      <c r="B1300" s="315">
        <v>1298</v>
      </c>
      <c r="C1300" s="314" t="s">
        <v>138</v>
      </c>
      <c r="D1300" s="316" t="s">
        <v>4922</v>
      </c>
      <c r="E1300" s="321" t="s">
        <v>4923</v>
      </c>
      <c r="F1300" s="314" t="s">
        <v>842</v>
      </c>
      <c r="G1300" s="314" t="s">
        <v>842</v>
      </c>
      <c r="H1300" s="314" t="s">
        <v>842</v>
      </c>
      <c r="I1300" s="314" t="s">
        <v>842</v>
      </c>
      <c r="J1300" s="314" t="s">
        <v>842</v>
      </c>
      <c r="K1300" s="314" t="s">
        <v>842</v>
      </c>
      <c r="L1300" s="314" t="s">
        <v>842</v>
      </c>
      <c r="M1300" s="314" t="s">
        <v>842</v>
      </c>
      <c r="N1300" s="314" t="s">
        <v>842</v>
      </c>
      <c r="O1300" s="314" t="s">
        <v>842</v>
      </c>
      <c r="P1300" s="320" t="s">
        <v>842</v>
      </c>
    </row>
    <row r="1301" spans="1:16" s="18" customFormat="1">
      <c r="A1301" s="29"/>
      <c r="B1301" s="315">
        <v>1299</v>
      </c>
      <c r="C1301" s="314" t="s">
        <v>138</v>
      </c>
      <c r="D1301" s="316" t="s">
        <v>4924</v>
      </c>
      <c r="E1301" s="321" t="s">
        <v>4925</v>
      </c>
      <c r="F1301" s="314" t="s">
        <v>842</v>
      </c>
      <c r="G1301" s="314" t="s">
        <v>842</v>
      </c>
      <c r="H1301" s="314" t="s">
        <v>842</v>
      </c>
      <c r="I1301" s="314" t="s">
        <v>842</v>
      </c>
      <c r="J1301" s="314" t="s">
        <v>842</v>
      </c>
      <c r="K1301" s="314" t="s">
        <v>842</v>
      </c>
      <c r="L1301" s="314" t="s">
        <v>842</v>
      </c>
      <c r="M1301" s="314" t="s">
        <v>842</v>
      </c>
      <c r="N1301" s="314" t="s">
        <v>842</v>
      </c>
      <c r="O1301" s="314" t="s">
        <v>842</v>
      </c>
      <c r="P1301" s="320" t="s">
        <v>842</v>
      </c>
    </row>
    <row r="1302" spans="1:16" s="18" customFormat="1">
      <c r="A1302" s="29"/>
      <c r="B1302" s="315">
        <v>1300</v>
      </c>
      <c r="C1302" s="314" t="s">
        <v>138</v>
      </c>
      <c r="D1302" s="316" t="s">
        <v>4926</v>
      </c>
      <c r="E1302" s="321" t="s">
        <v>4927</v>
      </c>
      <c r="F1302" s="314" t="s">
        <v>842</v>
      </c>
      <c r="G1302" s="314" t="s">
        <v>842</v>
      </c>
      <c r="H1302" s="314" t="s">
        <v>842</v>
      </c>
      <c r="I1302" s="314" t="s">
        <v>842</v>
      </c>
      <c r="J1302" s="314" t="s">
        <v>842</v>
      </c>
      <c r="K1302" s="314" t="s">
        <v>842</v>
      </c>
      <c r="L1302" s="314" t="s">
        <v>842</v>
      </c>
      <c r="M1302" s="314" t="s">
        <v>842</v>
      </c>
      <c r="N1302" s="314" t="s">
        <v>842</v>
      </c>
      <c r="O1302" s="314" t="s">
        <v>842</v>
      </c>
      <c r="P1302" s="320" t="s">
        <v>842</v>
      </c>
    </row>
    <row r="1303" spans="1:16" s="18" customFormat="1">
      <c r="A1303" s="29"/>
      <c r="B1303" s="315">
        <v>1301</v>
      </c>
      <c r="C1303" s="314" t="s">
        <v>138</v>
      </c>
      <c r="D1303" s="316" t="s">
        <v>4928</v>
      </c>
      <c r="E1303" s="321" t="s">
        <v>4929</v>
      </c>
      <c r="F1303" s="314" t="s">
        <v>842</v>
      </c>
      <c r="G1303" s="314" t="s">
        <v>842</v>
      </c>
      <c r="H1303" s="314" t="s">
        <v>842</v>
      </c>
      <c r="I1303" s="314" t="s">
        <v>842</v>
      </c>
      <c r="J1303" s="314" t="s">
        <v>842</v>
      </c>
      <c r="K1303" s="314" t="s">
        <v>842</v>
      </c>
      <c r="L1303" s="314" t="s">
        <v>842</v>
      </c>
      <c r="M1303" s="314" t="s">
        <v>842</v>
      </c>
      <c r="N1303" s="314" t="s">
        <v>842</v>
      </c>
      <c r="O1303" s="314" t="s">
        <v>842</v>
      </c>
      <c r="P1303" s="320" t="s">
        <v>842</v>
      </c>
    </row>
    <row r="1304" spans="1:16" s="18" customFormat="1">
      <c r="A1304" s="29"/>
      <c r="B1304" s="315">
        <v>1302</v>
      </c>
      <c r="C1304" s="314" t="s">
        <v>138</v>
      </c>
      <c r="D1304" s="316" t="s">
        <v>2581</v>
      </c>
      <c r="E1304" s="321" t="s">
        <v>2630</v>
      </c>
      <c r="F1304" s="314" t="s">
        <v>842</v>
      </c>
      <c r="G1304" s="314" t="s">
        <v>842</v>
      </c>
      <c r="H1304" s="314" t="s">
        <v>842</v>
      </c>
      <c r="I1304" s="314" t="s">
        <v>842</v>
      </c>
      <c r="J1304" s="314" t="s">
        <v>842</v>
      </c>
      <c r="K1304" s="314" t="s">
        <v>842</v>
      </c>
      <c r="L1304" s="314" t="s">
        <v>842</v>
      </c>
      <c r="M1304" s="314" t="s">
        <v>842</v>
      </c>
      <c r="N1304" s="314" t="s">
        <v>842</v>
      </c>
      <c r="O1304" s="314" t="s">
        <v>842</v>
      </c>
      <c r="P1304" s="320" t="s">
        <v>842</v>
      </c>
    </row>
    <row r="1305" spans="1:16" s="18" customFormat="1">
      <c r="A1305" s="29"/>
      <c r="B1305" s="315">
        <v>1303</v>
      </c>
      <c r="C1305" s="314" t="s">
        <v>138</v>
      </c>
      <c r="D1305" s="316" t="s">
        <v>4930</v>
      </c>
      <c r="E1305" s="321" t="s">
        <v>4931</v>
      </c>
      <c r="F1305" s="314" t="s">
        <v>842</v>
      </c>
      <c r="G1305" s="314" t="s">
        <v>842</v>
      </c>
      <c r="H1305" s="314" t="s">
        <v>842</v>
      </c>
      <c r="I1305" s="314" t="s">
        <v>842</v>
      </c>
      <c r="J1305" s="314" t="s">
        <v>842</v>
      </c>
      <c r="K1305" s="314" t="s">
        <v>842</v>
      </c>
      <c r="L1305" s="314" t="s">
        <v>842</v>
      </c>
      <c r="M1305" s="314" t="s">
        <v>842</v>
      </c>
      <c r="N1305" s="314" t="s">
        <v>842</v>
      </c>
      <c r="O1305" s="314" t="s">
        <v>842</v>
      </c>
      <c r="P1305" s="320" t="s">
        <v>842</v>
      </c>
    </row>
    <row r="1306" spans="1:16" s="18" customFormat="1">
      <c r="A1306" s="29"/>
      <c r="B1306" s="315">
        <v>1304</v>
      </c>
      <c r="C1306" s="314" t="s">
        <v>138</v>
      </c>
      <c r="D1306" s="316" t="s">
        <v>4932</v>
      </c>
      <c r="E1306" s="321" t="s">
        <v>4933</v>
      </c>
      <c r="F1306" s="314" t="s">
        <v>842</v>
      </c>
      <c r="G1306" s="314" t="s">
        <v>842</v>
      </c>
      <c r="H1306" s="314" t="s">
        <v>842</v>
      </c>
      <c r="I1306" s="314" t="s">
        <v>842</v>
      </c>
      <c r="J1306" s="314" t="s">
        <v>842</v>
      </c>
      <c r="K1306" s="314" t="s">
        <v>842</v>
      </c>
      <c r="L1306" s="314" t="s">
        <v>842</v>
      </c>
      <c r="M1306" s="314" t="s">
        <v>842</v>
      </c>
      <c r="N1306" s="314" t="s">
        <v>842</v>
      </c>
      <c r="O1306" s="314" t="s">
        <v>842</v>
      </c>
      <c r="P1306" s="320" t="s">
        <v>842</v>
      </c>
    </row>
    <row r="1307" spans="1:16" s="18" customFormat="1">
      <c r="A1307" s="29"/>
      <c r="B1307" s="315">
        <v>1305</v>
      </c>
      <c r="C1307" s="314" t="s">
        <v>138</v>
      </c>
      <c r="D1307" s="316" t="s">
        <v>4934</v>
      </c>
      <c r="E1307" s="321" t="s">
        <v>4935</v>
      </c>
      <c r="F1307" s="314" t="s">
        <v>842</v>
      </c>
      <c r="G1307" s="314" t="s">
        <v>842</v>
      </c>
      <c r="H1307" s="314" t="s">
        <v>842</v>
      </c>
      <c r="I1307" s="314" t="s">
        <v>842</v>
      </c>
      <c r="J1307" s="314" t="s">
        <v>842</v>
      </c>
      <c r="K1307" s="314" t="s">
        <v>842</v>
      </c>
      <c r="L1307" s="314" t="s">
        <v>842</v>
      </c>
      <c r="M1307" s="314" t="s">
        <v>842</v>
      </c>
      <c r="N1307" s="314" t="s">
        <v>842</v>
      </c>
      <c r="O1307" s="314" t="s">
        <v>842</v>
      </c>
      <c r="P1307" s="320" t="s">
        <v>842</v>
      </c>
    </row>
    <row r="1308" spans="1:16" s="18" customFormat="1">
      <c r="A1308" s="29"/>
      <c r="B1308" s="315">
        <v>1306</v>
      </c>
      <c r="C1308" s="314" t="s">
        <v>138</v>
      </c>
      <c r="D1308" s="316" t="s">
        <v>4936</v>
      </c>
      <c r="E1308" s="321" t="s">
        <v>4937</v>
      </c>
      <c r="F1308" s="314" t="s">
        <v>842</v>
      </c>
      <c r="G1308" s="314" t="s">
        <v>842</v>
      </c>
      <c r="H1308" s="314" t="s">
        <v>842</v>
      </c>
      <c r="I1308" s="314" t="s">
        <v>842</v>
      </c>
      <c r="J1308" s="314" t="s">
        <v>842</v>
      </c>
      <c r="K1308" s="314" t="s">
        <v>842</v>
      </c>
      <c r="L1308" s="314" t="s">
        <v>842</v>
      </c>
      <c r="M1308" s="314" t="s">
        <v>842</v>
      </c>
      <c r="N1308" s="314" t="s">
        <v>842</v>
      </c>
      <c r="O1308" s="314" t="s">
        <v>842</v>
      </c>
      <c r="P1308" s="320" t="s">
        <v>842</v>
      </c>
    </row>
    <row r="1309" spans="1:16" s="18" customFormat="1">
      <c r="A1309" s="29"/>
      <c r="B1309" s="315">
        <v>1307</v>
      </c>
      <c r="C1309" s="314" t="s">
        <v>138</v>
      </c>
      <c r="D1309" s="316" t="s">
        <v>4938</v>
      </c>
      <c r="E1309" s="321" t="s">
        <v>4939</v>
      </c>
      <c r="F1309" s="314" t="s">
        <v>842</v>
      </c>
      <c r="G1309" s="314" t="s">
        <v>842</v>
      </c>
      <c r="H1309" s="314" t="s">
        <v>842</v>
      </c>
      <c r="I1309" s="314" t="s">
        <v>842</v>
      </c>
      <c r="J1309" s="314" t="s">
        <v>842</v>
      </c>
      <c r="K1309" s="314" t="s">
        <v>842</v>
      </c>
      <c r="L1309" s="314" t="s">
        <v>842</v>
      </c>
      <c r="M1309" s="314" t="s">
        <v>842</v>
      </c>
      <c r="N1309" s="314" t="s">
        <v>842</v>
      </c>
      <c r="O1309" s="314" t="s">
        <v>842</v>
      </c>
      <c r="P1309" s="320" t="s">
        <v>842</v>
      </c>
    </row>
    <row r="1310" spans="1:16" s="18" customFormat="1">
      <c r="A1310" s="29"/>
      <c r="B1310" s="315">
        <v>1308</v>
      </c>
      <c r="C1310" s="314" t="s">
        <v>138</v>
      </c>
      <c r="D1310" s="316" t="s">
        <v>4940</v>
      </c>
      <c r="E1310" s="321" t="s">
        <v>4941</v>
      </c>
      <c r="F1310" s="314" t="s">
        <v>842</v>
      </c>
      <c r="G1310" s="314" t="s">
        <v>842</v>
      </c>
      <c r="H1310" s="314" t="s">
        <v>842</v>
      </c>
      <c r="I1310" s="314" t="s">
        <v>842</v>
      </c>
      <c r="J1310" s="314" t="s">
        <v>842</v>
      </c>
      <c r="K1310" s="314" t="s">
        <v>842</v>
      </c>
      <c r="L1310" s="314" t="s">
        <v>842</v>
      </c>
      <c r="M1310" s="314" t="s">
        <v>842</v>
      </c>
      <c r="N1310" s="314" t="s">
        <v>842</v>
      </c>
      <c r="O1310" s="314" t="s">
        <v>842</v>
      </c>
      <c r="P1310" s="320" t="s">
        <v>842</v>
      </c>
    </row>
    <row r="1311" spans="1:16" s="18" customFormat="1">
      <c r="A1311" s="29"/>
      <c r="B1311" s="315">
        <v>1309</v>
      </c>
      <c r="C1311" s="314" t="s">
        <v>138</v>
      </c>
      <c r="D1311" s="316" t="s">
        <v>4942</v>
      </c>
      <c r="E1311" s="321" t="s">
        <v>4943</v>
      </c>
      <c r="F1311" s="314" t="s">
        <v>842</v>
      </c>
      <c r="G1311" s="314" t="s">
        <v>842</v>
      </c>
      <c r="H1311" s="314" t="s">
        <v>842</v>
      </c>
      <c r="I1311" s="314" t="s">
        <v>842</v>
      </c>
      <c r="J1311" s="314" t="s">
        <v>842</v>
      </c>
      <c r="K1311" s="314" t="s">
        <v>842</v>
      </c>
      <c r="L1311" s="314" t="s">
        <v>842</v>
      </c>
      <c r="M1311" s="314" t="s">
        <v>842</v>
      </c>
      <c r="N1311" s="314" t="s">
        <v>842</v>
      </c>
      <c r="O1311" s="314" t="s">
        <v>842</v>
      </c>
      <c r="P1311" s="320" t="s">
        <v>842</v>
      </c>
    </row>
    <row r="1312" spans="1:16" s="18" customFormat="1">
      <c r="A1312" s="29"/>
      <c r="B1312" s="315">
        <v>1310</v>
      </c>
      <c r="C1312" s="314" t="s">
        <v>138</v>
      </c>
      <c r="D1312" s="316" t="s">
        <v>632</v>
      </c>
      <c r="E1312" s="321" t="s">
        <v>4944</v>
      </c>
      <c r="F1312" s="314" t="s">
        <v>842</v>
      </c>
      <c r="G1312" s="314" t="s">
        <v>842</v>
      </c>
      <c r="H1312" s="314" t="s">
        <v>842</v>
      </c>
      <c r="I1312" s="314" t="s">
        <v>842</v>
      </c>
      <c r="J1312" s="314"/>
      <c r="K1312" s="314" t="s">
        <v>542</v>
      </c>
      <c r="L1312" s="314" t="s">
        <v>842</v>
      </c>
      <c r="M1312" s="314" t="s">
        <v>842</v>
      </c>
      <c r="N1312" s="314" t="s">
        <v>842</v>
      </c>
      <c r="O1312" s="314" t="s">
        <v>842</v>
      </c>
      <c r="P1312" s="320" t="s">
        <v>842</v>
      </c>
    </row>
    <row r="1313" spans="1:16" s="18" customFormat="1">
      <c r="A1313" s="29"/>
      <c r="B1313" s="315">
        <v>1311</v>
      </c>
      <c r="C1313" s="314" t="s">
        <v>138</v>
      </c>
      <c r="D1313" s="316" t="s">
        <v>595</v>
      </c>
      <c r="E1313" s="321" t="s">
        <v>4945</v>
      </c>
      <c r="F1313" s="314" t="s">
        <v>842</v>
      </c>
      <c r="G1313" s="314" t="s">
        <v>842</v>
      </c>
      <c r="H1313" s="314" t="s">
        <v>842</v>
      </c>
      <c r="I1313" s="314" t="s">
        <v>842</v>
      </c>
      <c r="J1313" s="314"/>
      <c r="K1313" s="314" t="s">
        <v>542</v>
      </c>
      <c r="L1313" s="314" t="s">
        <v>842</v>
      </c>
      <c r="M1313" s="314" t="s">
        <v>842</v>
      </c>
      <c r="N1313" s="314" t="s">
        <v>842</v>
      </c>
      <c r="O1313" s="314" t="s">
        <v>842</v>
      </c>
      <c r="P1313" s="320" t="s">
        <v>842</v>
      </c>
    </row>
    <row r="1314" spans="1:16" s="18" customFormat="1">
      <c r="A1314" s="29"/>
      <c r="B1314" s="315">
        <v>1312</v>
      </c>
      <c r="C1314" s="314" t="s">
        <v>138</v>
      </c>
      <c r="D1314" s="316" t="s">
        <v>543</v>
      </c>
      <c r="E1314" s="321" t="s">
        <v>4946</v>
      </c>
      <c r="F1314" s="314" t="s">
        <v>842</v>
      </c>
      <c r="G1314" s="314" t="s">
        <v>842</v>
      </c>
      <c r="H1314" s="314" t="s">
        <v>842</v>
      </c>
      <c r="I1314" s="314" t="s">
        <v>842</v>
      </c>
      <c r="J1314" s="314"/>
      <c r="K1314" s="314" t="s">
        <v>542</v>
      </c>
      <c r="L1314" s="314" t="s">
        <v>842</v>
      </c>
      <c r="M1314" s="314" t="s">
        <v>842</v>
      </c>
      <c r="N1314" s="314" t="s">
        <v>842</v>
      </c>
      <c r="O1314" s="314" t="s">
        <v>842</v>
      </c>
      <c r="P1314" s="320" t="s">
        <v>842</v>
      </c>
    </row>
    <row r="1315" spans="1:16" s="18" customFormat="1">
      <c r="A1315" s="29"/>
      <c r="B1315" s="315">
        <v>1313</v>
      </c>
      <c r="C1315" s="314" t="s">
        <v>138</v>
      </c>
      <c r="D1315" s="316" t="s">
        <v>4947</v>
      </c>
      <c r="E1315" s="321" t="s">
        <v>4948</v>
      </c>
      <c r="F1315" s="314" t="s">
        <v>842</v>
      </c>
      <c r="G1315" s="314" t="s">
        <v>842</v>
      </c>
      <c r="H1315" s="314" t="s">
        <v>842</v>
      </c>
      <c r="I1315" s="314" t="s">
        <v>842</v>
      </c>
      <c r="J1315" s="314" t="s">
        <v>842</v>
      </c>
      <c r="K1315" s="314" t="s">
        <v>842</v>
      </c>
      <c r="L1315" s="314" t="s">
        <v>842</v>
      </c>
      <c r="M1315" s="314" t="s">
        <v>842</v>
      </c>
      <c r="N1315" s="314" t="s">
        <v>842</v>
      </c>
      <c r="O1315" s="314" t="s">
        <v>842</v>
      </c>
      <c r="P1315" s="320" t="s">
        <v>842</v>
      </c>
    </row>
    <row r="1316" spans="1:16" s="18" customFormat="1">
      <c r="A1316" s="29"/>
      <c r="B1316" s="315">
        <v>1314</v>
      </c>
      <c r="C1316" s="314" t="s">
        <v>138</v>
      </c>
      <c r="D1316" s="316" t="s">
        <v>631</v>
      </c>
      <c r="E1316" s="321" t="s">
        <v>4949</v>
      </c>
      <c r="F1316" s="314" t="s">
        <v>842</v>
      </c>
      <c r="G1316" s="314" t="s">
        <v>842</v>
      </c>
      <c r="H1316" s="314" t="s">
        <v>842</v>
      </c>
      <c r="I1316" s="314" t="s">
        <v>842</v>
      </c>
      <c r="J1316" s="314" t="s">
        <v>842</v>
      </c>
      <c r="K1316" s="314" t="s">
        <v>544</v>
      </c>
      <c r="L1316" s="314" t="s">
        <v>842</v>
      </c>
      <c r="M1316" s="314" t="s">
        <v>842</v>
      </c>
      <c r="N1316" s="314" t="s">
        <v>842</v>
      </c>
      <c r="O1316" s="314" t="s">
        <v>842</v>
      </c>
      <c r="P1316" s="320" t="s">
        <v>842</v>
      </c>
    </row>
    <row r="1317" spans="1:16" s="18" customFormat="1">
      <c r="A1317" s="29"/>
      <c r="B1317" s="315">
        <v>1315</v>
      </c>
      <c r="C1317" s="314" t="s">
        <v>138</v>
      </c>
      <c r="D1317" s="316" t="s">
        <v>596</v>
      </c>
      <c r="E1317" s="321" t="s">
        <v>4950</v>
      </c>
      <c r="F1317" s="314" t="s">
        <v>842</v>
      </c>
      <c r="G1317" s="314" t="s">
        <v>842</v>
      </c>
      <c r="H1317" s="314" t="s">
        <v>842</v>
      </c>
      <c r="I1317" s="314" t="s">
        <v>842</v>
      </c>
      <c r="J1317" s="314" t="s">
        <v>842</v>
      </c>
      <c r="K1317" s="314" t="s">
        <v>544</v>
      </c>
      <c r="L1317" s="314" t="s">
        <v>842</v>
      </c>
      <c r="M1317" s="314" t="s">
        <v>842</v>
      </c>
      <c r="N1317" s="314" t="s">
        <v>842</v>
      </c>
      <c r="O1317" s="314" t="s">
        <v>842</v>
      </c>
      <c r="P1317" s="320" t="s">
        <v>842</v>
      </c>
    </row>
    <row r="1318" spans="1:16" s="18" customFormat="1">
      <c r="A1318" s="29"/>
      <c r="B1318" s="315">
        <v>1316</v>
      </c>
      <c r="C1318" s="314" t="s">
        <v>138</v>
      </c>
      <c r="D1318" s="316" t="s">
        <v>545</v>
      </c>
      <c r="E1318" s="321" t="s">
        <v>4951</v>
      </c>
      <c r="F1318" s="314" t="s">
        <v>842</v>
      </c>
      <c r="G1318" s="314" t="s">
        <v>842</v>
      </c>
      <c r="H1318" s="314" t="s">
        <v>842</v>
      </c>
      <c r="I1318" s="314" t="s">
        <v>842</v>
      </c>
      <c r="J1318" s="314" t="s">
        <v>842</v>
      </c>
      <c r="K1318" s="314" t="s">
        <v>544</v>
      </c>
      <c r="L1318" s="314" t="s">
        <v>842</v>
      </c>
      <c r="M1318" s="314" t="s">
        <v>842</v>
      </c>
      <c r="N1318" s="314" t="s">
        <v>842</v>
      </c>
      <c r="O1318" s="314" t="s">
        <v>842</v>
      </c>
      <c r="P1318" s="320" t="s">
        <v>842</v>
      </c>
    </row>
    <row r="1319" spans="1:16" s="18" customFormat="1">
      <c r="A1319" s="29"/>
      <c r="B1319" s="315">
        <v>1317</v>
      </c>
      <c r="C1319" s="314" t="s">
        <v>138</v>
      </c>
      <c r="D1319" s="316" t="s">
        <v>4952</v>
      </c>
      <c r="E1319" s="321" t="s">
        <v>4953</v>
      </c>
      <c r="F1319" s="314" t="s">
        <v>842</v>
      </c>
      <c r="G1319" s="314" t="s">
        <v>842</v>
      </c>
      <c r="H1319" s="314" t="s">
        <v>842</v>
      </c>
      <c r="I1319" s="314" t="s">
        <v>842</v>
      </c>
      <c r="J1319" s="314" t="s">
        <v>842</v>
      </c>
      <c r="K1319" s="314" t="s">
        <v>842</v>
      </c>
      <c r="L1319" s="314" t="s">
        <v>842</v>
      </c>
      <c r="M1319" s="314" t="s">
        <v>842</v>
      </c>
      <c r="N1319" s="314" t="s">
        <v>842</v>
      </c>
      <c r="O1319" s="314" t="s">
        <v>842</v>
      </c>
      <c r="P1319" s="320" t="s">
        <v>842</v>
      </c>
    </row>
    <row r="1320" spans="1:16" s="18" customFormat="1">
      <c r="A1320" s="29"/>
      <c r="B1320" s="315">
        <v>1318</v>
      </c>
      <c r="C1320" s="314" t="s">
        <v>138</v>
      </c>
      <c r="D1320" s="316" t="s">
        <v>1944</v>
      </c>
      <c r="E1320" s="321" t="s">
        <v>1974</v>
      </c>
      <c r="F1320" s="314" t="s">
        <v>842</v>
      </c>
      <c r="G1320" s="314" t="s">
        <v>842</v>
      </c>
      <c r="H1320" s="314" t="s">
        <v>842</v>
      </c>
      <c r="I1320" s="314" t="s">
        <v>842</v>
      </c>
      <c r="J1320" s="314" t="s">
        <v>842</v>
      </c>
      <c r="K1320" s="314" t="s">
        <v>842</v>
      </c>
      <c r="L1320" s="314" t="s">
        <v>842</v>
      </c>
      <c r="M1320" s="314" t="s">
        <v>842</v>
      </c>
      <c r="N1320" s="314" t="s">
        <v>842</v>
      </c>
      <c r="O1320" s="314" t="s">
        <v>842</v>
      </c>
      <c r="P1320" s="320" t="s">
        <v>842</v>
      </c>
    </row>
    <row r="1321" spans="1:16" s="18" customFormat="1">
      <c r="A1321" s="29"/>
      <c r="B1321" s="315">
        <v>1319</v>
      </c>
      <c r="C1321" s="314" t="s">
        <v>138</v>
      </c>
      <c r="D1321" s="316" t="s">
        <v>197</v>
      </c>
      <c r="E1321" s="321" t="s">
        <v>196</v>
      </c>
      <c r="F1321" s="314" t="s">
        <v>842</v>
      </c>
      <c r="G1321" s="314" t="s">
        <v>1028</v>
      </c>
      <c r="H1321" s="314" t="s">
        <v>842</v>
      </c>
      <c r="I1321" s="314" t="s">
        <v>842</v>
      </c>
      <c r="J1321" s="314" t="s">
        <v>842</v>
      </c>
      <c r="K1321" s="314" t="s">
        <v>842</v>
      </c>
      <c r="L1321" s="314" t="s">
        <v>842</v>
      </c>
      <c r="M1321" s="314" t="s">
        <v>842</v>
      </c>
      <c r="N1321" s="314" t="s">
        <v>842</v>
      </c>
      <c r="O1321" s="314" t="s">
        <v>842</v>
      </c>
      <c r="P1321" s="320" t="s">
        <v>842</v>
      </c>
    </row>
    <row r="1322" spans="1:16" s="18" customFormat="1">
      <c r="A1322" s="29"/>
      <c r="B1322" s="315">
        <v>1320</v>
      </c>
      <c r="C1322" s="314" t="s">
        <v>138</v>
      </c>
      <c r="D1322" s="316" t="s">
        <v>4954</v>
      </c>
      <c r="E1322" s="321" t="s">
        <v>4955</v>
      </c>
      <c r="F1322" s="314" t="s">
        <v>842</v>
      </c>
      <c r="G1322" s="314" t="s">
        <v>842</v>
      </c>
      <c r="H1322" s="314" t="s">
        <v>842</v>
      </c>
      <c r="I1322" s="314" t="s">
        <v>842</v>
      </c>
      <c r="J1322" s="314" t="s">
        <v>842</v>
      </c>
      <c r="K1322" s="314" t="s">
        <v>842</v>
      </c>
      <c r="L1322" s="314" t="s">
        <v>842</v>
      </c>
      <c r="M1322" s="314" t="s">
        <v>842</v>
      </c>
      <c r="N1322" s="314" t="s">
        <v>842</v>
      </c>
      <c r="O1322" s="314" t="s">
        <v>842</v>
      </c>
      <c r="P1322" s="320" t="s">
        <v>842</v>
      </c>
    </row>
    <row r="1323" spans="1:16" s="18" customFormat="1">
      <c r="A1323" s="29"/>
      <c r="B1323" s="315">
        <v>1321</v>
      </c>
      <c r="C1323" s="314" t="s">
        <v>138</v>
      </c>
      <c r="D1323" s="316" t="s">
        <v>4956</v>
      </c>
      <c r="E1323" s="321" t="s">
        <v>4957</v>
      </c>
      <c r="F1323" s="314" t="s">
        <v>842</v>
      </c>
      <c r="G1323" s="314" t="s">
        <v>842</v>
      </c>
      <c r="H1323" s="314" t="s">
        <v>842</v>
      </c>
      <c r="I1323" s="314" t="s">
        <v>842</v>
      </c>
      <c r="J1323" s="314" t="s">
        <v>842</v>
      </c>
      <c r="K1323" s="314" t="s">
        <v>842</v>
      </c>
      <c r="L1323" s="314" t="s">
        <v>842</v>
      </c>
      <c r="M1323" s="314" t="s">
        <v>842</v>
      </c>
      <c r="N1323" s="314" t="s">
        <v>842</v>
      </c>
      <c r="O1323" s="314" t="s">
        <v>842</v>
      </c>
      <c r="P1323" s="320" t="s">
        <v>842</v>
      </c>
    </row>
    <row r="1324" spans="1:16" s="18" customFormat="1">
      <c r="A1324" s="29"/>
      <c r="B1324" s="315">
        <v>1322</v>
      </c>
      <c r="C1324" s="314" t="s">
        <v>138</v>
      </c>
      <c r="D1324" s="316" t="s">
        <v>4958</v>
      </c>
      <c r="E1324" s="321" t="s">
        <v>4959</v>
      </c>
      <c r="F1324" s="314" t="s">
        <v>842</v>
      </c>
      <c r="G1324" s="314" t="s">
        <v>842</v>
      </c>
      <c r="H1324" s="314" t="s">
        <v>842</v>
      </c>
      <c r="I1324" s="314" t="s">
        <v>842</v>
      </c>
      <c r="J1324" s="314" t="s">
        <v>842</v>
      </c>
      <c r="K1324" s="314" t="s">
        <v>842</v>
      </c>
      <c r="L1324" s="314" t="s">
        <v>842</v>
      </c>
      <c r="M1324" s="314" t="s">
        <v>842</v>
      </c>
      <c r="N1324" s="314" t="s">
        <v>842</v>
      </c>
      <c r="O1324" s="314" t="s">
        <v>842</v>
      </c>
      <c r="P1324" s="320" t="s">
        <v>842</v>
      </c>
    </row>
    <row r="1325" spans="1:16" s="18" customFormat="1">
      <c r="A1325" s="29"/>
      <c r="B1325" s="315">
        <v>1323</v>
      </c>
      <c r="C1325" s="314" t="s">
        <v>138</v>
      </c>
      <c r="D1325" s="316" t="s">
        <v>4960</v>
      </c>
      <c r="E1325" s="321" t="s">
        <v>4961</v>
      </c>
      <c r="F1325" s="314" t="s">
        <v>842</v>
      </c>
      <c r="G1325" s="314" t="s">
        <v>842</v>
      </c>
      <c r="H1325" s="314" t="s">
        <v>842</v>
      </c>
      <c r="I1325" s="314" t="s">
        <v>842</v>
      </c>
      <c r="J1325" s="314" t="s">
        <v>842</v>
      </c>
      <c r="K1325" s="314" t="s">
        <v>842</v>
      </c>
      <c r="L1325" s="314" t="s">
        <v>842</v>
      </c>
      <c r="M1325" s="314" t="s">
        <v>842</v>
      </c>
      <c r="N1325" s="314" t="s">
        <v>842</v>
      </c>
      <c r="O1325" s="314" t="s">
        <v>842</v>
      </c>
      <c r="P1325" s="320" t="s">
        <v>842</v>
      </c>
    </row>
    <row r="1326" spans="1:16" s="18" customFormat="1">
      <c r="A1326" s="29"/>
      <c r="B1326" s="315">
        <v>1324</v>
      </c>
      <c r="C1326" s="314" t="s">
        <v>138</v>
      </c>
      <c r="D1326" s="316" t="s">
        <v>4962</v>
      </c>
      <c r="E1326" s="321" t="s">
        <v>4963</v>
      </c>
      <c r="F1326" s="314" t="s">
        <v>842</v>
      </c>
      <c r="G1326" s="314" t="s">
        <v>842</v>
      </c>
      <c r="H1326" s="314" t="s">
        <v>842</v>
      </c>
      <c r="I1326" s="314" t="s">
        <v>842</v>
      </c>
      <c r="J1326" s="314" t="s">
        <v>842</v>
      </c>
      <c r="K1326" s="314" t="s">
        <v>842</v>
      </c>
      <c r="L1326" s="314" t="s">
        <v>842</v>
      </c>
      <c r="M1326" s="314" t="s">
        <v>842</v>
      </c>
      <c r="N1326" s="314" t="s">
        <v>842</v>
      </c>
      <c r="O1326" s="314" t="s">
        <v>842</v>
      </c>
      <c r="P1326" s="320" t="s">
        <v>842</v>
      </c>
    </row>
    <row r="1327" spans="1:16" s="18" customFormat="1">
      <c r="A1327" s="29"/>
      <c r="B1327" s="315">
        <v>1325</v>
      </c>
      <c r="C1327" s="314" t="s">
        <v>138</v>
      </c>
      <c r="D1327" s="316" t="s">
        <v>4964</v>
      </c>
      <c r="E1327" s="321" t="s">
        <v>4965</v>
      </c>
      <c r="F1327" s="314" t="s">
        <v>842</v>
      </c>
      <c r="G1327" s="314" t="s">
        <v>842</v>
      </c>
      <c r="H1327" s="314" t="s">
        <v>842</v>
      </c>
      <c r="I1327" s="314" t="s">
        <v>842</v>
      </c>
      <c r="J1327" s="314" t="s">
        <v>842</v>
      </c>
      <c r="K1327" s="314" t="s">
        <v>842</v>
      </c>
      <c r="L1327" s="314" t="s">
        <v>842</v>
      </c>
      <c r="M1327" s="314" t="s">
        <v>842</v>
      </c>
      <c r="N1327" s="314" t="s">
        <v>842</v>
      </c>
      <c r="O1327" s="314" t="s">
        <v>842</v>
      </c>
      <c r="P1327" s="320" t="s">
        <v>842</v>
      </c>
    </row>
    <row r="1328" spans="1:16" s="18" customFormat="1">
      <c r="A1328" s="29"/>
      <c r="B1328" s="315">
        <v>1326</v>
      </c>
      <c r="C1328" s="314" t="s">
        <v>138</v>
      </c>
      <c r="D1328" s="316" t="s">
        <v>221</v>
      </c>
      <c r="E1328" s="321" t="s">
        <v>220</v>
      </c>
      <c r="F1328" s="314" t="s">
        <v>842</v>
      </c>
      <c r="G1328" s="314" t="s">
        <v>842</v>
      </c>
      <c r="H1328" s="314" t="s">
        <v>842</v>
      </c>
      <c r="I1328" s="314" t="s">
        <v>842</v>
      </c>
      <c r="J1328" s="314" t="s">
        <v>842</v>
      </c>
      <c r="K1328" s="314" t="s">
        <v>842</v>
      </c>
      <c r="L1328" s="314" t="s">
        <v>842</v>
      </c>
      <c r="M1328" s="314" t="s">
        <v>842</v>
      </c>
      <c r="N1328" s="314" t="s">
        <v>842</v>
      </c>
      <c r="O1328" s="314" t="s">
        <v>842</v>
      </c>
      <c r="P1328" s="320" t="s">
        <v>842</v>
      </c>
    </row>
    <row r="1329" spans="1:16" s="18" customFormat="1">
      <c r="A1329" s="29"/>
      <c r="B1329" s="315">
        <v>1327</v>
      </c>
      <c r="C1329" s="314" t="s">
        <v>138</v>
      </c>
      <c r="D1329" s="316" t="s">
        <v>2576</v>
      </c>
      <c r="E1329" s="321" t="s">
        <v>2625</v>
      </c>
      <c r="F1329" s="314" t="s">
        <v>842</v>
      </c>
      <c r="G1329" s="314" t="s">
        <v>842</v>
      </c>
      <c r="H1329" s="314" t="s">
        <v>842</v>
      </c>
      <c r="I1329" s="314" t="s">
        <v>842</v>
      </c>
      <c r="J1329" s="314" t="s">
        <v>842</v>
      </c>
      <c r="K1329" s="314" t="s">
        <v>842</v>
      </c>
      <c r="L1329" s="314" t="s">
        <v>842</v>
      </c>
      <c r="M1329" s="314" t="s">
        <v>842</v>
      </c>
      <c r="N1329" s="314" t="s">
        <v>842</v>
      </c>
      <c r="O1329" s="314" t="s">
        <v>842</v>
      </c>
      <c r="P1329" s="320" t="s">
        <v>842</v>
      </c>
    </row>
    <row r="1330" spans="1:16" s="18" customFormat="1">
      <c r="A1330" s="29"/>
      <c r="B1330" s="315">
        <v>1328</v>
      </c>
      <c r="C1330" s="314" t="s">
        <v>138</v>
      </c>
      <c r="D1330" s="316" t="s">
        <v>231</v>
      </c>
      <c r="E1330" s="321" t="s">
        <v>230</v>
      </c>
      <c r="F1330" s="314" t="s">
        <v>842</v>
      </c>
      <c r="G1330" s="314" t="s">
        <v>842</v>
      </c>
      <c r="H1330" s="314" t="s">
        <v>4966</v>
      </c>
      <c r="I1330" s="314" t="s">
        <v>4967</v>
      </c>
      <c r="J1330" s="314" t="s">
        <v>842</v>
      </c>
      <c r="K1330" s="314" t="s">
        <v>842</v>
      </c>
      <c r="L1330" s="314" t="s">
        <v>842</v>
      </c>
      <c r="M1330" s="314" t="s">
        <v>842</v>
      </c>
      <c r="N1330" s="314" t="s">
        <v>842</v>
      </c>
      <c r="O1330" s="314" t="s">
        <v>842</v>
      </c>
      <c r="P1330" s="320" t="s">
        <v>842</v>
      </c>
    </row>
    <row r="1331" spans="1:16" s="18" customFormat="1">
      <c r="A1331" s="29"/>
      <c r="B1331" s="315">
        <v>1329</v>
      </c>
      <c r="C1331" s="314" t="s">
        <v>138</v>
      </c>
      <c r="D1331" s="316" t="s">
        <v>4968</v>
      </c>
      <c r="E1331" s="321" t="s">
        <v>4969</v>
      </c>
      <c r="F1331" s="314" t="s">
        <v>842</v>
      </c>
      <c r="G1331" s="314" t="s">
        <v>842</v>
      </c>
      <c r="H1331" s="314" t="s">
        <v>842</v>
      </c>
      <c r="I1331" s="314" t="s">
        <v>842</v>
      </c>
      <c r="J1331" s="314" t="s">
        <v>842</v>
      </c>
      <c r="K1331" s="314" t="s">
        <v>842</v>
      </c>
      <c r="L1331" s="314" t="s">
        <v>842</v>
      </c>
      <c r="M1331" s="314" t="s">
        <v>842</v>
      </c>
      <c r="N1331" s="314" t="s">
        <v>842</v>
      </c>
      <c r="O1331" s="314" t="s">
        <v>842</v>
      </c>
      <c r="P1331" s="320" t="s">
        <v>842</v>
      </c>
    </row>
    <row r="1332" spans="1:16" s="18" customFormat="1">
      <c r="A1332" s="29"/>
      <c r="B1332" s="315">
        <v>1330</v>
      </c>
      <c r="C1332" s="314" t="s">
        <v>138</v>
      </c>
      <c r="D1332" s="316" t="s">
        <v>4970</v>
      </c>
      <c r="E1332" s="321" t="s">
        <v>4971</v>
      </c>
      <c r="F1332" s="314" t="s">
        <v>842</v>
      </c>
      <c r="G1332" s="314" t="s">
        <v>842</v>
      </c>
      <c r="H1332" s="314" t="s">
        <v>842</v>
      </c>
      <c r="I1332" s="314" t="s">
        <v>842</v>
      </c>
      <c r="J1332" s="314" t="s">
        <v>842</v>
      </c>
      <c r="K1332" s="314" t="s">
        <v>842</v>
      </c>
      <c r="L1332" s="314" t="s">
        <v>842</v>
      </c>
      <c r="M1332" s="314" t="s">
        <v>842</v>
      </c>
      <c r="N1332" s="314" t="s">
        <v>842</v>
      </c>
      <c r="O1332" s="314" t="s">
        <v>842</v>
      </c>
      <c r="P1332" s="320" t="s">
        <v>842</v>
      </c>
    </row>
    <row r="1333" spans="1:16" s="18" customFormat="1">
      <c r="A1333" s="29"/>
      <c r="B1333" s="315">
        <v>1331</v>
      </c>
      <c r="C1333" s="314" t="s">
        <v>138</v>
      </c>
      <c r="D1333" s="316" t="s">
        <v>4972</v>
      </c>
      <c r="E1333" s="321" t="s">
        <v>4973</v>
      </c>
      <c r="F1333" s="314" t="s">
        <v>842</v>
      </c>
      <c r="G1333" s="314" t="s">
        <v>842</v>
      </c>
      <c r="H1333" s="314" t="s">
        <v>842</v>
      </c>
      <c r="I1333" s="314" t="s">
        <v>842</v>
      </c>
      <c r="J1333" s="314" t="s">
        <v>842</v>
      </c>
      <c r="K1333" s="314" t="s">
        <v>842</v>
      </c>
      <c r="L1333" s="314" t="s">
        <v>842</v>
      </c>
      <c r="M1333" s="314" t="s">
        <v>842</v>
      </c>
      <c r="N1333" s="314" t="s">
        <v>842</v>
      </c>
      <c r="O1333" s="314" t="s">
        <v>842</v>
      </c>
      <c r="P1333" s="320" t="s">
        <v>842</v>
      </c>
    </row>
    <row r="1334" spans="1:16" s="18" customFormat="1">
      <c r="A1334" s="29"/>
      <c r="B1334" s="315">
        <v>1332</v>
      </c>
      <c r="C1334" s="314" t="s">
        <v>138</v>
      </c>
      <c r="D1334" s="316" t="s">
        <v>4974</v>
      </c>
      <c r="E1334" s="321" t="s">
        <v>4975</v>
      </c>
      <c r="F1334" s="314" t="s">
        <v>842</v>
      </c>
      <c r="G1334" s="314" t="s">
        <v>842</v>
      </c>
      <c r="H1334" s="314" t="s">
        <v>842</v>
      </c>
      <c r="I1334" s="314" t="s">
        <v>842</v>
      </c>
      <c r="J1334" s="314" t="s">
        <v>842</v>
      </c>
      <c r="K1334" s="314" t="s">
        <v>842</v>
      </c>
      <c r="L1334" s="314" t="s">
        <v>842</v>
      </c>
      <c r="M1334" s="314" t="s">
        <v>842</v>
      </c>
      <c r="N1334" s="314" t="s">
        <v>842</v>
      </c>
      <c r="O1334" s="314" t="s">
        <v>842</v>
      </c>
      <c r="P1334" s="320" t="s">
        <v>842</v>
      </c>
    </row>
    <row r="1335" spans="1:16" s="18" customFormat="1">
      <c r="A1335" s="29"/>
      <c r="B1335" s="315">
        <v>1333</v>
      </c>
      <c r="C1335" s="314" t="s">
        <v>138</v>
      </c>
      <c r="D1335" s="316" t="s">
        <v>913</v>
      </c>
      <c r="E1335" s="321" t="s">
        <v>912</v>
      </c>
      <c r="F1335" s="314" t="s">
        <v>842</v>
      </c>
      <c r="G1335" s="314" t="s">
        <v>842</v>
      </c>
      <c r="H1335" s="314" t="s">
        <v>842</v>
      </c>
      <c r="I1335" s="314" t="s">
        <v>842</v>
      </c>
      <c r="J1335" s="314" t="s">
        <v>842</v>
      </c>
      <c r="K1335" s="314" t="s">
        <v>842</v>
      </c>
      <c r="L1335" s="314" t="s">
        <v>842</v>
      </c>
      <c r="M1335" s="314" t="s">
        <v>842</v>
      </c>
      <c r="N1335" s="314" t="s">
        <v>842</v>
      </c>
      <c r="O1335" s="314" t="s">
        <v>842</v>
      </c>
      <c r="P1335" s="320" t="s">
        <v>842</v>
      </c>
    </row>
    <row r="1336" spans="1:16" s="18" customFormat="1">
      <c r="A1336" s="29"/>
      <c r="B1336" s="315">
        <v>1334</v>
      </c>
      <c r="C1336" s="314" t="s">
        <v>138</v>
      </c>
      <c r="D1336" s="316" t="s">
        <v>4976</v>
      </c>
      <c r="E1336" s="321" t="s">
        <v>4977</v>
      </c>
      <c r="F1336" s="314" t="s">
        <v>842</v>
      </c>
      <c r="G1336" s="314" t="s">
        <v>842</v>
      </c>
      <c r="H1336" s="314" t="s">
        <v>842</v>
      </c>
      <c r="I1336" s="314" t="s">
        <v>842</v>
      </c>
      <c r="J1336" s="314" t="s">
        <v>842</v>
      </c>
      <c r="K1336" s="314" t="s">
        <v>842</v>
      </c>
      <c r="L1336" s="314" t="s">
        <v>842</v>
      </c>
      <c r="M1336" s="314" t="s">
        <v>842</v>
      </c>
      <c r="N1336" s="314" t="s">
        <v>842</v>
      </c>
      <c r="O1336" s="314" t="s">
        <v>842</v>
      </c>
      <c r="P1336" s="320" t="s">
        <v>842</v>
      </c>
    </row>
    <row r="1337" spans="1:16" s="18" customFormat="1">
      <c r="A1337" s="29"/>
      <c r="B1337" s="315">
        <v>1335</v>
      </c>
      <c r="C1337" s="314" t="s">
        <v>138</v>
      </c>
      <c r="D1337" s="316" t="s">
        <v>911</v>
      </c>
      <c r="E1337" s="321" t="s">
        <v>910</v>
      </c>
      <c r="F1337" s="314" t="s">
        <v>842</v>
      </c>
      <c r="G1337" s="314" t="s">
        <v>842</v>
      </c>
      <c r="H1337" s="314" t="s">
        <v>842</v>
      </c>
      <c r="I1337" s="314" t="s">
        <v>842</v>
      </c>
      <c r="J1337" s="314" t="s">
        <v>842</v>
      </c>
      <c r="K1337" s="314" t="s">
        <v>842</v>
      </c>
      <c r="L1337" s="314" t="s">
        <v>842</v>
      </c>
      <c r="M1337" s="314" t="s">
        <v>842</v>
      </c>
      <c r="N1337" s="314" t="s">
        <v>842</v>
      </c>
      <c r="O1337" s="314" t="s">
        <v>842</v>
      </c>
      <c r="P1337" s="320" t="s">
        <v>842</v>
      </c>
    </row>
    <row r="1338" spans="1:16" s="18" customFormat="1">
      <c r="A1338" s="29"/>
      <c r="B1338" s="315">
        <v>1336</v>
      </c>
      <c r="C1338" s="314" t="s">
        <v>138</v>
      </c>
      <c r="D1338" s="316" t="s">
        <v>4978</v>
      </c>
      <c r="E1338" s="321" t="s">
        <v>4979</v>
      </c>
      <c r="F1338" s="314" t="s">
        <v>842</v>
      </c>
      <c r="G1338" s="314" t="s">
        <v>842</v>
      </c>
      <c r="H1338" s="314" t="s">
        <v>842</v>
      </c>
      <c r="I1338" s="314" t="s">
        <v>842</v>
      </c>
      <c r="J1338" s="314" t="s">
        <v>842</v>
      </c>
      <c r="K1338" s="314" t="s">
        <v>842</v>
      </c>
      <c r="L1338" s="314" t="s">
        <v>842</v>
      </c>
      <c r="M1338" s="314" t="s">
        <v>842</v>
      </c>
      <c r="N1338" s="314" t="s">
        <v>842</v>
      </c>
      <c r="O1338" s="314" t="s">
        <v>842</v>
      </c>
      <c r="P1338" s="320" t="s">
        <v>842</v>
      </c>
    </row>
    <row r="1339" spans="1:16" s="18" customFormat="1">
      <c r="A1339" s="29"/>
      <c r="B1339" s="315">
        <v>1337</v>
      </c>
      <c r="C1339" s="314" t="s">
        <v>138</v>
      </c>
      <c r="D1339" s="316" t="s">
        <v>909</v>
      </c>
      <c r="E1339" s="321" t="s">
        <v>908</v>
      </c>
      <c r="F1339" s="314" t="s">
        <v>842</v>
      </c>
      <c r="G1339" s="314" t="s">
        <v>842</v>
      </c>
      <c r="H1339" s="314" t="s">
        <v>842</v>
      </c>
      <c r="I1339" s="314" t="s">
        <v>842</v>
      </c>
      <c r="J1339" s="314" t="s">
        <v>842</v>
      </c>
      <c r="K1339" s="314" t="s">
        <v>842</v>
      </c>
      <c r="L1339" s="314" t="s">
        <v>842</v>
      </c>
      <c r="M1339" s="314" t="s">
        <v>842</v>
      </c>
      <c r="N1339" s="314" t="s">
        <v>842</v>
      </c>
      <c r="O1339" s="314" t="s">
        <v>842</v>
      </c>
      <c r="P1339" s="320" t="s">
        <v>842</v>
      </c>
    </row>
    <row r="1340" spans="1:16" s="18" customFormat="1">
      <c r="A1340" s="29"/>
      <c r="B1340" s="315">
        <v>1338</v>
      </c>
      <c r="C1340" s="314" t="s">
        <v>138</v>
      </c>
      <c r="D1340" s="316" t="s">
        <v>915</v>
      </c>
      <c r="E1340" s="321" t="s">
        <v>4980</v>
      </c>
      <c r="F1340" s="314" t="s">
        <v>842</v>
      </c>
      <c r="G1340" s="314" t="s">
        <v>914</v>
      </c>
      <c r="H1340" s="314" t="s">
        <v>842</v>
      </c>
      <c r="I1340" s="314" t="s">
        <v>842</v>
      </c>
      <c r="J1340" s="314" t="s">
        <v>842</v>
      </c>
      <c r="K1340" s="314" t="s">
        <v>842</v>
      </c>
      <c r="L1340" s="314" t="s">
        <v>842</v>
      </c>
      <c r="M1340" s="314" t="s">
        <v>842</v>
      </c>
      <c r="N1340" s="314" t="s">
        <v>842</v>
      </c>
      <c r="O1340" s="314" t="s">
        <v>842</v>
      </c>
      <c r="P1340" s="320" t="s">
        <v>842</v>
      </c>
    </row>
    <row r="1341" spans="1:16" s="18" customFormat="1">
      <c r="A1341" s="29"/>
      <c r="B1341" s="315">
        <v>1339</v>
      </c>
      <c r="C1341" s="314" t="s">
        <v>138</v>
      </c>
      <c r="D1341" s="316" t="s">
        <v>907</v>
      </c>
      <c r="E1341" s="321" t="s">
        <v>906</v>
      </c>
      <c r="F1341" s="314" t="s">
        <v>842</v>
      </c>
      <c r="G1341" s="314" t="s">
        <v>842</v>
      </c>
      <c r="H1341" s="314" t="s">
        <v>842</v>
      </c>
      <c r="I1341" s="314" t="s">
        <v>842</v>
      </c>
      <c r="J1341" s="314" t="s">
        <v>842</v>
      </c>
      <c r="K1341" s="314" t="s">
        <v>842</v>
      </c>
      <c r="L1341" s="314" t="s">
        <v>842</v>
      </c>
      <c r="M1341" s="314" t="s">
        <v>842</v>
      </c>
      <c r="N1341" s="314" t="s">
        <v>842</v>
      </c>
      <c r="O1341" s="314" t="s">
        <v>842</v>
      </c>
      <c r="P1341" s="320" t="s">
        <v>842</v>
      </c>
    </row>
    <row r="1342" spans="1:16" s="18" customFormat="1">
      <c r="A1342" s="29"/>
      <c r="B1342" s="315">
        <v>1340</v>
      </c>
      <c r="C1342" s="314" t="s">
        <v>138</v>
      </c>
      <c r="D1342" s="316" t="s">
        <v>291</v>
      </c>
      <c r="E1342" s="321" t="s">
        <v>290</v>
      </c>
      <c r="F1342" s="314" t="s">
        <v>842</v>
      </c>
      <c r="G1342" s="314" t="s">
        <v>842</v>
      </c>
      <c r="H1342" s="314" t="s">
        <v>842</v>
      </c>
      <c r="I1342" s="314" t="s">
        <v>842</v>
      </c>
      <c r="J1342" s="314" t="s">
        <v>842</v>
      </c>
      <c r="K1342" s="314" t="s">
        <v>842</v>
      </c>
      <c r="L1342" s="314" t="s">
        <v>842</v>
      </c>
      <c r="M1342" s="314" t="s">
        <v>842</v>
      </c>
      <c r="N1342" s="314" t="s">
        <v>842</v>
      </c>
      <c r="O1342" s="314" t="s">
        <v>842</v>
      </c>
      <c r="P1342" s="320" t="s">
        <v>842</v>
      </c>
    </row>
    <row r="1343" spans="1:16" s="18" customFormat="1">
      <c r="A1343" s="29"/>
      <c r="B1343" s="315">
        <v>1341</v>
      </c>
      <c r="C1343" s="314" t="s">
        <v>138</v>
      </c>
      <c r="D1343" s="316" t="s">
        <v>711</v>
      </c>
      <c r="E1343" s="321" t="s">
        <v>710</v>
      </c>
      <c r="F1343" s="314" t="s">
        <v>842</v>
      </c>
      <c r="G1343" s="314" t="s">
        <v>842</v>
      </c>
      <c r="H1343" s="314" t="s">
        <v>842</v>
      </c>
      <c r="I1343" s="314" t="s">
        <v>842</v>
      </c>
      <c r="J1343" s="314" t="s">
        <v>842</v>
      </c>
      <c r="K1343" s="314" t="s">
        <v>842</v>
      </c>
      <c r="L1343" s="314" t="s">
        <v>842</v>
      </c>
      <c r="M1343" s="314" t="s">
        <v>842</v>
      </c>
      <c r="N1343" s="314" t="s">
        <v>842</v>
      </c>
      <c r="O1343" s="314" t="s">
        <v>842</v>
      </c>
      <c r="P1343" s="320" t="s">
        <v>842</v>
      </c>
    </row>
    <row r="1344" spans="1:16" s="18" customFormat="1">
      <c r="A1344" s="29"/>
      <c r="B1344" s="315">
        <v>1342</v>
      </c>
      <c r="C1344" s="314" t="s">
        <v>138</v>
      </c>
      <c r="D1344" s="316" t="s">
        <v>751</v>
      </c>
      <c r="E1344" s="321" t="s">
        <v>750</v>
      </c>
      <c r="F1344" s="314" t="s">
        <v>842</v>
      </c>
      <c r="G1344" s="314" t="s">
        <v>842</v>
      </c>
      <c r="H1344" s="314" t="s">
        <v>842</v>
      </c>
      <c r="I1344" s="314" t="s">
        <v>842</v>
      </c>
      <c r="J1344" s="314" t="s">
        <v>842</v>
      </c>
      <c r="K1344" s="314" t="s">
        <v>842</v>
      </c>
      <c r="L1344" s="314" t="s">
        <v>842</v>
      </c>
      <c r="M1344" s="314" t="s">
        <v>842</v>
      </c>
      <c r="N1344" s="314" t="s">
        <v>842</v>
      </c>
      <c r="O1344" s="314" t="s">
        <v>842</v>
      </c>
      <c r="P1344" s="320" t="s">
        <v>842</v>
      </c>
    </row>
    <row r="1345" spans="1:16" s="18" customFormat="1">
      <c r="A1345" s="29"/>
      <c r="B1345" s="315">
        <v>1343</v>
      </c>
      <c r="C1345" s="314" t="s">
        <v>138</v>
      </c>
      <c r="D1345" s="316" t="s">
        <v>4981</v>
      </c>
      <c r="E1345" s="321" t="s">
        <v>4982</v>
      </c>
      <c r="F1345" s="314" t="s">
        <v>842</v>
      </c>
      <c r="G1345" s="314" t="s">
        <v>842</v>
      </c>
      <c r="H1345" s="314" t="s">
        <v>842</v>
      </c>
      <c r="I1345" s="314" t="s">
        <v>842</v>
      </c>
      <c r="J1345" s="314" t="s">
        <v>842</v>
      </c>
      <c r="K1345" s="314" t="s">
        <v>842</v>
      </c>
      <c r="L1345" s="314" t="s">
        <v>842</v>
      </c>
      <c r="M1345" s="314" t="s">
        <v>842</v>
      </c>
      <c r="N1345" s="314" t="s">
        <v>842</v>
      </c>
      <c r="O1345" s="314" t="s">
        <v>842</v>
      </c>
      <c r="P1345" s="320" t="s">
        <v>842</v>
      </c>
    </row>
    <row r="1346" spans="1:16" s="18" customFormat="1">
      <c r="A1346" s="29"/>
      <c r="B1346" s="315">
        <v>1344</v>
      </c>
      <c r="C1346" s="314" t="s">
        <v>138</v>
      </c>
      <c r="D1346" s="316" t="s">
        <v>4983</v>
      </c>
      <c r="E1346" s="321" t="s">
        <v>4984</v>
      </c>
      <c r="F1346" s="314" t="s">
        <v>842</v>
      </c>
      <c r="G1346" s="314" t="s">
        <v>842</v>
      </c>
      <c r="H1346" s="314" t="s">
        <v>842</v>
      </c>
      <c r="I1346" s="314" t="s">
        <v>842</v>
      </c>
      <c r="J1346" s="314" t="s">
        <v>842</v>
      </c>
      <c r="K1346" s="314" t="s">
        <v>842</v>
      </c>
      <c r="L1346" s="314" t="s">
        <v>842</v>
      </c>
      <c r="M1346" s="314" t="s">
        <v>842</v>
      </c>
      <c r="N1346" s="314" t="s">
        <v>842</v>
      </c>
      <c r="O1346" s="314" t="s">
        <v>842</v>
      </c>
      <c r="P1346" s="320" t="s">
        <v>842</v>
      </c>
    </row>
    <row r="1347" spans="1:16" s="18" customFormat="1">
      <c r="A1347" s="29"/>
      <c r="B1347" s="315">
        <v>1345</v>
      </c>
      <c r="C1347" s="314" t="s">
        <v>138</v>
      </c>
      <c r="D1347" s="316" t="s">
        <v>1591</v>
      </c>
      <c r="E1347" s="321" t="s">
        <v>1590</v>
      </c>
      <c r="F1347" s="314" t="s">
        <v>842</v>
      </c>
      <c r="G1347" s="314" t="s">
        <v>842</v>
      </c>
      <c r="H1347" s="314" t="s">
        <v>842</v>
      </c>
      <c r="I1347" s="314" t="s">
        <v>842</v>
      </c>
      <c r="J1347" s="314" t="s">
        <v>842</v>
      </c>
      <c r="K1347" s="314" t="s">
        <v>842</v>
      </c>
      <c r="L1347" s="314" t="s">
        <v>842</v>
      </c>
      <c r="M1347" s="314" t="s">
        <v>842</v>
      </c>
      <c r="N1347" s="314" t="s">
        <v>842</v>
      </c>
      <c r="O1347" s="314" t="s">
        <v>842</v>
      </c>
      <c r="P1347" s="320" t="s">
        <v>842</v>
      </c>
    </row>
    <row r="1348" spans="1:16" s="18" customFormat="1">
      <c r="A1348" s="29"/>
      <c r="B1348" s="315">
        <v>1346</v>
      </c>
      <c r="C1348" s="314" t="s">
        <v>138</v>
      </c>
      <c r="D1348" s="316" t="s">
        <v>1980</v>
      </c>
      <c r="E1348" s="321" t="s">
        <v>1979</v>
      </c>
      <c r="F1348" s="314" t="s">
        <v>842</v>
      </c>
      <c r="G1348" s="314" t="s">
        <v>842</v>
      </c>
      <c r="H1348" s="314" t="s">
        <v>842</v>
      </c>
      <c r="I1348" s="314" t="s">
        <v>842</v>
      </c>
      <c r="J1348" s="314" t="s">
        <v>842</v>
      </c>
      <c r="K1348" s="314" t="s">
        <v>842</v>
      </c>
      <c r="L1348" s="314" t="s">
        <v>842</v>
      </c>
      <c r="M1348" s="314" t="s">
        <v>842</v>
      </c>
      <c r="N1348" s="314" t="s">
        <v>842</v>
      </c>
      <c r="O1348" s="314" t="s">
        <v>842</v>
      </c>
      <c r="P1348" s="320" t="s">
        <v>842</v>
      </c>
    </row>
    <row r="1349" spans="1:16" s="18" customFormat="1">
      <c r="A1349" s="29"/>
      <c r="B1349" s="315">
        <v>1347</v>
      </c>
      <c r="C1349" s="314" t="s">
        <v>138</v>
      </c>
      <c r="D1349" s="316" t="s">
        <v>1978</v>
      </c>
      <c r="E1349" s="321" t="s">
        <v>1977</v>
      </c>
      <c r="F1349" s="314" t="s">
        <v>842</v>
      </c>
      <c r="G1349" s="314" t="s">
        <v>842</v>
      </c>
      <c r="H1349" s="314" t="s">
        <v>842</v>
      </c>
      <c r="I1349" s="314" t="s">
        <v>842</v>
      </c>
      <c r="J1349" s="314" t="s">
        <v>842</v>
      </c>
      <c r="K1349" s="314" t="s">
        <v>842</v>
      </c>
      <c r="L1349" s="314" t="s">
        <v>842</v>
      </c>
      <c r="M1349" s="314" t="s">
        <v>842</v>
      </c>
      <c r="N1349" s="314" t="s">
        <v>842</v>
      </c>
      <c r="O1349" s="314" t="s">
        <v>842</v>
      </c>
      <c r="P1349" s="320" t="s">
        <v>842</v>
      </c>
    </row>
    <row r="1350" spans="1:16" s="18" customFormat="1">
      <c r="A1350" s="29"/>
      <c r="B1350" s="315">
        <v>1348</v>
      </c>
      <c r="C1350" s="314" t="s">
        <v>138</v>
      </c>
      <c r="D1350" s="316" t="s">
        <v>1595</v>
      </c>
      <c r="E1350" s="321" t="s">
        <v>1594</v>
      </c>
      <c r="F1350" s="314" t="s">
        <v>842</v>
      </c>
      <c r="G1350" s="314" t="s">
        <v>842</v>
      </c>
      <c r="H1350" s="314" t="s">
        <v>842</v>
      </c>
      <c r="I1350" s="314" t="s">
        <v>842</v>
      </c>
      <c r="J1350" s="314" t="s">
        <v>842</v>
      </c>
      <c r="K1350" s="314" t="s">
        <v>842</v>
      </c>
      <c r="L1350" s="314" t="s">
        <v>842</v>
      </c>
      <c r="M1350" s="314" t="s">
        <v>842</v>
      </c>
      <c r="N1350" s="314" t="s">
        <v>842</v>
      </c>
      <c r="O1350" s="314" t="s">
        <v>842</v>
      </c>
      <c r="P1350" s="320" t="s">
        <v>842</v>
      </c>
    </row>
    <row r="1351" spans="1:16" s="18" customFormat="1">
      <c r="A1351" s="29"/>
      <c r="B1351" s="315">
        <v>1349</v>
      </c>
      <c r="C1351" s="314" t="s">
        <v>138</v>
      </c>
      <c r="D1351" s="316" t="s">
        <v>1576</v>
      </c>
      <c r="E1351" s="321" t="s">
        <v>1575</v>
      </c>
      <c r="F1351" s="314" t="s">
        <v>842</v>
      </c>
      <c r="G1351" s="314" t="s">
        <v>842</v>
      </c>
      <c r="H1351" s="314" t="s">
        <v>842</v>
      </c>
      <c r="I1351" s="314" t="s">
        <v>842</v>
      </c>
      <c r="J1351" s="314" t="s">
        <v>842</v>
      </c>
      <c r="K1351" s="314" t="s">
        <v>842</v>
      </c>
      <c r="L1351" s="314" t="s">
        <v>842</v>
      </c>
      <c r="M1351" s="314" t="s">
        <v>842</v>
      </c>
      <c r="N1351" s="314" t="s">
        <v>842</v>
      </c>
      <c r="O1351" s="314" t="s">
        <v>842</v>
      </c>
      <c r="P1351" s="320" t="s">
        <v>842</v>
      </c>
    </row>
    <row r="1352" spans="1:16" s="18" customFormat="1">
      <c r="A1352" s="29"/>
      <c r="B1352" s="315">
        <v>1350</v>
      </c>
      <c r="C1352" s="314" t="s">
        <v>138</v>
      </c>
      <c r="D1352" s="316" t="s">
        <v>1570</v>
      </c>
      <c r="E1352" s="321" t="s">
        <v>1569</v>
      </c>
      <c r="F1352" s="314" t="s">
        <v>842</v>
      </c>
      <c r="G1352" s="314" t="s">
        <v>842</v>
      </c>
      <c r="H1352" s="314" t="s">
        <v>842</v>
      </c>
      <c r="I1352" s="314" t="s">
        <v>842</v>
      </c>
      <c r="J1352" s="314" t="s">
        <v>842</v>
      </c>
      <c r="K1352" s="314" t="s">
        <v>842</v>
      </c>
      <c r="L1352" s="314" t="s">
        <v>842</v>
      </c>
      <c r="M1352" s="314" t="s">
        <v>842</v>
      </c>
      <c r="N1352" s="314" t="s">
        <v>842</v>
      </c>
      <c r="O1352" s="314" t="s">
        <v>842</v>
      </c>
      <c r="P1352" s="320" t="s">
        <v>842</v>
      </c>
    </row>
    <row r="1353" spans="1:16" s="18" customFormat="1">
      <c r="A1353" s="29"/>
      <c r="B1353" s="315">
        <v>1351</v>
      </c>
      <c r="C1353" s="314" t="s">
        <v>138</v>
      </c>
      <c r="D1353" s="316" t="s">
        <v>1568</v>
      </c>
      <c r="E1353" s="321" t="s">
        <v>1567</v>
      </c>
      <c r="F1353" s="314" t="s">
        <v>842</v>
      </c>
      <c r="G1353" s="314" t="s">
        <v>842</v>
      </c>
      <c r="H1353" s="314" t="s">
        <v>842</v>
      </c>
      <c r="I1353" s="314" t="s">
        <v>842</v>
      </c>
      <c r="J1353" s="314" t="s">
        <v>842</v>
      </c>
      <c r="K1353" s="314" t="s">
        <v>842</v>
      </c>
      <c r="L1353" s="314" t="s">
        <v>842</v>
      </c>
      <c r="M1353" s="314" t="s">
        <v>842</v>
      </c>
      <c r="N1353" s="314" t="s">
        <v>842</v>
      </c>
      <c r="O1353" s="314" t="s">
        <v>842</v>
      </c>
      <c r="P1353" s="320" t="s">
        <v>842</v>
      </c>
    </row>
    <row r="1354" spans="1:16" s="18" customFormat="1">
      <c r="A1354" s="29"/>
      <c r="B1354" s="315">
        <v>1352</v>
      </c>
      <c r="C1354" s="314" t="s">
        <v>138</v>
      </c>
      <c r="D1354" s="316" t="s">
        <v>1574</v>
      </c>
      <c r="E1354" s="321" t="s">
        <v>1573</v>
      </c>
      <c r="F1354" s="314" t="s">
        <v>842</v>
      </c>
      <c r="G1354" s="314" t="s">
        <v>842</v>
      </c>
      <c r="H1354" s="314" t="s">
        <v>842</v>
      </c>
      <c r="I1354" s="314" t="s">
        <v>842</v>
      </c>
      <c r="J1354" s="314" t="s">
        <v>842</v>
      </c>
      <c r="K1354" s="314" t="s">
        <v>842</v>
      </c>
      <c r="L1354" s="314" t="s">
        <v>842</v>
      </c>
      <c r="M1354" s="314" t="s">
        <v>842</v>
      </c>
      <c r="N1354" s="314" t="s">
        <v>842</v>
      </c>
      <c r="O1354" s="314" t="s">
        <v>842</v>
      </c>
      <c r="P1354" s="320" t="s">
        <v>842</v>
      </c>
    </row>
    <row r="1355" spans="1:16" s="18" customFormat="1">
      <c r="A1355" s="29"/>
      <c r="B1355" s="315">
        <v>1353</v>
      </c>
      <c r="C1355" s="314" t="s">
        <v>138</v>
      </c>
      <c r="D1355" s="316" t="s">
        <v>1566</v>
      </c>
      <c r="E1355" s="321" t="s">
        <v>1565</v>
      </c>
      <c r="F1355" s="314" t="s">
        <v>842</v>
      </c>
      <c r="G1355" s="314" t="s">
        <v>842</v>
      </c>
      <c r="H1355" s="314" t="s">
        <v>842</v>
      </c>
      <c r="I1355" s="314" t="s">
        <v>842</v>
      </c>
      <c r="J1355" s="314" t="s">
        <v>842</v>
      </c>
      <c r="K1355" s="314" t="s">
        <v>842</v>
      </c>
      <c r="L1355" s="314" t="s">
        <v>842</v>
      </c>
      <c r="M1355" s="314" t="s">
        <v>842</v>
      </c>
      <c r="N1355" s="314" t="s">
        <v>842</v>
      </c>
      <c r="O1355" s="314" t="s">
        <v>842</v>
      </c>
      <c r="P1355" s="320" t="s">
        <v>842</v>
      </c>
    </row>
    <row r="1356" spans="1:16" s="18" customFormat="1">
      <c r="A1356" s="29"/>
      <c r="B1356" s="315">
        <v>1354</v>
      </c>
      <c r="C1356" s="314" t="s">
        <v>138</v>
      </c>
      <c r="D1356" s="316" t="s">
        <v>1572</v>
      </c>
      <c r="E1356" s="321" t="s">
        <v>1571</v>
      </c>
      <c r="F1356" s="314" t="s">
        <v>842</v>
      </c>
      <c r="G1356" s="314" t="s">
        <v>842</v>
      </c>
      <c r="H1356" s="314" t="s">
        <v>842</v>
      </c>
      <c r="I1356" s="314" t="s">
        <v>842</v>
      </c>
      <c r="J1356" s="314" t="s">
        <v>842</v>
      </c>
      <c r="K1356" s="314" t="s">
        <v>842</v>
      </c>
      <c r="L1356" s="314" t="s">
        <v>842</v>
      </c>
      <c r="M1356" s="314" t="s">
        <v>842</v>
      </c>
      <c r="N1356" s="314" t="s">
        <v>842</v>
      </c>
      <c r="O1356" s="314" t="s">
        <v>842</v>
      </c>
      <c r="P1356" s="320" t="s">
        <v>842</v>
      </c>
    </row>
    <row r="1357" spans="1:16" s="18" customFormat="1">
      <c r="A1357" s="29"/>
      <c r="B1357" s="315">
        <v>1355</v>
      </c>
      <c r="C1357" s="314" t="s">
        <v>138</v>
      </c>
      <c r="D1357" s="316" t="s">
        <v>1597</v>
      </c>
      <c r="E1357" s="321" t="s">
        <v>1596</v>
      </c>
      <c r="F1357" s="314" t="s">
        <v>842</v>
      </c>
      <c r="G1357" s="314" t="s">
        <v>842</v>
      </c>
      <c r="H1357" s="314" t="s">
        <v>842</v>
      </c>
      <c r="I1357" s="314" t="s">
        <v>842</v>
      </c>
      <c r="J1357" s="314" t="s">
        <v>842</v>
      </c>
      <c r="K1357" s="314" t="s">
        <v>842</v>
      </c>
      <c r="L1357" s="314" t="s">
        <v>842</v>
      </c>
      <c r="M1357" s="314" t="s">
        <v>842</v>
      </c>
      <c r="N1357" s="314" t="s">
        <v>842</v>
      </c>
      <c r="O1357" s="314" t="s">
        <v>842</v>
      </c>
      <c r="P1357" s="320" t="s">
        <v>842</v>
      </c>
    </row>
    <row r="1358" spans="1:16" s="18" customFormat="1">
      <c r="A1358" s="29"/>
      <c r="B1358" s="315">
        <v>1356</v>
      </c>
      <c r="C1358" s="314" t="s">
        <v>138</v>
      </c>
      <c r="D1358" s="316" t="s">
        <v>853</v>
      </c>
      <c r="E1358" s="321" t="s">
        <v>852</v>
      </c>
      <c r="F1358" s="314" t="s">
        <v>842</v>
      </c>
      <c r="G1358" s="314" t="s">
        <v>842</v>
      </c>
      <c r="H1358" s="314" t="s">
        <v>842</v>
      </c>
      <c r="I1358" s="314" t="s">
        <v>842</v>
      </c>
      <c r="J1358" s="314" t="s">
        <v>842</v>
      </c>
      <c r="K1358" s="314" t="s">
        <v>842</v>
      </c>
      <c r="L1358" s="314" t="s">
        <v>842</v>
      </c>
      <c r="M1358" s="314" t="s">
        <v>842</v>
      </c>
      <c r="N1358" s="314" t="s">
        <v>842</v>
      </c>
      <c r="O1358" s="314" t="s">
        <v>842</v>
      </c>
      <c r="P1358" s="320" t="s">
        <v>842</v>
      </c>
    </row>
    <row r="1359" spans="1:16" s="18" customFormat="1">
      <c r="A1359" s="29"/>
      <c r="B1359" s="315">
        <v>1357</v>
      </c>
      <c r="C1359" s="314" t="s">
        <v>138</v>
      </c>
      <c r="D1359" s="316" t="s">
        <v>857</v>
      </c>
      <c r="E1359" s="321" t="s">
        <v>4985</v>
      </c>
      <c r="F1359" s="314" t="s">
        <v>842</v>
      </c>
      <c r="G1359" s="314" t="s">
        <v>856</v>
      </c>
      <c r="H1359" s="314" t="s">
        <v>842</v>
      </c>
      <c r="I1359" s="314" t="s">
        <v>842</v>
      </c>
      <c r="J1359" s="314" t="s">
        <v>842</v>
      </c>
      <c r="K1359" s="314" t="s">
        <v>842</v>
      </c>
      <c r="L1359" s="314" t="s">
        <v>842</v>
      </c>
      <c r="M1359" s="314" t="s">
        <v>842</v>
      </c>
      <c r="N1359" s="314" t="s">
        <v>842</v>
      </c>
      <c r="O1359" s="314" t="s">
        <v>842</v>
      </c>
      <c r="P1359" s="320" t="s">
        <v>842</v>
      </c>
    </row>
    <row r="1360" spans="1:16" s="18" customFormat="1">
      <c r="A1360" s="29"/>
      <c r="B1360" s="315">
        <v>1358</v>
      </c>
      <c r="C1360" s="314" t="s">
        <v>138</v>
      </c>
      <c r="D1360" s="316" t="s">
        <v>851</v>
      </c>
      <c r="E1360" s="321" t="s">
        <v>850</v>
      </c>
      <c r="F1360" s="314" t="s">
        <v>842</v>
      </c>
      <c r="G1360" s="314" t="s">
        <v>842</v>
      </c>
      <c r="H1360" s="314" t="s">
        <v>842</v>
      </c>
      <c r="I1360" s="314" t="s">
        <v>842</v>
      </c>
      <c r="J1360" s="314" t="s">
        <v>842</v>
      </c>
      <c r="K1360" s="314" t="s">
        <v>842</v>
      </c>
      <c r="L1360" s="314" t="s">
        <v>842</v>
      </c>
      <c r="M1360" s="314" t="s">
        <v>842</v>
      </c>
      <c r="N1360" s="314" t="s">
        <v>842</v>
      </c>
      <c r="O1360" s="314" t="s">
        <v>842</v>
      </c>
      <c r="P1360" s="320" t="s">
        <v>842</v>
      </c>
    </row>
    <row r="1361" spans="1:16" s="18" customFormat="1">
      <c r="A1361" s="29"/>
      <c r="B1361" s="315">
        <v>1359</v>
      </c>
      <c r="C1361" s="314" t="s">
        <v>138</v>
      </c>
      <c r="D1361" s="316" t="s">
        <v>4986</v>
      </c>
      <c r="E1361" s="321" t="s">
        <v>4987</v>
      </c>
      <c r="F1361" s="314" t="s">
        <v>842</v>
      </c>
      <c r="G1361" s="314" t="s">
        <v>842</v>
      </c>
      <c r="H1361" s="314" t="s">
        <v>842</v>
      </c>
      <c r="I1361" s="314" t="s">
        <v>842</v>
      </c>
      <c r="J1361" s="314" t="s">
        <v>842</v>
      </c>
      <c r="K1361" s="314" t="s">
        <v>842</v>
      </c>
      <c r="L1361" s="314" t="s">
        <v>842</v>
      </c>
      <c r="M1361" s="314" t="s">
        <v>842</v>
      </c>
      <c r="N1361" s="314" t="s">
        <v>842</v>
      </c>
      <c r="O1361" s="314" t="s">
        <v>842</v>
      </c>
      <c r="P1361" s="320" t="s">
        <v>842</v>
      </c>
    </row>
    <row r="1362" spans="1:16" s="18" customFormat="1">
      <c r="A1362" s="29"/>
      <c r="B1362" s="315">
        <v>1360</v>
      </c>
      <c r="C1362" s="314" t="s">
        <v>138</v>
      </c>
      <c r="D1362" s="316" t="s">
        <v>4988</v>
      </c>
      <c r="E1362" s="321" t="s">
        <v>4989</v>
      </c>
      <c r="F1362" s="314" t="s">
        <v>842</v>
      </c>
      <c r="G1362" s="314" t="s">
        <v>842</v>
      </c>
      <c r="H1362" s="314" t="s">
        <v>842</v>
      </c>
      <c r="I1362" s="314" t="s">
        <v>842</v>
      </c>
      <c r="J1362" s="314" t="s">
        <v>842</v>
      </c>
      <c r="K1362" s="314" t="s">
        <v>842</v>
      </c>
      <c r="L1362" s="314" t="s">
        <v>842</v>
      </c>
      <c r="M1362" s="314" t="s">
        <v>842</v>
      </c>
      <c r="N1362" s="314" t="s">
        <v>842</v>
      </c>
      <c r="O1362" s="314" t="s">
        <v>842</v>
      </c>
      <c r="P1362" s="320" t="s">
        <v>842</v>
      </c>
    </row>
    <row r="1363" spans="1:16" s="18" customFormat="1">
      <c r="A1363" s="29"/>
      <c r="B1363" s="315">
        <v>1361</v>
      </c>
      <c r="C1363" s="314" t="s">
        <v>138</v>
      </c>
      <c r="D1363" s="316" t="s">
        <v>4990</v>
      </c>
      <c r="E1363" s="321" t="s">
        <v>4991</v>
      </c>
      <c r="F1363" s="314" t="s">
        <v>842</v>
      </c>
      <c r="G1363" s="314" t="s">
        <v>4992</v>
      </c>
      <c r="H1363" s="314" t="s">
        <v>842</v>
      </c>
      <c r="I1363" s="314" t="s">
        <v>842</v>
      </c>
      <c r="J1363" s="314" t="s">
        <v>842</v>
      </c>
      <c r="K1363" s="314" t="s">
        <v>842</v>
      </c>
      <c r="L1363" s="314" t="s">
        <v>842</v>
      </c>
      <c r="M1363" s="314" t="s">
        <v>842</v>
      </c>
      <c r="N1363" s="314" t="s">
        <v>842</v>
      </c>
      <c r="O1363" s="314" t="s">
        <v>842</v>
      </c>
      <c r="P1363" s="320" t="s">
        <v>842</v>
      </c>
    </row>
    <row r="1364" spans="1:16" s="18" customFormat="1">
      <c r="A1364" s="29"/>
      <c r="B1364" s="315">
        <v>1362</v>
      </c>
      <c r="C1364" s="314" t="s">
        <v>138</v>
      </c>
      <c r="D1364" s="316" t="s">
        <v>4993</v>
      </c>
      <c r="E1364" s="321" t="s">
        <v>4994</v>
      </c>
      <c r="F1364" s="314" t="s">
        <v>842</v>
      </c>
      <c r="G1364" s="314" t="s">
        <v>842</v>
      </c>
      <c r="H1364" s="314" t="s">
        <v>842</v>
      </c>
      <c r="I1364" s="314" t="s">
        <v>842</v>
      </c>
      <c r="J1364" s="314" t="s">
        <v>842</v>
      </c>
      <c r="K1364" s="314" t="s">
        <v>842</v>
      </c>
      <c r="L1364" s="314" t="s">
        <v>842</v>
      </c>
      <c r="M1364" s="314" t="s">
        <v>842</v>
      </c>
      <c r="N1364" s="314" t="s">
        <v>842</v>
      </c>
      <c r="O1364" s="314" t="s">
        <v>842</v>
      </c>
      <c r="P1364" s="320" t="s">
        <v>842</v>
      </c>
    </row>
    <row r="1365" spans="1:16" s="18" customFormat="1">
      <c r="A1365" s="29"/>
      <c r="B1365" s="315">
        <v>1363</v>
      </c>
      <c r="C1365" s="314" t="s">
        <v>138</v>
      </c>
      <c r="D1365" s="316" t="s">
        <v>1404</v>
      </c>
      <c r="E1365" s="321" t="s">
        <v>1403</v>
      </c>
      <c r="F1365" s="314" t="s">
        <v>842</v>
      </c>
      <c r="G1365" s="314" t="s">
        <v>842</v>
      </c>
      <c r="H1365" s="314" t="s">
        <v>842</v>
      </c>
      <c r="I1365" s="314" t="s">
        <v>842</v>
      </c>
      <c r="J1365" s="314" t="s">
        <v>842</v>
      </c>
      <c r="K1365" s="314" t="s">
        <v>842</v>
      </c>
      <c r="L1365" s="314" t="s">
        <v>842</v>
      </c>
      <c r="M1365" s="314" t="s">
        <v>842</v>
      </c>
      <c r="N1365" s="314" t="s">
        <v>842</v>
      </c>
      <c r="O1365" s="314" t="s">
        <v>842</v>
      </c>
      <c r="P1365" s="320" t="s">
        <v>842</v>
      </c>
    </row>
    <row r="1366" spans="1:16" s="18" customFormat="1">
      <c r="A1366" s="29"/>
      <c r="B1366" s="315">
        <v>1364</v>
      </c>
      <c r="C1366" s="314" t="s">
        <v>138</v>
      </c>
      <c r="D1366" s="316" t="s">
        <v>4995</v>
      </c>
      <c r="E1366" s="321" t="s">
        <v>4996</v>
      </c>
      <c r="F1366" s="314" t="s">
        <v>842</v>
      </c>
      <c r="G1366" s="314" t="s">
        <v>842</v>
      </c>
      <c r="H1366" s="314" t="s">
        <v>842</v>
      </c>
      <c r="I1366" s="314" t="s">
        <v>842</v>
      </c>
      <c r="J1366" s="314" t="s">
        <v>842</v>
      </c>
      <c r="K1366" s="314" t="s">
        <v>842</v>
      </c>
      <c r="L1366" s="314" t="s">
        <v>842</v>
      </c>
      <c r="M1366" s="314" t="s">
        <v>842</v>
      </c>
      <c r="N1366" s="314" t="s">
        <v>842</v>
      </c>
      <c r="O1366" s="314" t="s">
        <v>842</v>
      </c>
      <c r="P1366" s="320" t="s">
        <v>842</v>
      </c>
    </row>
    <row r="1367" spans="1:16" s="18" customFormat="1">
      <c r="A1367" s="29"/>
      <c r="B1367" s="315">
        <v>1365</v>
      </c>
      <c r="C1367" s="314" t="s">
        <v>138</v>
      </c>
      <c r="D1367" s="316" t="s">
        <v>1084</v>
      </c>
      <c r="E1367" s="321" t="s">
        <v>4997</v>
      </c>
      <c r="F1367" s="314" t="s">
        <v>842</v>
      </c>
      <c r="G1367" s="314" t="s">
        <v>1083</v>
      </c>
      <c r="H1367" s="314" t="s">
        <v>842</v>
      </c>
      <c r="I1367" s="314" t="s">
        <v>842</v>
      </c>
      <c r="J1367" s="314" t="s">
        <v>842</v>
      </c>
      <c r="K1367" s="314" t="s">
        <v>842</v>
      </c>
      <c r="L1367" s="314" t="s">
        <v>842</v>
      </c>
      <c r="M1367" s="314" t="s">
        <v>842</v>
      </c>
      <c r="N1367" s="314" t="s">
        <v>842</v>
      </c>
      <c r="O1367" s="314" t="s">
        <v>842</v>
      </c>
      <c r="P1367" s="320" t="s">
        <v>842</v>
      </c>
    </row>
    <row r="1368" spans="1:16" s="18" customFormat="1">
      <c r="A1368" s="29"/>
      <c r="B1368" s="315">
        <v>1366</v>
      </c>
      <c r="C1368" s="314" t="s">
        <v>138</v>
      </c>
      <c r="D1368" s="316" t="s">
        <v>1078</v>
      </c>
      <c r="E1368" s="321" t="s">
        <v>1077</v>
      </c>
      <c r="F1368" s="314" t="s">
        <v>842</v>
      </c>
      <c r="G1368" s="314" t="s">
        <v>842</v>
      </c>
      <c r="H1368" s="314" t="s">
        <v>842</v>
      </c>
      <c r="I1368" s="314" t="s">
        <v>842</v>
      </c>
      <c r="J1368" s="314" t="s">
        <v>842</v>
      </c>
      <c r="K1368" s="314" t="s">
        <v>842</v>
      </c>
      <c r="L1368" s="314" t="s">
        <v>842</v>
      </c>
      <c r="M1368" s="314" t="s">
        <v>842</v>
      </c>
      <c r="N1368" s="314" t="s">
        <v>842</v>
      </c>
      <c r="O1368" s="314" t="s">
        <v>842</v>
      </c>
      <c r="P1368" s="320" t="s">
        <v>842</v>
      </c>
    </row>
    <row r="1369" spans="1:16" s="18" customFormat="1">
      <c r="A1369" s="29"/>
      <c r="B1369" s="315">
        <v>1367</v>
      </c>
      <c r="C1369" s="314" t="s">
        <v>138</v>
      </c>
      <c r="D1369" s="316" t="s">
        <v>4998</v>
      </c>
      <c r="E1369" s="321" t="s">
        <v>4999</v>
      </c>
      <c r="F1369" s="314" t="s">
        <v>842</v>
      </c>
      <c r="G1369" s="314" t="s">
        <v>842</v>
      </c>
      <c r="H1369" s="314" t="s">
        <v>842</v>
      </c>
      <c r="I1369" s="314" t="s">
        <v>842</v>
      </c>
      <c r="J1369" s="314" t="s">
        <v>842</v>
      </c>
      <c r="K1369" s="314" t="s">
        <v>842</v>
      </c>
      <c r="L1369" s="314" t="s">
        <v>842</v>
      </c>
      <c r="M1369" s="314" t="s">
        <v>842</v>
      </c>
      <c r="N1369" s="314" t="s">
        <v>842</v>
      </c>
      <c r="O1369" s="314" t="s">
        <v>842</v>
      </c>
      <c r="P1369" s="320" t="s">
        <v>842</v>
      </c>
    </row>
    <row r="1370" spans="1:16" s="18" customFormat="1">
      <c r="A1370" s="29"/>
      <c r="B1370" s="315">
        <v>1368</v>
      </c>
      <c r="C1370" s="314" t="s">
        <v>138</v>
      </c>
      <c r="D1370" s="316" t="s">
        <v>1428</v>
      </c>
      <c r="E1370" s="321" t="s">
        <v>1427</v>
      </c>
      <c r="F1370" s="314" t="s">
        <v>842</v>
      </c>
      <c r="G1370" s="314" t="s">
        <v>842</v>
      </c>
      <c r="H1370" s="314" t="s">
        <v>842</v>
      </c>
      <c r="I1370" s="314" t="s">
        <v>842</v>
      </c>
      <c r="J1370" s="314" t="s">
        <v>842</v>
      </c>
      <c r="K1370" s="314" t="s">
        <v>842</v>
      </c>
      <c r="L1370" s="314" t="s">
        <v>842</v>
      </c>
      <c r="M1370" s="314" t="s">
        <v>842</v>
      </c>
      <c r="N1370" s="314" t="s">
        <v>842</v>
      </c>
      <c r="O1370" s="314" t="s">
        <v>842</v>
      </c>
      <c r="P1370" s="320" t="s">
        <v>842</v>
      </c>
    </row>
    <row r="1371" spans="1:16" s="18" customFormat="1">
      <c r="A1371" s="29"/>
      <c r="B1371" s="315">
        <v>1369</v>
      </c>
      <c r="C1371" s="314" t="s">
        <v>138</v>
      </c>
      <c r="D1371" s="316" t="s">
        <v>5000</v>
      </c>
      <c r="E1371" s="321" t="s">
        <v>5001</v>
      </c>
      <c r="F1371" s="314" t="s">
        <v>842</v>
      </c>
      <c r="G1371" s="314" t="s">
        <v>842</v>
      </c>
      <c r="H1371" s="314" t="s">
        <v>842</v>
      </c>
      <c r="I1371" s="314" t="s">
        <v>842</v>
      </c>
      <c r="J1371" s="314" t="s">
        <v>842</v>
      </c>
      <c r="K1371" s="314" t="s">
        <v>842</v>
      </c>
      <c r="L1371" s="314" t="s">
        <v>842</v>
      </c>
      <c r="M1371" s="314" t="s">
        <v>842</v>
      </c>
      <c r="N1371" s="314" t="s">
        <v>842</v>
      </c>
      <c r="O1371" s="314" t="s">
        <v>842</v>
      </c>
      <c r="P1371" s="320" t="s">
        <v>842</v>
      </c>
    </row>
    <row r="1372" spans="1:16" s="18" customFormat="1">
      <c r="A1372" s="29"/>
      <c r="B1372" s="315">
        <v>1370</v>
      </c>
      <c r="C1372" s="314" t="s">
        <v>138</v>
      </c>
      <c r="D1372" s="316" t="s">
        <v>157</v>
      </c>
      <c r="E1372" s="321" t="s">
        <v>156</v>
      </c>
      <c r="F1372" s="314" t="s">
        <v>842</v>
      </c>
      <c r="G1372" s="314" t="s">
        <v>842</v>
      </c>
      <c r="H1372" s="314" t="s">
        <v>842</v>
      </c>
      <c r="I1372" s="314" t="s">
        <v>842</v>
      </c>
      <c r="J1372" s="314" t="s">
        <v>842</v>
      </c>
      <c r="K1372" s="314" t="s">
        <v>842</v>
      </c>
      <c r="L1372" s="314" t="s">
        <v>842</v>
      </c>
      <c r="M1372" s="314" t="s">
        <v>842</v>
      </c>
      <c r="N1372" s="314" t="s">
        <v>842</v>
      </c>
      <c r="O1372" s="314" t="s">
        <v>842</v>
      </c>
      <c r="P1372" s="320" t="s">
        <v>842</v>
      </c>
    </row>
    <row r="1373" spans="1:16" s="18" customFormat="1">
      <c r="A1373" s="29"/>
      <c r="B1373" s="315">
        <v>1371</v>
      </c>
      <c r="C1373" s="314" t="s">
        <v>138</v>
      </c>
      <c r="D1373" s="316" t="s">
        <v>287</v>
      </c>
      <c r="E1373" s="321" t="s">
        <v>1254</v>
      </c>
      <c r="F1373" s="314" t="s">
        <v>842</v>
      </c>
      <c r="G1373" s="314" t="s">
        <v>286</v>
      </c>
      <c r="H1373" s="314" t="s">
        <v>842</v>
      </c>
      <c r="I1373" s="314" t="s">
        <v>842</v>
      </c>
      <c r="J1373" s="314" t="s">
        <v>842</v>
      </c>
      <c r="K1373" s="314" t="s">
        <v>842</v>
      </c>
      <c r="L1373" s="314" t="s">
        <v>842</v>
      </c>
      <c r="M1373" s="314" t="s">
        <v>842</v>
      </c>
      <c r="N1373" s="314" t="s">
        <v>842</v>
      </c>
      <c r="O1373" s="314" t="s">
        <v>842</v>
      </c>
      <c r="P1373" s="320" t="s">
        <v>842</v>
      </c>
    </row>
    <row r="1374" spans="1:16" s="18" customFormat="1">
      <c r="A1374" s="29"/>
      <c r="B1374" s="315">
        <v>1372</v>
      </c>
      <c r="C1374" s="314" t="s">
        <v>138</v>
      </c>
      <c r="D1374" s="316" t="s">
        <v>243</v>
      </c>
      <c r="E1374" s="321" t="s">
        <v>242</v>
      </c>
      <c r="F1374" s="314" t="s">
        <v>842</v>
      </c>
      <c r="G1374" s="314" t="s">
        <v>842</v>
      </c>
      <c r="H1374" s="314" t="s">
        <v>842</v>
      </c>
      <c r="I1374" s="314" t="s">
        <v>842</v>
      </c>
      <c r="J1374" s="314" t="s">
        <v>842</v>
      </c>
      <c r="K1374" s="314" t="s">
        <v>842</v>
      </c>
      <c r="L1374" s="314" t="s">
        <v>842</v>
      </c>
      <c r="M1374" s="314" t="s">
        <v>842</v>
      </c>
      <c r="N1374" s="314" t="s">
        <v>842</v>
      </c>
      <c r="O1374" s="314" t="s">
        <v>842</v>
      </c>
      <c r="P1374" s="320" t="s">
        <v>842</v>
      </c>
    </row>
    <row r="1375" spans="1:16" s="18" customFormat="1">
      <c r="A1375" s="29"/>
      <c r="B1375" s="315">
        <v>1373</v>
      </c>
      <c r="C1375" s="314" t="s">
        <v>138</v>
      </c>
      <c r="D1375" s="316" t="s">
        <v>5002</v>
      </c>
      <c r="E1375" s="321" t="s">
        <v>5003</v>
      </c>
      <c r="F1375" s="314" t="s">
        <v>842</v>
      </c>
      <c r="G1375" s="314" t="s">
        <v>842</v>
      </c>
      <c r="H1375" s="314" t="s">
        <v>842</v>
      </c>
      <c r="I1375" s="314" t="s">
        <v>842</v>
      </c>
      <c r="J1375" s="314" t="s">
        <v>842</v>
      </c>
      <c r="K1375" s="314" t="s">
        <v>842</v>
      </c>
      <c r="L1375" s="314" t="s">
        <v>842</v>
      </c>
      <c r="M1375" s="314" t="s">
        <v>842</v>
      </c>
      <c r="N1375" s="314" t="s">
        <v>842</v>
      </c>
      <c r="O1375" s="314" t="s">
        <v>842</v>
      </c>
      <c r="P1375" s="320" t="s">
        <v>842</v>
      </c>
    </row>
    <row r="1376" spans="1:16" s="18" customFormat="1">
      <c r="A1376" s="29"/>
      <c r="B1376" s="315">
        <v>1374</v>
      </c>
      <c r="C1376" s="314" t="s">
        <v>138</v>
      </c>
      <c r="D1376" s="316" t="s">
        <v>5004</v>
      </c>
      <c r="E1376" s="321" t="s">
        <v>5005</v>
      </c>
      <c r="F1376" s="314" t="s">
        <v>842</v>
      </c>
      <c r="G1376" s="314" t="s">
        <v>842</v>
      </c>
      <c r="H1376" s="314" t="s">
        <v>842</v>
      </c>
      <c r="I1376" s="314" t="s">
        <v>842</v>
      </c>
      <c r="J1376" s="314" t="s">
        <v>842</v>
      </c>
      <c r="K1376" s="314" t="s">
        <v>842</v>
      </c>
      <c r="L1376" s="314" t="s">
        <v>842</v>
      </c>
      <c r="M1376" s="314" t="s">
        <v>842</v>
      </c>
      <c r="N1376" s="314" t="s">
        <v>842</v>
      </c>
      <c r="O1376" s="314" t="s">
        <v>842</v>
      </c>
      <c r="P1376" s="320" t="s">
        <v>842</v>
      </c>
    </row>
    <row r="1377" spans="1:16" s="18" customFormat="1">
      <c r="A1377" s="29"/>
      <c r="B1377" s="315">
        <v>1375</v>
      </c>
      <c r="C1377" s="314" t="s">
        <v>138</v>
      </c>
      <c r="D1377" s="316" t="s">
        <v>263</v>
      </c>
      <c r="E1377" s="321" t="s">
        <v>262</v>
      </c>
      <c r="F1377" s="314" t="s">
        <v>842</v>
      </c>
      <c r="G1377" s="314" t="s">
        <v>842</v>
      </c>
      <c r="H1377" s="314" t="s">
        <v>842</v>
      </c>
      <c r="I1377" s="314" t="s">
        <v>842</v>
      </c>
      <c r="J1377" s="314" t="s">
        <v>842</v>
      </c>
      <c r="K1377" s="314" t="s">
        <v>842</v>
      </c>
      <c r="L1377" s="314" t="s">
        <v>842</v>
      </c>
      <c r="M1377" s="314" t="s">
        <v>842</v>
      </c>
      <c r="N1377" s="314" t="s">
        <v>842</v>
      </c>
      <c r="O1377" s="314" t="s">
        <v>842</v>
      </c>
      <c r="P1377" s="320" t="s">
        <v>842</v>
      </c>
    </row>
    <row r="1378" spans="1:16" s="18" customFormat="1">
      <c r="A1378" s="29"/>
      <c r="B1378" s="315">
        <v>1376</v>
      </c>
      <c r="C1378" s="314" t="s">
        <v>138</v>
      </c>
      <c r="D1378" s="316" t="s">
        <v>5006</v>
      </c>
      <c r="E1378" s="321" t="s">
        <v>5007</v>
      </c>
      <c r="F1378" s="314" t="s">
        <v>842</v>
      </c>
      <c r="G1378" s="314" t="s">
        <v>842</v>
      </c>
      <c r="H1378" s="314" t="s">
        <v>842</v>
      </c>
      <c r="I1378" s="314" t="s">
        <v>842</v>
      </c>
      <c r="J1378" s="314" t="s">
        <v>842</v>
      </c>
      <c r="K1378" s="314" t="s">
        <v>842</v>
      </c>
      <c r="L1378" s="314" t="s">
        <v>842</v>
      </c>
      <c r="M1378" s="314" t="s">
        <v>842</v>
      </c>
      <c r="N1378" s="314" t="s">
        <v>842</v>
      </c>
      <c r="O1378" s="314" t="s">
        <v>842</v>
      </c>
      <c r="P1378" s="320" t="s">
        <v>842</v>
      </c>
    </row>
    <row r="1379" spans="1:16" s="18" customFormat="1">
      <c r="A1379" s="29"/>
      <c r="B1379" s="315">
        <v>1377</v>
      </c>
      <c r="C1379" s="314" t="s">
        <v>138</v>
      </c>
      <c r="D1379" s="316" t="s">
        <v>5008</v>
      </c>
      <c r="E1379" s="321" t="s">
        <v>5009</v>
      </c>
      <c r="F1379" s="314" t="s">
        <v>842</v>
      </c>
      <c r="G1379" s="314" t="s">
        <v>842</v>
      </c>
      <c r="H1379" s="314" t="s">
        <v>842</v>
      </c>
      <c r="I1379" s="314" t="s">
        <v>842</v>
      </c>
      <c r="J1379" s="314" t="s">
        <v>842</v>
      </c>
      <c r="K1379" s="314" t="s">
        <v>842</v>
      </c>
      <c r="L1379" s="314" t="s">
        <v>842</v>
      </c>
      <c r="M1379" s="314" t="s">
        <v>842</v>
      </c>
      <c r="N1379" s="314" t="s">
        <v>842</v>
      </c>
      <c r="O1379" s="314" t="s">
        <v>842</v>
      </c>
      <c r="P1379" s="320" t="s">
        <v>842</v>
      </c>
    </row>
    <row r="1380" spans="1:16" s="18" customFormat="1">
      <c r="A1380" s="29"/>
      <c r="B1380" s="315">
        <v>1378</v>
      </c>
      <c r="C1380" s="314" t="s">
        <v>138</v>
      </c>
      <c r="D1380" s="316" t="s">
        <v>5010</v>
      </c>
      <c r="E1380" s="321" t="s">
        <v>5011</v>
      </c>
      <c r="F1380" s="314" t="s">
        <v>842</v>
      </c>
      <c r="G1380" s="314" t="s">
        <v>842</v>
      </c>
      <c r="H1380" s="314" t="s">
        <v>842</v>
      </c>
      <c r="I1380" s="314" t="s">
        <v>842</v>
      </c>
      <c r="J1380" s="314" t="s">
        <v>842</v>
      </c>
      <c r="K1380" s="314" t="s">
        <v>842</v>
      </c>
      <c r="L1380" s="314" t="s">
        <v>842</v>
      </c>
      <c r="M1380" s="314" t="s">
        <v>5012</v>
      </c>
      <c r="N1380" s="314" t="s">
        <v>842</v>
      </c>
      <c r="O1380" s="314" t="s">
        <v>842</v>
      </c>
      <c r="P1380" s="320" t="s">
        <v>842</v>
      </c>
    </row>
    <row r="1381" spans="1:16" s="18" customFormat="1">
      <c r="A1381" s="29"/>
      <c r="B1381" s="315">
        <v>1379</v>
      </c>
      <c r="C1381" s="314" t="s">
        <v>138</v>
      </c>
      <c r="D1381" s="316" t="s">
        <v>894</v>
      </c>
      <c r="E1381" s="321" t="s">
        <v>893</v>
      </c>
      <c r="F1381" s="314" t="s">
        <v>842</v>
      </c>
      <c r="G1381" s="314" t="s">
        <v>842</v>
      </c>
      <c r="H1381" s="314" t="s">
        <v>842</v>
      </c>
      <c r="I1381" s="314" t="s">
        <v>842</v>
      </c>
      <c r="J1381" s="314" t="s">
        <v>842</v>
      </c>
      <c r="K1381" s="314" t="s">
        <v>842</v>
      </c>
      <c r="L1381" s="314" t="s">
        <v>842</v>
      </c>
      <c r="M1381" s="314" t="s">
        <v>842</v>
      </c>
      <c r="N1381" s="314" t="s">
        <v>842</v>
      </c>
      <c r="O1381" s="314" t="s">
        <v>842</v>
      </c>
      <c r="P1381" s="320" t="s">
        <v>842</v>
      </c>
    </row>
    <row r="1382" spans="1:16" s="18" customFormat="1">
      <c r="A1382" s="29"/>
      <c r="B1382" s="315">
        <v>1380</v>
      </c>
      <c r="C1382" s="314" t="s">
        <v>138</v>
      </c>
      <c r="D1382" s="316" t="s">
        <v>5013</v>
      </c>
      <c r="E1382" s="321" t="s">
        <v>5014</v>
      </c>
      <c r="F1382" s="314" t="s">
        <v>842</v>
      </c>
      <c r="G1382" s="314" t="s">
        <v>842</v>
      </c>
      <c r="H1382" s="314" t="s">
        <v>842</v>
      </c>
      <c r="I1382" s="314" t="s">
        <v>842</v>
      </c>
      <c r="J1382" s="314" t="s">
        <v>842</v>
      </c>
      <c r="K1382" s="314" t="s">
        <v>842</v>
      </c>
      <c r="L1382" s="314" t="s">
        <v>842</v>
      </c>
      <c r="M1382" s="314" t="s">
        <v>842</v>
      </c>
      <c r="N1382" s="314" t="s">
        <v>842</v>
      </c>
      <c r="O1382" s="314" t="s">
        <v>842</v>
      </c>
      <c r="P1382" s="320" t="s">
        <v>842</v>
      </c>
    </row>
    <row r="1383" spans="1:16" s="18" customFormat="1">
      <c r="A1383" s="29"/>
      <c r="B1383" s="315">
        <v>1381</v>
      </c>
      <c r="C1383" s="314" t="s">
        <v>138</v>
      </c>
      <c r="D1383" s="316" t="s">
        <v>5015</v>
      </c>
      <c r="E1383" s="321" t="s">
        <v>5016</v>
      </c>
      <c r="F1383" s="314" t="s">
        <v>842</v>
      </c>
      <c r="G1383" s="314" t="s">
        <v>842</v>
      </c>
      <c r="H1383" s="314" t="s">
        <v>842</v>
      </c>
      <c r="I1383" s="314" t="s">
        <v>842</v>
      </c>
      <c r="J1383" s="314" t="s">
        <v>842</v>
      </c>
      <c r="K1383" s="314" t="s">
        <v>842</v>
      </c>
      <c r="L1383" s="314" t="s">
        <v>842</v>
      </c>
      <c r="M1383" s="314" t="s">
        <v>842</v>
      </c>
      <c r="N1383" s="314" t="s">
        <v>842</v>
      </c>
      <c r="O1383" s="314" t="s">
        <v>842</v>
      </c>
      <c r="P1383" s="320" t="s">
        <v>842</v>
      </c>
    </row>
    <row r="1384" spans="1:16" s="18" customFormat="1">
      <c r="A1384" s="29"/>
      <c r="B1384" s="315">
        <v>1382</v>
      </c>
      <c r="C1384" s="314" t="s">
        <v>138</v>
      </c>
      <c r="D1384" s="316" t="s">
        <v>5017</v>
      </c>
      <c r="E1384" s="321" t="s">
        <v>5018</v>
      </c>
      <c r="F1384" s="314" t="s">
        <v>842</v>
      </c>
      <c r="G1384" s="314" t="s">
        <v>842</v>
      </c>
      <c r="H1384" s="314" t="s">
        <v>842</v>
      </c>
      <c r="I1384" s="314" t="s">
        <v>842</v>
      </c>
      <c r="J1384" s="314" t="s">
        <v>842</v>
      </c>
      <c r="K1384" s="314" t="s">
        <v>842</v>
      </c>
      <c r="L1384" s="314" t="s">
        <v>842</v>
      </c>
      <c r="M1384" s="314" t="s">
        <v>842</v>
      </c>
      <c r="N1384" s="314" t="s">
        <v>842</v>
      </c>
      <c r="O1384" s="314" t="s">
        <v>842</v>
      </c>
      <c r="P1384" s="320" t="s">
        <v>842</v>
      </c>
    </row>
    <row r="1385" spans="1:16" s="18" customFormat="1">
      <c r="A1385" s="29"/>
      <c r="B1385" s="315">
        <v>1383</v>
      </c>
      <c r="C1385" s="314" t="s">
        <v>138</v>
      </c>
      <c r="D1385" s="316" t="s">
        <v>5019</v>
      </c>
      <c r="E1385" s="321" t="s">
        <v>5020</v>
      </c>
      <c r="F1385" s="314" t="s">
        <v>842</v>
      </c>
      <c r="G1385" s="314" t="s">
        <v>842</v>
      </c>
      <c r="H1385" s="314" t="s">
        <v>842</v>
      </c>
      <c r="I1385" s="314" t="s">
        <v>842</v>
      </c>
      <c r="J1385" s="314" t="s">
        <v>842</v>
      </c>
      <c r="K1385" s="314" t="s">
        <v>842</v>
      </c>
      <c r="L1385" s="314" t="s">
        <v>842</v>
      </c>
      <c r="M1385" s="314" t="s">
        <v>842</v>
      </c>
      <c r="N1385" s="314" t="s">
        <v>842</v>
      </c>
      <c r="O1385" s="314" t="s">
        <v>842</v>
      </c>
      <c r="P1385" s="320" t="s">
        <v>842</v>
      </c>
    </row>
    <row r="1386" spans="1:16" s="18" customFormat="1">
      <c r="A1386" s="29"/>
      <c r="B1386" s="315">
        <v>1384</v>
      </c>
      <c r="C1386" s="314" t="s">
        <v>138</v>
      </c>
      <c r="D1386" s="316" t="s">
        <v>5021</v>
      </c>
      <c r="E1386" s="321" t="s">
        <v>5022</v>
      </c>
      <c r="F1386" s="314" t="s">
        <v>842</v>
      </c>
      <c r="G1386" s="314" t="s">
        <v>842</v>
      </c>
      <c r="H1386" s="314" t="s">
        <v>842</v>
      </c>
      <c r="I1386" s="314" t="s">
        <v>842</v>
      </c>
      <c r="J1386" s="314" t="s">
        <v>842</v>
      </c>
      <c r="K1386" s="314" t="s">
        <v>842</v>
      </c>
      <c r="L1386" s="314" t="s">
        <v>842</v>
      </c>
      <c r="M1386" s="314" t="s">
        <v>842</v>
      </c>
      <c r="N1386" s="314" t="s">
        <v>842</v>
      </c>
      <c r="O1386" s="314" t="s">
        <v>842</v>
      </c>
      <c r="P1386" s="320" t="s">
        <v>842</v>
      </c>
    </row>
    <row r="1387" spans="1:16" s="18" customFormat="1">
      <c r="A1387" s="29"/>
      <c r="B1387" s="315">
        <v>1385</v>
      </c>
      <c r="C1387" s="314" t="s">
        <v>138</v>
      </c>
      <c r="D1387" s="316" t="s">
        <v>5023</v>
      </c>
      <c r="E1387" s="321" t="s">
        <v>5024</v>
      </c>
      <c r="F1387" s="314" t="s">
        <v>842</v>
      </c>
      <c r="G1387" s="314" t="s">
        <v>842</v>
      </c>
      <c r="H1387" s="314" t="s">
        <v>842</v>
      </c>
      <c r="I1387" s="314" t="s">
        <v>842</v>
      </c>
      <c r="J1387" s="314" t="s">
        <v>842</v>
      </c>
      <c r="K1387" s="314" t="s">
        <v>842</v>
      </c>
      <c r="L1387" s="314" t="s">
        <v>842</v>
      </c>
      <c r="M1387" s="314" t="s">
        <v>842</v>
      </c>
      <c r="N1387" s="314" t="s">
        <v>842</v>
      </c>
      <c r="O1387" s="314" t="s">
        <v>842</v>
      </c>
      <c r="P1387" s="320" t="s">
        <v>842</v>
      </c>
    </row>
    <row r="1388" spans="1:16" s="18" customFormat="1">
      <c r="A1388" s="29"/>
      <c r="B1388" s="315">
        <v>1386</v>
      </c>
      <c r="C1388" s="314" t="s">
        <v>138</v>
      </c>
      <c r="D1388" s="316" t="s">
        <v>5025</v>
      </c>
      <c r="E1388" s="321" t="s">
        <v>5026</v>
      </c>
      <c r="F1388" s="314"/>
      <c r="G1388" s="314"/>
      <c r="H1388" s="314"/>
      <c r="I1388" s="314"/>
      <c r="J1388" s="314"/>
      <c r="K1388" s="314"/>
      <c r="L1388" s="314"/>
      <c r="M1388" s="314"/>
      <c r="N1388" s="314"/>
      <c r="O1388" s="314"/>
      <c r="P1388" s="320"/>
    </row>
    <row r="1389" spans="1:16" s="18" customFormat="1">
      <c r="A1389" s="29"/>
      <c r="B1389" s="315">
        <v>1387</v>
      </c>
      <c r="C1389" s="314" t="s">
        <v>138</v>
      </c>
      <c r="D1389" s="316" t="s">
        <v>5027</v>
      </c>
      <c r="E1389" s="321" t="s">
        <v>5028</v>
      </c>
      <c r="F1389" s="314" t="s">
        <v>842</v>
      </c>
      <c r="G1389" s="314" t="s">
        <v>842</v>
      </c>
      <c r="H1389" s="314" t="s">
        <v>842</v>
      </c>
      <c r="I1389" s="314" t="s">
        <v>842</v>
      </c>
      <c r="J1389" s="314" t="s">
        <v>842</v>
      </c>
      <c r="K1389" s="314" t="s">
        <v>842</v>
      </c>
      <c r="L1389" s="314" t="s">
        <v>842</v>
      </c>
      <c r="M1389" s="314" t="s">
        <v>842</v>
      </c>
      <c r="N1389" s="314" t="s">
        <v>842</v>
      </c>
      <c r="O1389" s="314" t="s">
        <v>842</v>
      </c>
      <c r="P1389" s="320" t="s">
        <v>842</v>
      </c>
    </row>
    <row r="1390" spans="1:16" s="18" customFormat="1">
      <c r="A1390" s="29"/>
      <c r="B1390" s="315">
        <v>1388</v>
      </c>
      <c r="C1390" s="314" t="s">
        <v>138</v>
      </c>
      <c r="D1390" s="316" t="s">
        <v>1008</v>
      </c>
      <c r="E1390" s="321" t="s">
        <v>1007</v>
      </c>
      <c r="F1390" s="314" t="s">
        <v>842</v>
      </c>
      <c r="G1390" s="314" t="s">
        <v>842</v>
      </c>
      <c r="H1390" s="314" t="s">
        <v>842</v>
      </c>
      <c r="I1390" s="314" t="s">
        <v>842</v>
      </c>
      <c r="J1390" s="314" t="s">
        <v>842</v>
      </c>
      <c r="K1390" s="314" t="s">
        <v>842</v>
      </c>
      <c r="L1390" s="314" t="s">
        <v>842</v>
      </c>
      <c r="M1390" s="314" t="s">
        <v>842</v>
      </c>
      <c r="N1390" s="314" t="s">
        <v>842</v>
      </c>
      <c r="O1390" s="314" t="s">
        <v>842</v>
      </c>
      <c r="P1390" s="320" t="s">
        <v>842</v>
      </c>
    </row>
    <row r="1391" spans="1:16" s="18" customFormat="1">
      <c r="A1391" s="29"/>
      <c r="B1391" s="315">
        <v>1389</v>
      </c>
      <c r="C1391" s="314" t="s">
        <v>138</v>
      </c>
      <c r="D1391" s="316" t="s">
        <v>5029</v>
      </c>
      <c r="E1391" s="321" t="s">
        <v>5030</v>
      </c>
      <c r="F1391" s="314" t="s">
        <v>842</v>
      </c>
      <c r="G1391" s="314" t="s">
        <v>842</v>
      </c>
      <c r="H1391" s="314" t="s">
        <v>842</v>
      </c>
      <c r="I1391" s="314" t="s">
        <v>842</v>
      </c>
      <c r="J1391" s="314" t="s">
        <v>842</v>
      </c>
      <c r="K1391" s="314" t="s">
        <v>842</v>
      </c>
      <c r="L1391" s="314" t="s">
        <v>842</v>
      </c>
      <c r="M1391" s="314" t="s">
        <v>842</v>
      </c>
      <c r="N1391" s="314" t="s">
        <v>842</v>
      </c>
      <c r="O1391" s="314" t="s">
        <v>842</v>
      </c>
      <c r="P1391" s="320" t="s">
        <v>842</v>
      </c>
    </row>
    <row r="1392" spans="1:16" s="18" customFormat="1">
      <c r="A1392" s="29"/>
      <c r="B1392" s="315">
        <v>1390</v>
      </c>
      <c r="C1392" s="314" t="s">
        <v>138</v>
      </c>
      <c r="D1392" s="316" t="s">
        <v>1123</v>
      </c>
      <c r="E1392" s="321" t="s">
        <v>1122</v>
      </c>
      <c r="F1392" s="314" t="s">
        <v>842</v>
      </c>
      <c r="G1392" s="314" t="s">
        <v>842</v>
      </c>
      <c r="H1392" s="314" t="s">
        <v>842</v>
      </c>
      <c r="I1392" s="314" t="s">
        <v>842</v>
      </c>
      <c r="J1392" s="314" t="s">
        <v>842</v>
      </c>
      <c r="K1392" s="314" t="s">
        <v>842</v>
      </c>
      <c r="L1392" s="314" t="s">
        <v>842</v>
      </c>
      <c r="M1392" s="314" t="s">
        <v>842</v>
      </c>
      <c r="N1392" s="314" t="s">
        <v>842</v>
      </c>
      <c r="O1392" s="314" t="s">
        <v>842</v>
      </c>
      <c r="P1392" s="320" t="s">
        <v>842</v>
      </c>
    </row>
    <row r="1393" spans="1:16" s="18" customFormat="1">
      <c r="A1393" s="29"/>
      <c r="B1393" s="315">
        <v>1391</v>
      </c>
      <c r="C1393" s="314" t="s">
        <v>138</v>
      </c>
      <c r="D1393" s="316" t="s">
        <v>1080</v>
      </c>
      <c r="E1393" s="321" t="s">
        <v>1079</v>
      </c>
      <c r="F1393" s="314" t="s">
        <v>842</v>
      </c>
      <c r="G1393" s="314" t="s">
        <v>842</v>
      </c>
      <c r="H1393" s="314" t="s">
        <v>842</v>
      </c>
      <c r="I1393" s="314" t="s">
        <v>842</v>
      </c>
      <c r="J1393" s="314" t="s">
        <v>842</v>
      </c>
      <c r="K1393" s="314" t="s">
        <v>842</v>
      </c>
      <c r="L1393" s="314" t="s">
        <v>842</v>
      </c>
      <c r="M1393" s="314" t="s">
        <v>842</v>
      </c>
      <c r="N1393" s="314" t="s">
        <v>842</v>
      </c>
      <c r="O1393" s="314" t="s">
        <v>842</v>
      </c>
      <c r="P1393" s="320" t="s">
        <v>842</v>
      </c>
    </row>
    <row r="1394" spans="1:16" s="18" customFormat="1">
      <c r="A1394" s="29"/>
      <c r="B1394" s="315">
        <v>1392</v>
      </c>
      <c r="C1394" s="314" t="s">
        <v>138</v>
      </c>
      <c r="D1394" s="316" t="s">
        <v>1112</v>
      </c>
      <c r="E1394" s="321" t="s">
        <v>1111</v>
      </c>
      <c r="F1394" s="314" t="s">
        <v>842</v>
      </c>
      <c r="G1394" s="314" t="s">
        <v>842</v>
      </c>
      <c r="H1394" s="314" t="s">
        <v>842</v>
      </c>
      <c r="I1394" s="314" t="s">
        <v>842</v>
      </c>
      <c r="J1394" s="314" t="s">
        <v>842</v>
      </c>
      <c r="K1394" s="314" t="s">
        <v>842</v>
      </c>
      <c r="L1394" s="314" t="s">
        <v>842</v>
      </c>
      <c r="M1394" s="314" t="s">
        <v>842</v>
      </c>
      <c r="N1394" s="314" t="s">
        <v>842</v>
      </c>
      <c r="O1394" s="314" t="s">
        <v>842</v>
      </c>
      <c r="P1394" s="320" t="s">
        <v>842</v>
      </c>
    </row>
    <row r="1395" spans="1:16" s="18" customFormat="1">
      <c r="A1395" s="29"/>
      <c r="B1395" s="315">
        <v>1393</v>
      </c>
      <c r="C1395" s="314" t="s">
        <v>138</v>
      </c>
      <c r="D1395" s="316" t="s">
        <v>1096</v>
      </c>
      <c r="E1395" s="321" t="s">
        <v>1095</v>
      </c>
      <c r="F1395" s="314" t="s">
        <v>842</v>
      </c>
      <c r="G1395" s="314" t="s">
        <v>842</v>
      </c>
      <c r="H1395" s="314" t="s">
        <v>842</v>
      </c>
      <c r="I1395" s="314" t="s">
        <v>842</v>
      </c>
      <c r="J1395" s="314" t="s">
        <v>842</v>
      </c>
      <c r="K1395" s="314" t="s">
        <v>842</v>
      </c>
      <c r="L1395" s="314" t="s">
        <v>842</v>
      </c>
      <c r="M1395" s="314" t="s">
        <v>842</v>
      </c>
      <c r="N1395" s="314" t="s">
        <v>842</v>
      </c>
      <c r="O1395" s="314" t="s">
        <v>842</v>
      </c>
      <c r="P1395" s="320" t="s">
        <v>842</v>
      </c>
    </row>
    <row r="1396" spans="1:16" s="18" customFormat="1">
      <c r="A1396" s="29"/>
      <c r="B1396" s="315">
        <v>1394</v>
      </c>
      <c r="C1396" s="314" t="s">
        <v>138</v>
      </c>
      <c r="D1396" s="316" t="s">
        <v>1104</v>
      </c>
      <c r="E1396" s="321" t="s">
        <v>1103</v>
      </c>
      <c r="F1396" s="314" t="s">
        <v>842</v>
      </c>
      <c r="G1396" s="314" t="s">
        <v>842</v>
      </c>
      <c r="H1396" s="314" t="s">
        <v>842</v>
      </c>
      <c r="I1396" s="314" t="s">
        <v>842</v>
      </c>
      <c r="J1396" s="314" t="s">
        <v>842</v>
      </c>
      <c r="K1396" s="314" t="s">
        <v>842</v>
      </c>
      <c r="L1396" s="314" t="s">
        <v>842</v>
      </c>
      <c r="M1396" s="314" t="s">
        <v>842</v>
      </c>
      <c r="N1396" s="314" t="s">
        <v>842</v>
      </c>
      <c r="O1396" s="314" t="s">
        <v>842</v>
      </c>
      <c r="P1396" s="320" t="s">
        <v>842</v>
      </c>
    </row>
    <row r="1397" spans="1:16" s="18" customFormat="1">
      <c r="A1397" s="29"/>
      <c r="B1397" s="315">
        <v>1395</v>
      </c>
      <c r="C1397" s="314" t="s">
        <v>138</v>
      </c>
      <c r="D1397" s="316" t="s">
        <v>1072</v>
      </c>
      <c r="E1397" s="321" t="s">
        <v>1071</v>
      </c>
      <c r="F1397" s="314" t="s">
        <v>842</v>
      </c>
      <c r="G1397" s="314" t="s">
        <v>842</v>
      </c>
      <c r="H1397" s="314" t="s">
        <v>842</v>
      </c>
      <c r="I1397" s="314" t="s">
        <v>842</v>
      </c>
      <c r="J1397" s="314" t="s">
        <v>842</v>
      </c>
      <c r="K1397" s="314" t="s">
        <v>842</v>
      </c>
      <c r="L1397" s="314" t="s">
        <v>842</v>
      </c>
      <c r="M1397" s="314" t="s">
        <v>842</v>
      </c>
      <c r="N1397" s="314" t="s">
        <v>842</v>
      </c>
      <c r="O1397" s="314" t="s">
        <v>842</v>
      </c>
      <c r="P1397" s="320" t="s">
        <v>842</v>
      </c>
    </row>
    <row r="1398" spans="1:16" s="18" customFormat="1">
      <c r="A1398" s="29"/>
      <c r="B1398" s="315">
        <v>1396</v>
      </c>
      <c r="C1398" s="314" t="s">
        <v>138</v>
      </c>
      <c r="D1398" s="316" t="s">
        <v>1064</v>
      </c>
      <c r="E1398" s="321" t="s">
        <v>1063</v>
      </c>
      <c r="F1398" s="314" t="s">
        <v>842</v>
      </c>
      <c r="G1398" s="314" t="s">
        <v>842</v>
      </c>
      <c r="H1398" s="314" t="s">
        <v>842</v>
      </c>
      <c r="I1398" s="314" t="s">
        <v>842</v>
      </c>
      <c r="J1398" s="314" t="s">
        <v>842</v>
      </c>
      <c r="K1398" s="314" t="s">
        <v>842</v>
      </c>
      <c r="L1398" s="314" t="s">
        <v>842</v>
      </c>
      <c r="M1398" s="314" t="s">
        <v>842</v>
      </c>
      <c r="N1398" s="314" t="s">
        <v>842</v>
      </c>
      <c r="O1398" s="314" t="s">
        <v>842</v>
      </c>
      <c r="P1398" s="320" t="s">
        <v>842</v>
      </c>
    </row>
    <row r="1399" spans="1:16" s="18" customFormat="1">
      <c r="A1399" s="29"/>
      <c r="B1399" s="315">
        <v>1397</v>
      </c>
      <c r="C1399" s="314" t="s">
        <v>138</v>
      </c>
      <c r="D1399" s="316" t="s">
        <v>5031</v>
      </c>
      <c r="E1399" s="321" t="s">
        <v>5032</v>
      </c>
      <c r="F1399" s="314" t="s">
        <v>5032</v>
      </c>
      <c r="G1399" s="314" t="s">
        <v>842</v>
      </c>
      <c r="H1399" s="314" t="s">
        <v>842</v>
      </c>
      <c r="I1399" s="314" t="s">
        <v>842</v>
      </c>
      <c r="J1399" s="314" t="s">
        <v>842</v>
      </c>
      <c r="K1399" s="314" t="s">
        <v>842</v>
      </c>
      <c r="L1399" s="314" t="s">
        <v>842</v>
      </c>
      <c r="M1399" s="314" t="s">
        <v>842</v>
      </c>
      <c r="N1399" s="314" t="s">
        <v>842</v>
      </c>
      <c r="O1399" s="314" t="s">
        <v>842</v>
      </c>
      <c r="P1399" s="320" t="s">
        <v>842</v>
      </c>
    </row>
    <row r="1400" spans="1:16" s="18" customFormat="1">
      <c r="A1400" s="29"/>
      <c r="B1400" s="315">
        <v>1398</v>
      </c>
      <c r="C1400" s="314" t="s">
        <v>138</v>
      </c>
      <c r="D1400" s="316" t="s">
        <v>859</v>
      </c>
      <c r="E1400" s="321" t="s">
        <v>858</v>
      </c>
      <c r="F1400" s="314" t="s">
        <v>842</v>
      </c>
      <c r="G1400" s="314" t="s">
        <v>842</v>
      </c>
      <c r="H1400" s="314" t="s">
        <v>842</v>
      </c>
      <c r="I1400" s="314" t="s">
        <v>842</v>
      </c>
      <c r="J1400" s="314" t="s">
        <v>842</v>
      </c>
      <c r="K1400" s="314" t="s">
        <v>842</v>
      </c>
      <c r="L1400" s="314" t="s">
        <v>842</v>
      </c>
      <c r="M1400" s="314" t="s">
        <v>842</v>
      </c>
      <c r="N1400" s="314" t="s">
        <v>842</v>
      </c>
      <c r="O1400" s="314" t="s">
        <v>842</v>
      </c>
      <c r="P1400" s="320" t="s">
        <v>842</v>
      </c>
    </row>
    <row r="1401" spans="1:16" s="18" customFormat="1">
      <c r="A1401" s="29"/>
      <c r="B1401" s="315">
        <v>1399</v>
      </c>
      <c r="C1401" s="314" t="s">
        <v>138</v>
      </c>
      <c r="D1401" s="316" t="s">
        <v>5033</v>
      </c>
      <c r="E1401" s="321" t="s">
        <v>5034</v>
      </c>
      <c r="F1401" s="314" t="s">
        <v>842</v>
      </c>
      <c r="G1401" s="314" t="s">
        <v>842</v>
      </c>
      <c r="H1401" s="314" t="s">
        <v>842</v>
      </c>
      <c r="I1401" s="314" t="s">
        <v>842</v>
      </c>
      <c r="J1401" s="314" t="s">
        <v>842</v>
      </c>
      <c r="K1401" s="314" t="s">
        <v>842</v>
      </c>
      <c r="L1401" s="314" t="s">
        <v>842</v>
      </c>
      <c r="M1401" s="314" t="s">
        <v>842</v>
      </c>
      <c r="N1401" s="314" t="s">
        <v>842</v>
      </c>
      <c r="O1401" s="314" t="s">
        <v>842</v>
      </c>
      <c r="P1401" s="320" t="s">
        <v>842</v>
      </c>
    </row>
    <row r="1402" spans="1:16" s="18" customFormat="1">
      <c r="A1402" s="29"/>
      <c r="B1402" s="315">
        <v>1400</v>
      </c>
      <c r="C1402" s="314" t="s">
        <v>138</v>
      </c>
      <c r="D1402" s="316" t="s">
        <v>5035</v>
      </c>
      <c r="E1402" s="321" t="s">
        <v>5036</v>
      </c>
      <c r="F1402" s="314" t="s">
        <v>842</v>
      </c>
      <c r="G1402" s="314" t="s">
        <v>842</v>
      </c>
      <c r="H1402" s="314" t="s">
        <v>842</v>
      </c>
      <c r="I1402" s="314" t="s">
        <v>842</v>
      </c>
      <c r="J1402" s="314" t="s">
        <v>842</v>
      </c>
      <c r="K1402" s="314" t="s">
        <v>842</v>
      </c>
      <c r="L1402" s="314" t="s">
        <v>842</v>
      </c>
      <c r="M1402" s="314" t="s">
        <v>842</v>
      </c>
      <c r="N1402" s="314" t="s">
        <v>842</v>
      </c>
      <c r="O1402" s="314" t="s">
        <v>842</v>
      </c>
      <c r="P1402" s="320" t="s">
        <v>842</v>
      </c>
    </row>
    <row r="1403" spans="1:16" s="18" customFormat="1">
      <c r="A1403" s="29"/>
      <c r="B1403" s="315">
        <v>1401</v>
      </c>
      <c r="C1403" s="314" t="s">
        <v>138</v>
      </c>
      <c r="D1403" s="316" t="s">
        <v>5037</v>
      </c>
      <c r="E1403" s="321" t="s">
        <v>5038</v>
      </c>
      <c r="F1403" s="314" t="s">
        <v>842</v>
      </c>
      <c r="G1403" s="314" t="s">
        <v>842</v>
      </c>
      <c r="H1403" s="314" t="s">
        <v>842</v>
      </c>
      <c r="I1403" s="314" t="s">
        <v>842</v>
      </c>
      <c r="J1403" s="314" t="s">
        <v>842</v>
      </c>
      <c r="K1403" s="314" t="s">
        <v>842</v>
      </c>
      <c r="L1403" s="314" t="s">
        <v>842</v>
      </c>
      <c r="M1403" s="314" t="s">
        <v>842</v>
      </c>
      <c r="N1403" s="314" t="s">
        <v>842</v>
      </c>
      <c r="O1403" s="314" t="s">
        <v>842</v>
      </c>
      <c r="P1403" s="320" t="s">
        <v>842</v>
      </c>
    </row>
    <row r="1404" spans="1:16" s="18" customFormat="1">
      <c r="A1404" s="29"/>
      <c r="B1404" s="315">
        <v>1402</v>
      </c>
      <c r="C1404" s="314" t="s">
        <v>138</v>
      </c>
      <c r="D1404" s="316" t="s">
        <v>5039</v>
      </c>
      <c r="E1404" s="321" t="s">
        <v>5040</v>
      </c>
      <c r="F1404" s="314" t="s">
        <v>842</v>
      </c>
      <c r="G1404" s="314" t="s">
        <v>842</v>
      </c>
      <c r="H1404" s="314" t="s">
        <v>842</v>
      </c>
      <c r="I1404" s="314" t="s">
        <v>842</v>
      </c>
      <c r="J1404" s="314" t="s">
        <v>842</v>
      </c>
      <c r="K1404" s="314" t="s">
        <v>842</v>
      </c>
      <c r="L1404" s="314" t="s">
        <v>842</v>
      </c>
      <c r="M1404" s="314" t="s">
        <v>842</v>
      </c>
      <c r="N1404" s="314" t="s">
        <v>842</v>
      </c>
      <c r="O1404" s="314" t="s">
        <v>842</v>
      </c>
      <c r="P1404" s="320" t="s">
        <v>842</v>
      </c>
    </row>
    <row r="1405" spans="1:16" s="18" customFormat="1">
      <c r="A1405" s="29"/>
      <c r="B1405" s="315">
        <v>1403</v>
      </c>
      <c r="C1405" s="314" t="s">
        <v>138</v>
      </c>
      <c r="D1405" s="316" t="s">
        <v>5041</v>
      </c>
      <c r="E1405" s="321" t="s">
        <v>5042</v>
      </c>
      <c r="F1405" s="314" t="s">
        <v>842</v>
      </c>
      <c r="G1405" s="314" t="s">
        <v>842</v>
      </c>
      <c r="H1405" s="314" t="s">
        <v>842</v>
      </c>
      <c r="I1405" s="314" t="s">
        <v>842</v>
      </c>
      <c r="J1405" s="314" t="s">
        <v>842</v>
      </c>
      <c r="K1405" s="314" t="s">
        <v>842</v>
      </c>
      <c r="L1405" s="314" t="s">
        <v>842</v>
      </c>
      <c r="M1405" s="314" t="s">
        <v>842</v>
      </c>
      <c r="N1405" s="314" t="s">
        <v>842</v>
      </c>
      <c r="O1405" s="314" t="s">
        <v>842</v>
      </c>
      <c r="P1405" s="320" t="s">
        <v>842</v>
      </c>
    </row>
    <row r="1406" spans="1:16" s="18" customFormat="1">
      <c r="A1406" s="29"/>
      <c r="B1406" s="315">
        <v>1404</v>
      </c>
      <c r="C1406" s="314" t="s">
        <v>138</v>
      </c>
      <c r="D1406" s="316" t="s">
        <v>5043</v>
      </c>
      <c r="E1406" s="321" t="s">
        <v>5044</v>
      </c>
      <c r="F1406" s="314" t="s">
        <v>842</v>
      </c>
      <c r="G1406" s="314" t="s">
        <v>842</v>
      </c>
      <c r="H1406" s="314" t="s">
        <v>842</v>
      </c>
      <c r="I1406" s="314" t="s">
        <v>842</v>
      </c>
      <c r="J1406" s="314" t="s">
        <v>842</v>
      </c>
      <c r="K1406" s="314" t="s">
        <v>842</v>
      </c>
      <c r="L1406" s="314" t="s">
        <v>842</v>
      </c>
      <c r="M1406" s="314" t="s">
        <v>842</v>
      </c>
      <c r="N1406" s="314" t="s">
        <v>842</v>
      </c>
      <c r="O1406" s="314" t="s">
        <v>842</v>
      </c>
      <c r="P1406" s="320" t="s">
        <v>842</v>
      </c>
    </row>
    <row r="1407" spans="1:16" s="18" customFormat="1">
      <c r="A1407" s="29"/>
      <c r="B1407" s="315">
        <v>1405</v>
      </c>
      <c r="C1407" s="314" t="s">
        <v>138</v>
      </c>
      <c r="D1407" s="316" t="s">
        <v>5045</v>
      </c>
      <c r="E1407" s="321" t="s">
        <v>5046</v>
      </c>
      <c r="F1407" s="314" t="s">
        <v>842</v>
      </c>
      <c r="G1407" s="314" t="s">
        <v>842</v>
      </c>
      <c r="H1407" s="314" t="s">
        <v>842</v>
      </c>
      <c r="I1407" s="314" t="s">
        <v>842</v>
      </c>
      <c r="J1407" s="314" t="s">
        <v>842</v>
      </c>
      <c r="K1407" s="314" t="s">
        <v>842</v>
      </c>
      <c r="L1407" s="314" t="s">
        <v>842</v>
      </c>
      <c r="M1407" s="314" t="s">
        <v>842</v>
      </c>
      <c r="N1407" s="314" t="s">
        <v>842</v>
      </c>
      <c r="O1407" s="314" t="s">
        <v>842</v>
      </c>
      <c r="P1407" s="320" t="s">
        <v>842</v>
      </c>
    </row>
    <row r="1408" spans="1:16" s="18" customFormat="1">
      <c r="A1408" s="29"/>
      <c r="B1408" s="315">
        <v>1406</v>
      </c>
      <c r="C1408" s="314" t="s">
        <v>138</v>
      </c>
      <c r="D1408" s="316" t="s">
        <v>5047</v>
      </c>
      <c r="E1408" s="321" t="s">
        <v>5048</v>
      </c>
      <c r="F1408" s="314" t="s">
        <v>842</v>
      </c>
      <c r="G1408" s="314" t="s">
        <v>842</v>
      </c>
      <c r="H1408" s="314" t="s">
        <v>842</v>
      </c>
      <c r="I1408" s="314" t="s">
        <v>842</v>
      </c>
      <c r="J1408" s="314" t="s">
        <v>842</v>
      </c>
      <c r="K1408" s="314" t="s">
        <v>842</v>
      </c>
      <c r="L1408" s="314" t="s">
        <v>842</v>
      </c>
      <c r="M1408" s="314" t="s">
        <v>842</v>
      </c>
      <c r="N1408" s="314" t="s">
        <v>842</v>
      </c>
      <c r="O1408" s="314" t="s">
        <v>842</v>
      </c>
      <c r="P1408" s="320" t="s">
        <v>842</v>
      </c>
    </row>
    <row r="1409" spans="1:16" s="18" customFormat="1">
      <c r="A1409" s="29"/>
      <c r="B1409" s="315">
        <v>1407</v>
      </c>
      <c r="C1409" s="314" t="s">
        <v>138</v>
      </c>
      <c r="D1409" s="316" t="s">
        <v>890</v>
      </c>
      <c r="E1409" s="321" t="s">
        <v>889</v>
      </c>
      <c r="F1409" s="314" t="s">
        <v>842</v>
      </c>
      <c r="G1409" s="314" t="s">
        <v>842</v>
      </c>
      <c r="H1409" s="314" t="s">
        <v>842</v>
      </c>
      <c r="I1409" s="314" t="s">
        <v>842</v>
      </c>
      <c r="J1409" s="314" t="s">
        <v>842</v>
      </c>
      <c r="K1409" s="314" t="s">
        <v>842</v>
      </c>
      <c r="L1409" s="314" t="s">
        <v>842</v>
      </c>
      <c r="M1409" s="314" t="s">
        <v>842</v>
      </c>
      <c r="N1409" s="314" t="s">
        <v>842</v>
      </c>
      <c r="O1409" s="314" t="s">
        <v>842</v>
      </c>
      <c r="P1409" s="320" t="s">
        <v>842</v>
      </c>
    </row>
    <row r="1410" spans="1:16" s="18" customFormat="1">
      <c r="A1410" s="29"/>
      <c r="B1410" s="315">
        <v>1408</v>
      </c>
      <c r="C1410" s="314" t="s">
        <v>138</v>
      </c>
      <c r="D1410" s="316" t="s">
        <v>5049</v>
      </c>
      <c r="E1410" s="321" t="s">
        <v>5050</v>
      </c>
      <c r="F1410" s="314" t="s">
        <v>842</v>
      </c>
      <c r="G1410" s="314" t="s">
        <v>842</v>
      </c>
      <c r="H1410" s="314" t="s">
        <v>842</v>
      </c>
      <c r="I1410" s="314" t="s">
        <v>842</v>
      </c>
      <c r="J1410" s="314" t="s">
        <v>842</v>
      </c>
      <c r="K1410" s="314" t="s">
        <v>842</v>
      </c>
      <c r="L1410" s="314" t="s">
        <v>842</v>
      </c>
      <c r="M1410" s="314" t="s">
        <v>842</v>
      </c>
      <c r="N1410" s="314" t="s">
        <v>842</v>
      </c>
      <c r="O1410" s="314" t="s">
        <v>842</v>
      </c>
      <c r="P1410" s="320" t="s">
        <v>842</v>
      </c>
    </row>
    <row r="1411" spans="1:16" s="18" customFormat="1">
      <c r="A1411" s="29"/>
      <c r="B1411" s="315">
        <v>1409</v>
      </c>
      <c r="C1411" s="314" t="s">
        <v>138</v>
      </c>
      <c r="D1411" s="316" t="s">
        <v>1296</v>
      </c>
      <c r="E1411" s="321" t="s">
        <v>1295</v>
      </c>
      <c r="F1411" s="314" t="s">
        <v>842</v>
      </c>
      <c r="G1411" s="314" t="s">
        <v>842</v>
      </c>
      <c r="H1411" s="314" t="s">
        <v>842</v>
      </c>
      <c r="I1411" s="314" t="s">
        <v>842</v>
      </c>
      <c r="J1411" s="314" t="s">
        <v>842</v>
      </c>
      <c r="K1411" s="314" t="s">
        <v>842</v>
      </c>
      <c r="L1411" s="314" t="s">
        <v>842</v>
      </c>
      <c r="M1411" s="314" t="s">
        <v>842</v>
      </c>
      <c r="N1411" s="314" t="s">
        <v>842</v>
      </c>
      <c r="O1411" s="314" t="s">
        <v>842</v>
      </c>
      <c r="P1411" s="320" t="s">
        <v>842</v>
      </c>
    </row>
    <row r="1412" spans="1:16" s="18" customFormat="1">
      <c r="A1412" s="29"/>
      <c r="B1412" s="315">
        <v>1410</v>
      </c>
      <c r="C1412" s="314" t="s">
        <v>138</v>
      </c>
      <c r="D1412" s="316" t="s">
        <v>5051</v>
      </c>
      <c r="E1412" s="321" t="s">
        <v>5052</v>
      </c>
      <c r="F1412" s="314" t="s">
        <v>842</v>
      </c>
      <c r="G1412" s="314" t="s">
        <v>842</v>
      </c>
      <c r="H1412" s="314" t="s">
        <v>842</v>
      </c>
      <c r="I1412" s="314" t="s">
        <v>842</v>
      </c>
      <c r="J1412" s="314" t="s">
        <v>842</v>
      </c>
      <c r="K1412" s="314" t="s">
        <v>842</v>
      </c>
      <c r="L1412" s="314" t="s">
        <v>842</v>
      </c>
      <c r="M1412" s="314" t="s">
        <v>842</v>
      </c>
      <c r="N1412" s="314" t="s">
        <v>842</v>
      </c>
      <c r="O1412" s="314" t="s">
        <v>842</v>
      </c>
      <c r="P1412" s="320" t="s">
        <v>842</v>
      </c>
    </row>
    <row r="1413" spans="1:16" s="18" customFormat="1">
      <c r="A1413" s="29"/>
      <c r="B1413" s="315">
        <v>1411</v>
      </c>
      <c r="C1413" s="314" t="s">
        <v>138</v>
      </c>
      <c r="D1413" s="316" t="s">
        <v>5053</v>
      </c>
      <c r="E1413" s="321" t="s">
        <v>5054</v>
      </c>
      <c r="F1413" s="314" t="s">
        <v>842</v>
      </c>
      <c r="G1413" s="314" t="s">
        <v>842</v>
      </c>
      <c r="H1413" s="314" t="s">
        <v>842</v>
      </c>
      <c r="I1413" s="314" t="s">
        <v>842</v>
      </c>
      <c r="J1413" s="314" t="s">
        <v>842</v>
      </c>
      <c r="K1413" s="314" t="s">
        <v>842</v>
      </c>
      <c r="L1413" s="314" t="s">
        <v>842</v>
      </c>
      <c r="M1413" s="314" t="s">
        <v>842</v>
      </c>
      <c r="N1413" s="314" t="s">
        <v>842</v>
      </c>
      <c r="O1413" s="314" t="s">
        <v>842</v>
      </c>
      <c r="P1413" s="320" t="s">
        <v>842</v>
      </c>
    </row>
    <row r="1414" spans="1:16" s="18" customFormat="1">
      <c r="A1414" s="29"/>
      <c r="B1414" s="315">
        <v>1412</v>
      </c>
      <c r="C1414" s="314" t="s">
        <v>138</v>
      </c>
      <c r="D1414" s="316" t="s">
        <v>5055</v>
      </c>
      <c r="E1414" s="321" t="s">
        <v>5056</v>
      </c>
      <c r="F1414" s="314" t="s">
        <v>842</v>
      </c>
      <c r="G1414" s="314" t="s">
        <v>842</v>
      </c>
      <c r="H1414" s="314" t="s">
        <v>842</v>
      </c>
      <c r="I1414" s="314" t="s">
        <v>842</v>
      </c>
      <c r="J1414" s="314" t="s">
        <v>842</v>
      </c>
      <c r="K1414" s="314" t="s">
        <v>842</v>
      </c>
      <c r="L1414" s="314" t="s">
        <v>842</v>
      </c>
      <c r="M1414" s="314" t="s">
        <v>842</v>
      </c>
      <c r="N1414" s="314" t="s">
        <v>842</v>
      </c>
      <c r="O1414" s="314" t="s">
        <v>842</v>
      </c>
      <c r="P1414" s="320" t="s">
        <v>842</v>
      </c>
    </row>
    <row r="1415" spans="1:16" s="18" customFormat="1">
      <c r="A1415" s="29"/>
      <c r="B1415" s="315">
        <v>1413</v>
      </c>
      <c r="C1415" s="314" t="s">
        <v>138</v>
      </c>
      <c r="D1415" s="316" t="s">
        <v>5057</v>
      </c>
      <c r="E1415" s="321" t="s">
        <v>5058</v>
      </c>
      <c r="F1415" s="314" t="s">
        <v>842</v>
      </c>
      <c r="G1415" s="314" t="s">
        <v>842</v>
      </c>
      <c r="H1415" s="314" t="s">
        <v>842</v>
      </c>
      <c r="I1415" s="314" t="s">
        <v>842</v>
      </c>
      <c r="J1415" s="314" t="s">
        <v>842</v>
      </c>
      <c r="K1415" s="314" t="s">
        <v>842</v>
      </c>
      <c r="L1415" s="314" t="s">
        <v>842</v>
      </c>
      <c r="M1415" s="314" t="s">
        <v>842</v>
      </c>
      <c r="N1415" s="314" t="s">
        <v>842</v>
      </c>
      <c r="O1415" s="314" t="s">
        <v>842</v>
      </c>
      <c r="P1415" s="320" t="s">
        <v>842</v>
      </c>
    </row>
    <row r="1416" spans="1:16" s="18" customFormat="1">
      <c r="A1416" s="29"/>
      <c r="B1416" s="315">
        <v>1414</v>
      </c>
      <c r="C1416" s="314" t="s">
        <v>138</v>
      </c>
      <c r="D1416" s="316" t="s">
        <v>5059</v>
      </c>
      <c r="E1416" s="321" t="s">
        <v>5060</v>
      </c>
      <c r="F1416" s="314" t="s">
        <v>842</v>
      </c>
      <c r="G1416" s="314" t="s">
        <v>842</v>
      </c>
      <c r="H1416" s="314" t="s">
        <v>842</v>
      </c>
      <c r="I1416" s="314" t="s">
        <v>842</v>
      </c>
      <c r="J1416" s="314" t="s">
        <v>842</v>
      </c>
      <c r="K1416" s="314" t="s">
        <v>842</v>
      </c>
      <c r="L1416" s="314" t="s">
        <v>842</v>
      </c>
      <c r="M1416" s="314" t="s">
        <v>842</v>
      </c>
      <c r="N1416" s="314" t="s">
        <v>842</v>
      </c>
      <c r="O1416" s="314" t="s">
        <v>842</v>
      </c>
      <c r="P1416" s="320" t="s">
        <v>842</v>
      </c>
    </row>
    <row r="1417" spans="1:16" s="18" customFormat="1">
      <c r="A1417" s="29"/>
      <c r="B1417" s="315">
        <v>1415</v>
      </c>
      <c r="C1417" s="314" t="s">
        <v>138</v>
      </c>
      <c r="D1417" s="316" t="s">
        <v>5061</v>
      </c>
      <c r="E1417" s="321" t="s">
        <v>5062</v>
      </c>
      <c r="F1417" s="314" t="s">
        <v>842</v>
      </c>
      <c r="G1417" s="314" t="s">
        <v>842</v>
      </c>
      <c r="H1417" s="314" t="s">
        <v>842</v>
      </c>
      <c r="I1417" s="314" t="s">
        <v>842</v>
      </c>
      <c r="J1417" s="314" t="s">
        <v>842</v>
      </c>
      <c r="K1417" s="314" t="s">
        <v>842</v>
      </c>
      <c r="L1417" s="314" t="s">
        <v>842</v>
      </c>
      <c r="M1417" s="314" t="s">
        <v>842</v>
      </c>
      <c r="N1417" s="314" t="s">
        <v>842</v>
      </c>
      <c r="O1417" s="314" t="s">
        <v>842</v>
      </c>
      <c r="P1417" s="320" t="s">
        <v>842</v>
      </c>
    </row>
    <row r="1418" spans="1:16" s="18" customFormat="1">
      <c r="A1418" s="29"/>
      <c r="B1418" s="315">
        <v>1416</v>
      </c>
      <c r="C1418" s="314" t="s">
        <v>138</v>
      </c>
      <c r="D1418" s="316" t="s">
        <v>5063</v>
      </c>
      <c r="E1418" s="321" t="s">
        <v>5064</v>
      </c>
      <c r="F1418" s="314" t="s">
        <v>842</v>
      </c>
      <c r="G1418" s="314" t="s">
        <v>842</v>
      </c>
      <c r="H1418" s="314" t="s">
        <v>842</v>
      </c>
      <c r="I1418" s="314" t="s">
        <v>842</v>
      </c>
      <c r="J1418" s="314" t="s">
        <v>842</v>
      </c>
      <c r="K1418" s="314" t="s">
        <v>842</v>
      </c>
      <c r="L1418" s="314" t="s">
        <v>842</v>
      </c>
      <c r="M1418" s="314" t="s">
        <v>842</v>
      </c>
      <c r="N1418" s="314" t="s">
        <v>842</v>
      </c>
      <c r="O1418" s="314" t="s">
        <v>842</v>
      </c>
      <c r="P1418" s="320" t="s">
        <v>842</v>
      </c>
    </row>
    <row r="1419" spans="1:16" s="18" customFormat="1">
      <c r="A1419" s="29"/>
      <c r="B1419" s="315">
        <v>1417</v>
      </c>
      <c r="C1419" s="314" t="s">
        <v>138</v>
      </c>
      <c r="D1419" s="316" t="s">
        <v>5065</v>
      </c>
      <c r="E1419" s="321" t="s">
        <v>5066</v>
      </c>
      <c r="F1419" s="314"/>
      <c r="G1419" s="314"/>
      <c r="H1419" s="314"/>
      <c r="I1419" s="314"/>
      <c r="J1419" s="314"/>
      <c r="K1419" s="314"/>
      <c r="L1419" s="314"/>
      <c r="M1419" s="314"/>
      <c r="N1419" s="314"/>
      <c r="O1419" s="314"/>
      <c r="P1419" s="320"/>
    </row>
    <row r="1420" spans="1:16" s="18" customFormat="1">
      <c r="A1420" s="29"/>
      <c r="B1420" s="315">
        <v>1418</v>
      </c>
      <c r="C1420" s="314" t="s">
        <v>138</v>
      </c>
      <c r="D1420" s="316" t="s">
        <v>5067</v>
      </c>
      <c r="E1420" s="321" t="s">
        <v>5068</v>
      </c>
      <c r="F1420" s="314" t="s">
        <v>842</v>
      </c>
      <c r="G1420" s="314" t="s">
        <v>842</v>
      </c>
      <c r="H1420" s="314" t="s">
        <v>842</v>
      </c>
      <c r="I1420" s="314" t="s">
        <v>842</v>
      </c>
      <c r="J1420" s="314" t="s">
        <v>842</v>
      </c>
      <c r="K1420" s="314" t="s">
        <v>842</v>
      </c>
      <c r="L1420" s="314" t="s">
        <v>842</v>
      </c>
      <c r="M1420" s="314" t="s">
        <v>842</v>
      </c>
      <c r="N1420" s="314" t="s">
        <v>842</v>
      </c>
      <c r="O1420" s="314" t="s">
        <v>842</v>
      </c>
      <c r="P1420" s="320" t="s">
        <v>842</v>
      </c>
    </row>
    <row r="1421" spans="1:16" s="18" customFormat="1">
      <c r="A1421" s="29"/>
      <c r="B1421" s="315">
        <v>1419</v>
      </c>
      <c r="C1421" s="314" t="s">
        <v>138</v>
      </c>
      <c r="D1421" s="316" t="s">
        <v>5069</v>
      </c>
      <c r="E1421" s="321" t="s">
        <v>5070</v>
      </c>
      <c r="F1421" s="314" t="s">
        <v>842</v>
      </c>
      <c r="G1421" s="314" t="s">
        <v>842</v>
      </c>
      <c r="H1421" s="314" t="s">
        <v>842</v>
      </c>
      <c r="I1421" s="314" t="s">
        <v>842</v>
      </c>
      <c r="J1421" s="314" t="s">
        <v>842</v>
      </c>
      <c r="K1421" s="314" t="s">
        <v>842</v>
      </c>
      <c r="L1421" s="314" t="s">
        <v>842</v>
      </c>
      <c r="M1421" s="314" t="s">
        <v>842</v>
      </c>
      <c r="N1421" s="314" t="s">
        <v>842</v>
      </c>
      <c r="O1421" s="314" t="s">
        <v>842</v>
      </c>
      <c r="P1421" s="320" t="s">
        <v>842</v>
      </c>
    </row>
    <row r="1422" spans="1:16" s="18" customFormat="1">
      <c r="A1422" s="29"/>
      <c r="B1422" s="315">
        <v>1420</v>
      </c>
      <c r="C1422" s="314" t="s">
        <v>138</v>
      </c>
      <c r="D1422" s="316" t="s">
        <v>1020</v>
      </c>
      <c r="E1422" s="321" t="s">
        <v>1019</v>
      </c>
      <c r="F1422" s="314" t="s">
        <v>842</v>
      </c>
      <c r="G1422" s="314" t="s">
        <v>842</v>
      </c>
      <c r="H1422" s="314" t="s">
        <v>842</v>
      </c>
      <c r="I1422" s="314" t="s">
        <v>842</v>
      </c>
      <c r="J1422" s="314" t="s">
        <v>842</v>
      </c>
      <c r="K1422" s="314" t="s">
        <v>842</v>
      </c>
      <c r="L1422" s="314" t="s">
        <v>842</v>
      </c>
      <c r="M1422" s="314" t="s">
        <v>842</v>
      </c>
      <c r="N1422" s="314" t="s">
        <v>842</v>
      </c>
      <c r="O1422" s="314" t="s">
        <v>842</v>
      </c>
      <c r="P1422" s="320" t="s">
        <v>842</v>
      </c>
    </row>
    <row r="1423" spans="1:16" s="18" customFormat="1">
      <c r="A1423" s="29"/>
      <c r="B1423" s="315">
        <v>1421</v>
      </c>
      <c r="C1423" s="314" t="s">
        <v>138</v>
      </c>
      <c r="D1423" s="316" t="s">
        <v>5071</v>
      </c>
      <c r="E1423" s="321" t="s">
        <v>5072</v>
      </c>
      <c r="F1423" s="314" t="s">
        <v>842</v>
      </c>
      <c r="G1423" s="314" t="s">
        <v>842</v>
      </c>
      <c r="H1423" s="314" t="s">
        <v>842</v>
      </c>
      <c r="I1423" s="314" t="s">
        <v>842</v>
      </c>
      <c r="J1423" s="314" t="s">
        <v>842</v>
      </c>
      <c r="K1423" s="314" t="s">
        <v>842</v>
      </c>
      <c r="L1423" s="314" t="s">
        <v>842</v>
      </c>
      <c r="M1423" s="314" t="s">
        <v>842</v>
      </c>
      <c r="N1423" s="314" t="s">
        <v>842</v>
      </c>
      <c r="O1423" s="314" t="s">
        <v>842</v>
      </c>
      <c r="P1423" s="320" t="s">
        <v>842</v>
      </c>
    </row>
    <row r="1424" spans="1:16" s="18" customFormat="1">
      <c r="A1424" s="29"/>
      <c r="B1424" s="315">
        <v>1422</v>
      </c>
      <c r="C1424" s="314" t="s">
        <v>138</v>
      </c>
      <c r="D1424" s="316" t="s">
        <v>5073</v>
      </c>
      <c r="E1424" s="321" t="s">
        <v>5074</v>
      </c>
      <c r="F1424" s="314" t="s">
        <v>842</v>
      </c>
      <c r="G1424" s="314" t="s">
        <v>842</v>
      </c>
      <c r="H1424" s="314" t="s">
        <v>842</v>
      </c>
      <c r="I1424" s="314" t="s">
        <v>842</v>
      </c>
      <c r="J1424" s="314" t="s">
        <v>842</v>
      </c>
      <c r="K1424" s="314" t="s">
        <v>842</v>
      </c>
      <c r="L1424" s="314" t="s">
        <v>842</v>
      </c>
      <c r="M1424" s="314" t="s">
        <v>842</v>
      </c>
      <c r="N1424" s="314" t="s">
        <v>842</v>
      </c>
      <c r="O1424" s="314" t="s">
        <v>842</v>
      </c>
      <c r="P1424" s="320" t="s">
        <v>842</v>
      </c>
    </row>
    <row r="1425" spans="1:16" s="18" customFormat="1">
      <c r="A1425" s="29"/>
      <c r="B1425" s="315">
        <v>1423</v>
      </c>
      <c r="C1425" s="314" t="s">
        <v>138</v>
      </c>
      <c r="D1425" s="316" t="s">
        <v>5075</v>
      </c>
      <c r="E1425" s="321" t="s">
        <v>5076</v>
      </c>
      <c r="F1425" s="314" t="s">
        <v>842</v>
      </c>
      <c r="G1425" s="314" t="s">
        <v>842</v>
      </c>
      <c r="H1425" s="314" t="s">
        <v>842</v>
      </c>
      <c r="I1425" s="314" t="s">
        <v>842</v>
      </c>
      <c r="J1425" s="314" t="s">
        <v>842</v>
      </c>
      <c r="K1425" s="314" t="s">
        <v>842</v>
      </c>
      <c r="L1425" s="314" t="s">
        <v>842</v>
      </c>
      <c r="M1425" s="314" t="s">
        <v>842</v>
      </c>
      <c r="N1425" s="314" t="s">
        <v>842</v>
      </c>
      <c r="O1425" s="314" t="s">
        <v>842</v>
      </c>
      <c r="P1425" s="320" t="s">
        <v>842</v>
      </c>
    </row>
    <row r="1426" spans="1:16" s="18" customFormat="1">
      <c r="A1426" s="29"/>
      <c r="B1426" s="315">
        <v>1424</v>
      </c>
      <c r="C1426" s="314" t="s">
        <v>138</v>
      </c>
      <c r="D1426" s="316" t="s">
        <v>5077</v>
      </c>
      <c r="E1426" s="321" t="s">
        <v>5078</v>
      </c>
      <c r="F1426" s="314" t="s">
        <v>842</v>
      </c>
      <c r="G1426" s="314" t="s">
        <v>842</v>
      </c>
      <c r="H1426" s="314" t="s">
        <v>842</v>
      </c>
      <c r="I1426" s="314" t="s">
        <v>842</v>
      </c>
      <c r="J1426" s="314" t="s">
        <v>842</v>
      </c>
      <c r="K1426" s="314" t="s">
        <v>842</v>
      </c>
      <c r="L1426" s="314" t="s">
        <v>842</v>
      </c>
      <c r="M1426" s="314" t="s">
        <v>842</v>
      </c>
      <c r="N1426" s="314" t="s">
        <v>842</v>
      </c>
      <c r="O1426" s="314" t="s">
        <v>842</v>
      </c>
      <c r="P1426" s="320" t="s">
        <v>842</v>
      </c>
    </row>
    <row r="1427" spans="1:16" s="18" customFormat="1">
      <c r="A1427" s="29"/>
      <c r="B1427" s="315">
        <v>1425</v>
      </c>
      <c r="C1427" s="314" t="s">
        <v>138</v>
      </c>
      <c r="D1427" s="316" t="s">
        <v>5079</v>
      </c>
      <c r="E1427" s="321" t="s">
        <v>5080</v>
      </c>
      <c r="F1427" s="314" t="s">
        <v>842</v>
      </c>
      <c r="G1427" s="314" t="s">
        <v>842</v>
      </c>
      <c r="H1427" s="314" t="s">
        <v>842</v>
      </c>
      <c r="I1427" s="314" t="s">
        <v>842</v>
      </c>
      <c r="J1427" s="314" t="s">
        <v>842</v>
      </c>
      <c r="K1427" s="314" t="s">
        <v>842</v>
      </c>
      <c r="L1427" s="314" t="s">
        <v>842</v>
      </c>
      <c r="M1427" s="314" t="s">
        <v>842</v>
      </c>
      <c r="N1427" s="314" t="s">
        <v>842</v>
      </c>
      <c r="O1427" s="314" t="s">
        <v>842</v>
      </c>
      <c r="P1427" s="320" t="s">
        <v>842</v>
      </c>
    </row>
    <row r="1428" spans="1:16" s="18" customFormat="1">
      <c r="A1428" s="29"/>
      <c r="B1428" s="315">
        <v>1426</v>
      </c>
      <c r="C1428" s="314" t="s">
        <v>138</v>
      </c>
      <c r="D1428" s="316" t="s">
        <v>5081</v>
      </c>
      <c r="E1428" s="321" t="s">
        <v>5082</v>
      </c>
      <c r="F1428" s="314" t="s">
        <v>842</v>
      </c>
      <c r="G1428" s="314" t="s">
        <v>842</v>
      </c>
      <c r="H1428" s="314" t="s">
        <v>842</v>
      </c>
      <c r="I1428" s="314" t="s">
        <v>842</v>
      </c>
      <c r="J1428" s="314" t="s">
        <v>842</v>
      </c>
      <c r="K1428" s="314" t="s">
        <v>842</v>
      </c>
      <c r="L1428" s="314" t="s">
        <v>842</v>
      </c>
      <c r="M1428" s="314" t="s">
        <v>842</v>
      </c>
      <c r="N1428" s="314" t="s">
        <v>842</v>
      </c>
      <c r="O1428" s="314" t="s">
        <v>842</v>
      </c>
      <c r="P1428" s="320" t="s">
        <v>842</v>
      </c>
    </row>
    <row r="1429" spans="1:16" s="18" customFormat="1">
      <c r="A1429" s="29"/>
      <c r="B1429" s="315">
        <v>1427</v>
      </c>
      <c r="C1429" s="314" t="s">
        <v>138</v>
      </c>
      <c r="D1429" s="316" t="s">
        <v>5083</v>
      </c>
      <c r="E1429" s="321" t="s">
        <v>5084</v>
      </c>
      <c r="F1429" s="314" t="s">
        <v>842</v>
      </c>
      <c r="G1429" s="314" t="s">
        <v>842</v>
      </c>
      <c r="H1429" s="314" t="s">
        <v>842</v>
      </c>
      <c r="I1429" s="314" t="s">
        <v>842</v>
      </c>
      <c r="J1429" s="314" t="s">
        <v>842</v>
      </c>
      <c r="K1429" s="314" t="s">
        <v>842</v>
      </c>
      <c r="L1429" s="314" t="s">
        <v>842</v>
      </c>
      <c r="M1429" s="314" t="s">
        <v>842</v>
      </c>
      <c r="N1429" s="314" t="s">
        <v>842</v>
      </c>
      <c r="O1429" s="314" t="s">
        <v>842</v>
      </c>
      <c r="P1429" s="320" t="s">
        <v>842</v>
      </c>
    </row>
    <row r="1430" spans="1:16" s="18" customFormat="1">
      <c r="A1430" s="29"/>
      <c r="B1430" s="315">
        <v>1428</v>
      </c>
      <c r="C1430" s="314" t="s">
        <v>138</v>
      </c>
      <c r="D1430" s="316" t="s">
        <v>5085</v>
      </c>
      <c r="E1430" s="321" t="s">
        <v>5086</v>
      </c>
      <c r="F1430" s="314" t="s">
        <v>842</v>
      </c>
      <c r="G1430" s="314" t="s">
        <v>842</v>
      </c>
      <c r="H1430" s="314" t="s">
        <v>842</v>
      </c>
      <c r="I1430" s="314" t="s">
        <v>842</v>
      </c>
      <c r="J1430" s="314" t="s">
        <v>842</v>
      </c>
      <c r="K1430" s="314" t="s">
        <v>842</v>
      </c>
      <c r="L1430" s="314" t="s">
        <v>842</v>
      </c>
      <c r="M1430" s="314" t="s">
        <v>842</v>
      </c>
      <c r="N1430" s="314" t="s">
        <v>842</v>
      </c>
      <c r="O1430" s="314" t="s">
        <v>842</v>
      </c>
      <c r="P1430" s="320" t="s">
        <v>842</v>
      </c>
    </row>
    <row r="1431" spans="1:16" s="18" customFormat="1">
      <c r="A1431" s="29"/>
      <c r="B1431" s="315">
        <v>1429</v>
      </c>
      <c r="C1431" s="314" t="s">
        <v>138</v>
      </c>
      <c r="D1431" s="316" t="s">
        <v>5087</v>
      </c>
      <c r="E1431" s="321" t="s">
        <v>5088</v>
      </c>
      <c r="F1431" s="314" t="s">
        <v>842</v>
      </c>
      <c r="G1431" s="314" t="s">
        <v>842</v>
      </c>
      <c r="H1431" s="314" t="s">
        <v>842</v>
      </c>
      <c r="I1431" s="314" t="s">
        <v>842</v>
      </c>
      <c r="J1431" s="314" t="s">
        <v>842</v>
      </c>
      <c r="K1431" s="314" t="s">
        <v>842</v>
      </c>
      <c r="L1431" s="314" t="s">
        <v>842</v>
      </c>
      <c r="M1431" s="314" t="s">
        <v>842</v>
      </c>
      <c r="N1431" s="314" t="s">
        <v>842</v>
      </c>
      <c r="O1431" s="314" t="s">
        <v>842</v>
      </c>
      <c r="P1431" s="320" t="s">
        <v>842</v>
      </c>
    </row>
    <row r="1432" spans="1:16" s="18" customFormat="1">
      <c r="A1432" s="29"/>
      <c r="B1432" s="315">
        <v>1430</v>
      </c>
      <c r="C1432" s="314" t="s">
        <v>138</v>
      </c>
      <c r="D1432" s="316" t="s">
        <v>5089</v>
      </c>
      <c r="E1432" s="321" t="s">
        <v>5090</v>
      </c>
      <c r="F1432" s="314" t="s">
        <v>842</v>
      </c>
      <c r="G1432" s="314" t="s">
        <v>842</v>
      </c>
      <c r="H1432" s="314" t="s">
        <v>842</v>
      </c>
      <c r="I1432" s="314" t="s">
        <v>842</v>
      </c>
      <c r="J1432" s="314" t="s">
        <v>842</v>
      </c>
      <c r="K1432" s="314" t="s">
        <v>842</v>
      </c>
      <c r="L1432" s="314" t="s">
        <v>842</v>
      </c>
      <c r="M1432" s="314" t="s">
        <v>842</v>
      </c>
      <c r="N1432" s="314" t="s">
        <v>842</v>
      </c>
      <c r="O1432" s="314" t="s">
        <v>842</v>
      </c>
      <c r="P1432" s="320" t="s">
        <v>842</v>
      </c>
    </row>
    <row r="1433" spans="1:16" s="18" customFormat="1">
      <c r="A1433" s="29"/>
      <c r="B1433" s="315">
        <v>1431</v>
      </c>
      <c r="C1433" s="314" t="s">
        <v>138</v>
      </c>
      <c r="D1433" s="316" t="s">
        <v>5091</v>
      </c>
      <c r="E1433" s="321" t="s">
        <v>5092</v>
      </c>
      <c r="F1433" s="314" t="s">
        <v>842</v>
      </c>
      <c r="G1433" s="314" t="s">
        <v>842</v>
      </c>
      <c r="H1433" s="314" t="s">
        <v>842</v>
      </c>
      <c r="I1433" s="314" t="s">
        <v>842</v>
      </c>
      <c r="J1433" s="314" t="s">
        <v>842</v>
      </c>
      <c r="K1433" s="314" t="s">
        <v>842</v>
      </c>
      <c r="L1433" s="314" t="s">
        <v>842</v>
      </c>
      <c r="M1433" s="314" t="s">
        <v>842</v>
      </c>
      <c r="N1433" s="314" t="s">
        <v>842</v>
      </c>
      <c r="O1433" s="314" t="s">
        <v>842</v>
      </c>
      <c r="P1433" s="320" t="s">
        <v>842</v>
      </c>
    </row>
    <row r="1434" spans="1:16" s="18" customFormat="1">
      <c r="A1434" s="29"/>
      <c r="B1434" s="315">
        <v>1432</v>
      </c>
      <c r="C1434" s="314" t="s">
        <v>138</v>
      </c>
      <c r="D1434" s="316" t="s">
        <v>2000</v>
      </c>
      <c r="E1434" s="321" t="s">
        <v>1999</v>
      </c>
      <c r="F1434" s="314" t="s">
        <v>842</v>
      </c>
      <c r="G1434" s="314" t="s">
        <v>842</v>
      </c>
      <c r="H1434" s="314" t="s">
        <v>842</v>
      </c>
      <c r="I1434" s="314" t="s">
        <v>842</v>
      </c>
      <c r="J1434" s="314" t="s">
        <v>842</v>
      </c>
      <c r="K1434" s="314" t="s">
        <v>842</v>
      </c>
      <c r="L1434" s="314" t="s">
        <v>842</v>
      </c>
      <c r="M1434" s="314" t="s">
        <v>842</v>
      </c>
      <c r="N1434" s="314" t="s">
        <v>842</v>
      </c>
      <c r="O1434" s="314" t="s">
        <v>842</v>
      </c>
      <c r="P1434" s="320" t="s">
        <v>842</v>
      </c>
    </row>
    <row r="1435" spans="1:16" s="18" customFormat="1">
      <c r="A1435" s="29"/>
      <c r="B1435" s="315">
        <v>1433</v>
      </c>
      <c r="C1435" s="314" t="s">
        <v>138</v>
      </c>
      <c r="D1435" s="316" t="s">
        <v>5093</v>
      </c>
      <c r="E1435" s="321" t="s">
        <v>5094</v>
      </c>
      <c r="F1435" s="314" t="s">
        <v>842</v>
      </c>
      <c r="G1435" s="314" t="s">
        <v>842</v>
      </c>
      <c r="H1435" s="314" t="s">
        <v>842</v>
      </c>
      <c r="I1435" s="314" t="s">
        <v>842</v>
      </c>
      <c r="J1435" s="314" t="s">
        <v>842</v>
      </c>
      <c r="K1435" s="314" t="s">
        <v>842</v>
      </c>
      <c r="L1435" s="314" t="s">
        <v>842</v>
      </c>
      <c r="M1435" s="314" t="s">
        <v>842</v>
      </c>
      <c r="N1435" s="314" t="s">
        <v>842</v>
      </c>
      <c r="O1435" s="314" t="s">
        <v>842</v>
      </c>
      <c r="P1435" s="320" t="s">
        <v>842</v>
      </c>
    </row>
    <row r="1436" spans="1:16" s="18" customFormat="1">
      <c r="A1436" s="29"/>
      <c r="B1436" s="315">
        <v>1434</v>
      </c>
      <c r="C1436" s="314" t="s">
        <v>138</v>
      </c>
      <c r="D1436" s="316" t="s">
        <v>5095</v>
      </c>
      <c r="E1436" s="321" t="s">
        <v>5096</v>
      </c>
      <c r="F1436" s="314" t="s">
        <v>842</v>
      </c>
      <c r="G1436" s="314" t="s">
        <v>842</v>
      </c>
      <c r="H1436" s="314" t="s">
        <v>842</v>
      </c>
      <c r="I1436" s="314" t="s">
        <v>842</v>
      </c>
      <c r="J1436" s="314" t="s">
        <v>842</v>
      </c>
      <c r="K1436" s="314" t="s">
        <v>842</v>
      </c>
      <c r="L1436" s="314" t="s">
        <v>842</v>
      </c>
      <c r="M1436" s="314" t="s">
        <v>842</v>
      </c>
      <c r="N1436" s="314" t="s">
        <v>842</v>
      </c>
      <c r="O1436" s="314" t="s">
        <v>842</v>
      </c>
      <c r="P1436" s="320" t="s">
        <v>842</v>
      </c>
    </row>
    <row r="1437" spans="1:16" s="18" customFormat="1">
      <c r="A1437" s="29"/>
      <c r="B1437" s="315">
        <v>1435</v>
      </c>
      <c r="C1437" s="314" t="s">
        <v>138</v>
      </c>
      <c r="D1437" s="316" t="s">
        <v>5097</v>
      </c>
      <c r="E1437" s="321" t="s">
        <v>5098</v>
      </c>
      <c r="F1437" s="314" t="s">
        <v>842</v>
      </c>
      <c r="G1437" s="314" t="s">
        <v>842</v>
      </c>
      <c r="H1437" s="314" t="s">
        <v>842</v>
      </c>
      <c r="I1437" s="314" t="s">
        <v>842</v>
      </c>
      <c r="J1437" s="314" t="s">
        <v>842</v>
      </c>
      <c r="K1437" s="314" t="s">
        <v>842</v>
      </c>
      <c r="L1437" s="314" t="s">
        <v>842</v>
      </c>
      <c r="M1437" s="314" t="s">
        <v>842</v>
      </c>
      <c r="N1437" s="314" t="s">
        <v>842</v>
      </c>
      <c r="O1437" s="314" t="s">
        <v>842</v>
      </c>
      <c r="P1437" s="320" t="s">
        <v>842</v>
      </c>
    </row>
    <row r="1438" spans="1:16" s="18" customFormat="1">
      <c r="A1438" s="29"/>
      <c r="B1438" s="315">
        <v>1436</v>
      </c>
      <c r="C1438" s="314" t="s">
        <v>138</v>
      </c>
      <c r="D1438" s="316" t="s">
        <v>5099</v>
      </c>
      <c r="E1438" s="321" t="s">
        <v>5100</v>
      </c>
      <c r="F1438" s="314" t="s">
        <v>842</v>
      </c>
      <c r="G1438" s="314" t="s">
        <v>842</v>
      </c>
      <c r="H1438" s="314" t="s">
        <v>842</v>
      </c>
      <c r="I1438" s="314" t="s">
        <v>842</v>
      </c>
      <c r="J1438" s="314" t="s">
        <v>842</v>
      </c>
      <c r="K1438" s="314" t="s">
        <v>842</v>
      </c>
      <c r="L1438" s="314" t="s">
        <v>842</v>
      </c>
      <c r="M1438" s="314" t="s">
        <v>842</v>
      </c>
      <c r="N1438" s="314" t="s">
        <v>842</v>
      </c>
      <c r="O1438" s="314" t="s">
        <v>842</v>
      </c>
      <c r="P1438" s="320" t="s">
        <v>842</v>
      </c>
    </row>
    <row r="1439" spans="1:16" s="18" customFormat="1">
      <c r="A1439" s="29"/>
      <c r="B1439" s="315">
        <v>1437</v>
      </c>
      <c r="C1439" s="314" t="s">
        <v>138</v>
      </c>
      <c r="D1439" s="316" t="s">
        <v>5101</v>
      </c>
      <c r="E1439" s="321" t="s">
        <v>5102</v>
      </c>
      <c r="F1439" s="314" t="s">
        <v>842</v>
      </c>
      <c r="G1439" s="314" t="s">
        <v>842</v>
      </c>
      <c r="H1439" s="314" t="s">
        <v>842</v>
      </c>
      <c r="I1439" s="314" t="s">
        <v>842</v>
      </c>
      <c r="J1439" s="314" t="s">
        <v>842</v>
      </c>
      <c r="K1439" s="314" t="s">
        <v>842</v>
      </c>
      <c r="L1439" s="314" t="s">
        <v>842</v>
      </c>
      <c r="M1439" s="314" t="s">
        <v>842</v>
      </c>
      <c r="N1439" s="314" t="s">
        <v>842</v>
      </c>
      <c r="O1439" s="314" t="s">
        <v>842</v>
      </c>
      <c r="P1439" s="320" t="s">
        <v>842</v>
      </c>
    </row>
    <row r="1440" spans="1:16" s="18" customFormat="1">
      <c r="A1440" s="29"/>
      <c r="B1440" s="315">
        <v>1438</v>
      </c>
      <c r="C1440" s="314" t="s">
        <v>138</v>
      </c>
      <c r="D1440" s="316" t="s">
        <v>5103</v>
      </c>
      <c r="E1440" s="321" t="s">
        <v>5104</v>
      </c>
      <c r="F1440" s="314" t="s">
        <v>842</v>
      </c>
      <c r="G1440" s="314" t="s">
        <v>5105</v>
      </c>
      <c r="H1440" s="314" t="s">
        <v>842</v>
      </c>
      <c r="I1440" s="314" t="s">
        <v>842</v>
      </c>
      <c r="J1440" s="314" t="s">
        <v>842</v>
      </c>
      <c r="K1440" s="314" t="s">
        <v>842</v>
      </c>
      <c r="L1440" s="314" t="s">
        <v>842</v>
      </c>
      <c r="M1440" s="314" t="s">
        <v>842</v>
      </c>
      <c r="N1440" s="314" t="s">
        <v>842</v>
      </c>
      <c r="O1440" s="314" t="s">
        <v>842</v>
      </c>
      <c r="P1440" s="320" t="s">
        <v>842</v>
      </c>
    </row>
    <row r="1441" spans="1:16" s="18" customFormat="1">
      <c r="A1441" s="29"/>
      <c r="B1441" s="315">
        <v>1439</v>
      </c>
      <c r="C1441" s="314" t="s">
        <v>138</v>
      </c>
      <c r="D1441" s="316" t="s">
        <v>5106</v>
      </c>
      <c r="E1441" s="321" t="s">
        <v>5107</v>
      </c>
      <c r="F1441" s="314" t="s">
        <v>842</v>
      </c>
      <c r="G1441" s="314" t="s">
        <v>842</v>
      </c>
      <c r="H1441" s="314" t="s">
        <v>842</v>
      </c>
      <c r="I1441" s="314" t="s">
        <v>842</v>
      </c>
      <c r="J1441" s="314" t="s">
        <v>842</v>
      </c>
      <c r="K1441" s="314" t="s">
        <v>842</v>
      </c>
      <c r="L1441" s="314" t="s">
        <v>842</v>
      </c>
      <c r="M1441" s="314" t="s">
        <v>842</v>
      </c>
      <c r="N1441" s="314" t="s">
        <v>842</v>
      </c>
      <c r="O1441" s="314" t="s">
        <v>842</v>
      </c>
      <c r="P1441" s="320" t="s">
        <v>842</v>
      </c>
    </row>
    <row r="1442" spans="1:16" s="18" customFormat="1">
      <c r="A1442" s="29"/>
      <c r="B1442" s="315">
        <v>1440</v>
      </c>
      <c r="C1442" s="314" t="s">
        <v>138</v>
      </c>
      <c r="D1442" s="316" t="s">
        <v>1116</v>
      </c>
      <c r="E1442" s="321" t="s">
        <v>5108</v>
      </c>
      <c r="F1442" s="314" t="s">
        <v>842</v>
      </c>
      <c r="G1442" s="314" t="s">
        <v>1115</v>
      </c>
      <c r="H1442" s="314" t="s">
        <v>842</v>
      </c>
      <c r="I1442" s="314" t="s">
        <v>842</v>
      </c>
      <c r="J1442" s="314" t="s">
        <v>842</v>
      </c>
      <c r="K1442" s="314" t="s">
        <v>842</v>
      </c>
      <c r="L1442" s="314" t="s">
        <v>842</v>
      </c>
      <c r="M1442" s="314" t="s">
        <v>842</v>
      </c>
      <c r="N1442" s="314" t="s">
        <v>842</v>
      </c>
      <c r="O1442" s="314" t="s">
        <v>842</v>
      </c>
      <c r="P1442" s="320" t="s">
        <v>842</v>
      </c>
    </row>
    <row r="1443" spans="1:16" s="18" customFormat="1">
      <c r="A1443" s="29"/>
      <c r="B1443" s="315">
        <v>1441</v>
      </c>
      <c r="C1443" s="314" t="s">
        <v>138</v>
      </c>
      <c r="D1443" s="316" t="s">
        <v>1110</v>
      </c>
      <c r="E1443" s="321" t="s">
        <v>1109</v>
      </c>
      <c r="F1443" s="314" t="s">
        <v>842</v>
      </c>
      <c r="G1443" s="314" t="s">
        <v>842</v>
      </c>
      <c r="H1443" s="314" t="s">
        <v>842</v>
      </c>
      <c r="I1443" s="314" t="s">
        <v>842</v>
      </c>
      <c r="J1443" s="314" t="s">
        <v>842</v>
      </c>
      <c r="K1443" s="314" t="s">
        <v>842</v>
      </c>
      <c r="L1443" s="314" t="s">
        <v>842</v>
      </c>
      <c r="M1443" s="314" t="s">
        <v>842</v>
      </c>
      <c r="N1443" s="314" t="s">
        <v>842</v>
      </c>
      <c r="O1443" s="314" t="s">
        <v>842</v>
      </c>
      <c r="P1443" s="320" t="s">
        <v>842</v>
      </c>
    </row>
    <row r="1444" spans="1:16" s="18" customFormat="1">
      <c r="A1444" s="29"/>
      <c r="B1444" s="315">
        <v>1442</v>
      </c>
      <c r="C1444" s="314" t="s">
        <v>138</v>
      </c>
      <c r="D1444" s="316" t="s">
        <v>5109</v>
      </c>
      <c r="E1444" s="321" t="s">
        <v>5110</v>
      </c>
      <c r="F1444" s="314" t="s">
        <v>842</v>
      </c>
      <c r="G1444" s="314" t="s">
        <v>842</v>
      </c>
      <c r="H1444" s="314" t="s">
        <v>842</v>
      </c>
      <c r="I1444" s="314" t="s">
        <v>842</v>
      </c>
      <c r="J1444" s="314" t="s">
        <v>842</v>
      </c>
      <c r="K1444" s="314" t="s">
        <v>842</v>
      </c>
      <c r="L1444" s="314" t="s">
        <v>842</v>
      </c>
      <c r="M1444" s="314" t="s">
        <v>842</v>
      </c>
      <c r="N1444" s="314" t="s">
        <v>842</v>
      </c>
      <c r="O1444" s="314" t="s">
        <v>842</v>
      </c>
      <c r="P1444" s="320" t="s">
        <v>842</v>
      </c>
    </row>
    <row r="1445" spans="1:16" s="18" customFormat="1">
      <c r="A1445" s="29"/>
      <c r="B1445" s="315">
        <v>1443</v>
      </c>
      <c r="C1445" s="314" t="s">
        <v>138</v>
      </c>
      <c r="D1445" s="316" t="s">
        <v>5111</v>
      </c>
      <c r="E1445" s="321" t="s">
        <v>5112</v>
      </c>
      <c r="F1445" s="314" t="s">
        <v>842</v>
      </c>
      <c r="G1445" s="314" t="s">
        <v>842</v>
      </c>
      <c r="H1445" s="314" t="s">
        <v>842</v>
      </c>
      <c r="I1445" s="314" t="s">
        <v>842</v>
      </c>
      <c r="J1445" s="314" t="s">
        <v>842</v>
      </c>
      <c r="K1445" s="314" t="s">
        <v>842</v>
      </c>
      <c r="L1445" s="314" t="s">
        <v>842</v>
      </c>
      <c r="M1445" s="314" t="s">
        <v>842</v>
      </c>
      <c r="N1445" s="314" t="s">
        <v>842</v>
      </c>
      <c r="O1445" s="314" t="s">
        <v>842</v>
      </c>
      <c r="P1445" s="320" t="s">
        <v>842</v>
      </c>
    </row>
    <row r="1446" spans="1:16" s="18" customFormat="1">
      <c r="A1446" s="29"/>
      <c r="B1446" s="315">
        <v>1444</v>
      </c>
      <c r="C1446" s="314" t="s">
        <v>138</v>
      </c>
      <c r="D1446" s="316" t="s">
        <v>867</v>
      </c>
      <c r="E1446" s="321" t="s">
        <v>866</v>
      </c>
      <c r="F1446" s="314" t="s">
        <v>842</v>
      </c>
      <c r="G1446" s="314" t="s">
        <v>842</v>
      </c>
      <c r="H1446" s="314" t="s">
        <v>842</v>
      </c>
      <c r="I1446" s="314" t="s">
        <v>842</v>
      </c>
      <c r="J1446" s="314" t="s">
        <v>842</v>
      </c>
      <c r="K1446" s="314" t="s">
        <v>842</v>
      </c>
      <c r="L1446" s="314" t="s">
        <v>842</v>
      </c>
      <c r="M1446" s="314" t="s">
        <v>842</v>
      </c>
      <c r="N1446" s="314" t="s">
        <v>842</v>
      </c>
      <c r="O1446" s="314" t="s">
        <v>842</v>
      </c>
      <c r="P1446" s="320" t="s">
        <v>842</v>
      </c>
    </row>
    <row r="1447" spans="1:16" s="18" customFormat="1">
      <c r="A1447" s="29"/>
      <c r="B1447" s="315">
        <v>1445</v>
      </c>
      <c r="C1447" s="314" t="s">
        <v>138</v>
      </c>
      <c r="D1447" s="316" t="s">
        <v>5113</v>
      </c>
      <c r="E1447" s="321" t="s">
        <v>5114</v>
      </c>
      <c r="F1447" s="314" t="s">
        <v>842</v>
      </c>
      <c r="G1447" s="314" t="s">
        <v>842</v>
      </c>
      <c r="H1447" s="314" t="s">
        <v>842</v>
      </c>
      <c r="I1447" s="314" t="s">
        <v>842</v>
      </c>
      <c r="J1447" s="314" t="s">
        <v>842</v>
      </c>
      <c r="K1447" s="314" t="s">
        <v>842</v>
      </c>
      <c r="L1447" s="314" t="s">
        <v>842</v>
      </c>
      <c r="M1447" s="314" t="s">
        <v>842</v>
      </c>
      <c r="N1447" s="314" t="s">
        <v>842</v>
      </c>
      <c r="O1447" s="314" t="s">
        <v>842</v>
      </c>
      <c r="P1447" s="320" t="s">
        <v>842</v>
      </c>
    </row>
    <row r="1448" spans="1:16" s="18" customFormat="1">
      <c r="A1448" s="29"/>
      <c r="B1448" s="315">
        <v>1446</v>
      </c>
      <c r="C1448" s="314" t="s">
        <v>138</v>
      </c>
      <c r="D1448" s="316" t="s">
        <v>5115</v>
      </c>
      <c r="E1448" s="321" t="s">
        <v>5116</v>
      </c>
      <c r="F1448" s="314" t="s">
        <v>842</v>
      </c>
      <c r="G1448" s="314" t="s">
        <v>842</v>
      </c>
      <c r="H1448" s="314" t="s">
        <v>842</v>
      </c>
      <c r="I1448" s="314" t="s">
        <v>842</v>
      </c>
      <c r="J1448" s="314" t="s">
        <v>842</v>
      </c>
      <c r="K1448" s="314" t="s">
        <v>842</v>
      </c>
      <c r="L1448" s="314" t="s">
        <v>842</v>
      </c>
      <c r="M1448" s="314" t="s">
        <v>842</v>
      </c>
      <c r="N1448" s="314" t="s">
        <v>842</v>
      </c>
      <c r="O1448" s="314" t="s">
        <v>842</v>
      </c>
      <c r="P1448" s="320" t="s">
        <v>842</v>
      </c>
    </row>
    <row r="1449" spans="1:16" s="18" customFormat="1">
      <c r="A1449" s="29"/>
      <c r="B1449" s="315">
        <v>1447</v>
      </c>
      <c r="C1449" s="314" t="s">
        <v>138</v>
      </c>
      <c r="D1449" s="316" t="s">
        <v>5117</v>
      </c>
      <c r="E1449" s="321" t="s">
        <v>5118</v>
      </c>
      <c r="F1449" s="314" t="s">
        <v>842</v>
      </c>
      <c r="G1449" s="314" t="s">
        <v>842</v>
      </c>
      <c r="H1449" s="314" t="s">
        <v>842</v>
      </c>
      <c r="I1449" s="314" t="s">
        <v>842</v>
      </c>
      <c r="J1449" s="314" t="s">
        <v>842</v>
      </c>
      <c r="K1449" s="314" t="s">
        <v>842</v>
      </c>
      <c r="L1449" s="314" t="s">
        <v>842</v>
      </c>
      <c r="M1449" s="314" t="s">
        <v>842</v>
      </c>
      <c r="N1449" s="314" t="s">
        <v>842</v>
      </c>
      <c r="O1449" s="314" t="s">
        <v>842</v>
      </c>
      <c r="P1449" s="320" t="s">
        <v>842</v>
      </c>
    </row>
    <row r="1450" spans="1:16" s="18" customFormat="1">
      <c r="A1450" s="29"/>
      <c r="B1450" s="315">
        <v>1448</v>
      </c>
      <c r="C1450" s="314" t="s">
        <v>138</v>
      </c>
      <c r="D1450" s="316" t="s">
        <v>5119</v>
      </c>
      <c r="E1450" s="321" t="s">
        <v>5120</v>
      </c>
      <c r="F1450" s="314" t="s">
        <v>842</v>
      </c>
      <c r="G1450" s="314" t="s">
        <v>842</v>
      </c>
      <c r="H1450" s="314" t="s">
        <v>842</v>
      </c>
      <c r="I1450" s="314" t="s">
        <v>842</v>
      </c>
      <c r="J1450" s="314" t="s">
        <v>842</v>
      </c>
      <c r="K1450" s="314" t="s">
        <v>842</v>
      </c>
      <c r="L1450" s="314" t="s">
        <v>842</v>
      </c>
      <c r="M1450" s="314" t="s">
        <v>842</v>
      </c>
      <c r="N1450" s="314" t="s">
        <v>842</v>
      </c>
      <c r="O1450" s="314" t="s">
        <v>842</v>
      </c>
      <c r="P1450" s="320" t="s">
        <v>842</v>
      </c>
    </row>
    <row r="1451" spans="1:16" s="18" customFormat="1">
      <c r="A1451" s="29"/>
      <c r="B1451" s="315">
        <v>1449</v>
      </c>
      <c r="C1451" s="314" t="s">
        <v>138</v>
      </c>
      <c r="D1451" s="316" t="s">
        <v>5121</v>
      </c>
      <c r="E1451" s="321" t="s">
        <v>5122</v>
      </c>
      <c r="F1451" s="314" t="s">
        <v>842</v>
      </c>
      <c r="G1451" s="314" t="s">
        <v>842</v>
      </c>
      <c r="H1451" s="314" t="s">
        <v>842</v>
      </c>
      <c r="I1451" s="314" t="s">
        <v>842</v>
      </c>
      <c r="J1451" s="314" t="s">
        <v>842</v>
      </c>
      <c r="K1451" s="314" t="s">
        <v>842</v>
      </c>
      <c r="L1451" s="314" t="s">
        <v>842</v>
      </c>
      <c r="M1451" s="314" t="s">
        <v>842</v>
      </c>
      <c r="N1451" s="314" t="s">
        <v>842</v>
      </c>
      <c r="O1451" s="314" t="s">
        <v>842</v>
      </c>
      <c r="P1451" s="320" t="s">
        <v>842</v>
      </c>
    </row>
    <row r="1452" spans="1:16" s="18" customFormat="1">
      <c r="A1452" s="29"/>
      <c r="B1452" s="315">
        <v>1450</v>
      </c>
      <c r="C1452" s="314" t="s">
        <v>138</v>
      </c>
      <c r="D1452" s="316" t="s">
        <v>1677</v>
      </c>
      <c r="E1452" s="321" t="s">
        <v>1676</v>
      </c>
      <c r="F1452" s="314" t="s">
        <v>842</v>
      </c>
      <c r="G1452" s="314" t="s">
        <v>842</v>
      </c>
      <c r="H1452" s="314" t="s">
        <v>842</v>
      </c>
      <c r="I1452" s="314" t="s">
        <v>842</v>
      </c>
      <c r="J1452" s="314" t="s">
        <v>842</v>
      </c>
      <c r="K1452" s="314" t="s">
        <v>842</v>
      </c>
      <c r="L1452" s="314" t="s">
        <v>842</v>
      </c>
      <c r="M1452" s="314" t="s">
        <v>842</v>
      </c>
      <c r="N1452" s="314" t="s">
        <v>842</v>
      </c>
      <c r="O1452" s="314" t="s">
        <v>842</v>
      </c>
      <c r="P1452" s="320" t="s">
        <v>842</v>
      </c>
    </row>
    <row r="1453" spans="1:16" s="18" customFormat="1">
      <c r="A1453" s="29"/>
      <c r="B1453" s="315">
        <v>1451</v>
      </c>
      <c r="C1453" s="314" t="s">
        <v>138</v>
      </c>
      <c r="D1453" s="316" t="s">
        <v>5123</v>
      </c>
      <c r="E1453" s="321" t="s">
        <v>5124</v>
      </c>
      <c r="F1453" s="314" t="s">
        <v>842</v>
      </c>
      <c r="G1453" s="314" t="s">
        <v>842</v>
      </c>
      <c r="H1453" s="314" t="s">
        <v>842</v>
      </c>
      <c r="I1453" s="314" t="s">
        <v>842</v>
      </c>
      <c r="J1453" s="314" t="s">
        <v>842</v>
      </c>
      <c r="K1453" s="314" t="s">
        <v>842</v>
      </c>
      <c r="L1453" s="314" t="s">
        <v>842</v>
      </c>
      <c r="M1453" s="314" t="s">
        <v>842</v>
      </c>
      <c r="N1453" s="314" t="s">
        <v>842</v>
      </c>
      <c r="O1453" s="314" t="s">
        <v>842</v>
      </c>
      <c r="P1453" s="320" t="s">
        <v>842</v>
      </c>
    </row>
    <row r="1454" spans="1:16" s="18" customFormat="1">
      <c r="A1454" s="29"/>
      <c r="B1454" s="315">
        <v>1452</v>
      </c>
      <c r="C1454" s="314" t="s">
        <v>138</v>
      </c>
      <c r="D1454" s="316" t="s">
        <v>1562</v>
      </c>
      <c r="E1454" s="321" t="s">
        <v>1561</v>
      </c>
      <c r="F1454" s="314" t="s">
        <v>842</v>
      </c>
      <c r="G1454" s="314" t="s">
        <v>842</v>
      </c>
      <c r="H1454" s="314" t="s">
        <v>842</v>
      </c>
      <c r="I1454" s="314" t="s">
        <v>842</v>
      </c>
      <c r="J1454" s="314" t="s">
        <v>842</v>
      </c>
      <c r="K1454" s="314" t="s">
        <v>842</v>
      </c>
      <c r="L1454" s="314" t="s">
        <v>842</v>
      </c>
      <c r="M1454" s="314" t="s">
        <v>842</v>
      </c>
      <c r="N1454" s="314" t="s">
        <v>842</v>
      </c>
      <c r="O1454" s="314" t="s">
        <v>842</v>
      </c>
      <c r="P1454" s="320" t="s">
        <v>842</v>
      </c>
    </row>
    <row r="1455" spans="1:16" s="18" customFormat="1">
      <c r="A1455" s="29"/>
      <c r="B1455" s="315">
        <v>1453</v>
      </c>
      <c r="C1455" s="314" t="s">
        <v>138</v>
      </c>
      <c r="D1455" s="316" t="s">
        <v>1424</v>
      </c>
      <c r="E1455" s="321" t="s">
        <v>1423</v>
      </c>
      <c r="F1455" s="314" t="s">
        <v>842</v>
      </c>
      <c r="G1455" s="314" t="s">
        <v>842</v>
      </c>
      <c r="H1455" s="314" t="s">
        <v>842</v>
      </c>
      <c r="I1455" s="314" t="s">
        <v>842</v>
      </c>
      <c r="J1455" s="314" t="s">
        <v>842</v>
      </c>
      <c r="K1455" s="314" t="s">
        <v>842</v>
      </c>
      <c r="L1455" s="314" t="s">
        <v>842</v>
      </c>
      <c r="M1455" s="314" t="s">
        <v>842</v>
      </c>
      <c r="N1455" s="314" t="s">
        <v>842</v>
      </c>
      <c r="O1455" s="314" t="s">
        <v>842</v>
      </c>
      <c r="P1455" s="320" t="s">
        <v>842</v>
      </c>
    </row>
    <row r="1456" spans="1:16" s="18" customFormat="1">
      <c r="A1456" s="29"/>
      <c r="B1456" s="315">
        <v>1454</v>
      </c>
      <c r="C1456" s="314" t="s">
        <v>138</v>
      </c>
      <c r="D1456" s="316" t="s">
        <v>141</v>
      </c>
      <c r="E1456" s="321" t="s">
        <v>140</v>
      </c>
      <c r="F1456" s="314" t="s">
        <v>842</v>
      </c>
      <c r="G1456" s="314" t="s">
        <v>842</v>
      </c>
      <c r="H1456" s="314" t="s">
        <v>842</v>
      </c>
      <c r="I1456" s="314" t="s">
        <v>842</v>
      </c>
      <c r="J1456" s="314" t="s">
        <v>842</v>
      </c>
      <c r="K1456" s="314" t="s">
        <v>842</v>
      </c>
      <c r="L1456" s="314" t="s">
        <v>842</v>
      </c>
      <c r="M1456" s="314" t="s">
        <v>842</v>
      </c>
      <c r="N1456" s="314" t="s">
        <v>842</v>
      </c>
      <c r="O1456" s="314" t="s">
        <v>842</v>
      </c>
      <c r="P1456" s="320" t="s">
        <v>842</v>
      </c>
    </row>
    <row r="1457" spans="1:16" s="18" customFormat="1">
      <c r="A1457" s="29"/>
      <c r="B1457" s="315">
        <v>1455</v>
      </c>
      <c r="C1457" s="314" t="s">
        <v>138</v>
      </c>
      <c r="D1457" s="316" t="s">
        <v>1439</v>
      </c>
      <c r="E1457" s="321" t="s">
        <v>1438</v>
      </c>
      <c r="F1457" s="314" t="s">
        <v>842</v>
      </c>
      <c r="G1457" s="314" t="s">
        <v>842</v>
      </c>
      <c r="H1457" s="314" t="s">
        <v>842</v>
      </c>
      <c r="I1457" s="314" t="s">
        <v>842</v>
      </c>
      <c r="J1457" s="314" t="s">
        <v>842</v>
      </c>
      <c r="K1457" s="314" t="s">
        <v>842</v>
      </c>
      <c r="L1457" s="314" t="s">
        <v>842</v>
      </c>
      <c r="M1457" s="314" t="s">
        <v>842</v>
      </c>
      <c r="N1457" s="314" t="s">
        <v>842</v>
      </c>
      <c r="O1457" s="314" t="s">
        <v>842</v>
      </c>
      <c r="P1457" s="320" t="s">
        <v>842</v>
      </c>
    </row>
    <row r="1458" spans="1:16" s="18" customFormat="1">
      <c r="A1458" s="29"/>
      <c r="B1458" s="315">
        <v>1456</v>
      </c>
      <c r="C1458" s="314" t="s">
        <v>138</v>
      </c>
      <c r="D1458" s="316" t="s">
        <v>1426</v>
      </c>
      <c r="E1458" s="321" t="s">
        <v>1425</v>
      </c>
      <c r="F1458" s="314" t="s">
        <v>842</v>
      </c>
      <c r="G1458" s="314" t="s">
        <v>842</v>
      </c>
      <c r="H1458" s="314" t="s">
        <v>842</v>
      </c>
      <c r="I1458" s="314" t="s">
        <v>842</v>
      </c>
      <c r="J1458" s="314" t="s">
        <v>842</v>
      </c>
      <c r="K1458" s="314" t="s">
        <v>842</v>
      </c>
      <c r="L1458" s="314" t="s">
        <v>842</v>
      </c>
      <c r="M1458" s="314" t="s">
        <v>842</v>
      </c>
      <c r="N1458" s="314" t="s">
        <v>842</v>
      </c>
      <c r="O1458" s="314" t="s">
        <v>842</v>
      </c>
      <c r="P1458" s="320" t="s">
        <v>842</v>
      </c>
    </row>
    <row r="1459" spans="1:16" s="18" customFormat="1">
      <c r="A1459" s="29"/>
      <c r="B1459" s="315">
        <v>1457</v>
      </c>
      <c r="C1459" s="314" t="s">
        <v>138</v>
      </c>
      <c r="D1459" s="316" t="s">
        <v>5125</v>
      </c>
      <c r="E1459" s="321" t="s">
        <v>5126</v>
      </c>
      <c r="F1459" s="314" t="s">
        <v>842</v>
      </c>
      <c r="G1459" s="314" t="s">
        <v>842</v>
      </c>
      <c r="H1459" s="314" t="s">
        <v>842</v>
      </c>
      <c r="I1459" s="314" t="s">
        <v>842</v>
      </c>
      <c r="J1459" s="314" t="s">
        <v>842</v>
      </c>
      <c r="K1459" s="314" t="s">
        <v>842</v>
      </c>
      <c r="L1459" s="314" t="s">
        <v>842</v>
      </c>
      <c r="M1459" s="314" t="s">
        <v>842</v>
      </c>
      <c r="N1459" s="314" t="s">
        <v>842</v>
      </c>
      <c r="O1459" s="314" t="s">
        <v>842</v>
      </c>
      <c r="P1459" s="320" t="s">
        <v>842</v>
      </c>
    </row>
    <row r="1460" spans="1:16" s="18" customFormat="1">
      <c r="A1460" s="29"/>
      <c r="B1460" s="315">
        <v>1458</v>
      </c>
      <c r="C1460" s="314" t="s">
        <v>138</v>
      </c>
      <c r="D1460" s="316" t="s">
        <v>5127</v>
      </c>
      <c r="E1460" s="321" t="s">
        <v>5128</v>
      </c>
      <c r="F1460" s="314" t="s">
        <v>842</v>
      </c>
      <c r="G1460" s="314" t="s">
        <v>842</v>
      </c>
      <c r="H1460" s="314" t="s">
        <v>842</v>
      </c>
      <c r="I1460" s="314" t="s">
        <v>842</v>
      </c>
      <c r="J1460" s="314" t="s">
        <v>842</v>
      </c>
      <c r="K1460" s="314" t="s">
        <v>842</v>
      </c>
      <c r="L1460" s="314" t="s">
        <v>842</v>
      </c>
      <c r="M1460" s="314" t="s">
        <v>842</v>
      </c>
      <c r="N1460" s="314" t="s">
        <v>842</v>
      </c>
      <c r="O1460" s="314" t="s">
        <v>842</v>
      </c>
      <c r="P1460" s="320" t="s">
        <v>842</v>
      </c>
    </row>
    <row r="1461" spans="1:16" s="18" customFormat="1">
      <c r="A1461" s="29"/>
      <c r="B1461" s="315">
        <v>1459</v>
      </c>
      <c r="C1461" s="314" t="s">
        <v>138</v>
      </c>
      <c r="D1461" s="316" t="s">
        <v>5129</v>
      </c>
      <c r="E1461" s="321" t="s">
        <v>5130</v>
      </c>
      <c r="F1461" s="314" t="s">
        <v>842</v>
      </c>
      <c r="G1461" s="314" t="s">
        <v>842</v>
      </c>
      <c r="H1461" s="314" t="s">
        <v>842</v>
      </c>
      <c r="I1461" s="314" t="s">
        <v>842</v>
      </c>
      <c r="J1461" s="314" t="s">
        <v>842</v>
      </c>
      <c r="K1461" s="314" t="s">
        <v>842</v>
      </c>
      <c r="L1461" s="314" t="s">
        <v>842</v>
      </c>
      <c r="M1461" s="314" t="s">
        <v>842</v>
      </c>
      <c r="N1461" s="314" t="s">
        <v>842</v>
      </c>
      <c r="O1461" s="314" t="s">
        <v>842</v>
      </c>
      <c r="P1461" s="320" t="s">
        <v>842</v>
      </c>
    </row>
    <row r="1462" spans="1:16" s="18" customFormat="1">
      <c r="A1462" s="29"/>
      <c r="B1462" s="315">
        <v>1460</v>
      </c>
      <c r="C1462" s="314" t="s">
        <v>138</v>
      </c>
      <c r="D1462" s="316" t="s">
        <v>5131</v>
      </c>
      <c r="E1462" s="321" t="s">
        <v>5132</v>
      </c>
      <c r="F1462" s="314" t="s">
        <v>842</v>
      </c>
      <c r="G1462" s="314" t="s">
        <v>842</v>
      </c>
      <c r="H1462" s="314" t="s">
        <v>842</v>
      </c>
      <c r="I1462" s="314" t="s">
        <v>842</v>
      </c>
      <c r="J1462" s="314" t="s">
        <v>842</v>
      </c>
      <c r="K1462" s="314" t="s">
        <v>842</v>
      </c>
      <c r="L1462" s="314" t="s">
        <v>842</v>
      </c>
      <c r="M1462" s="314" t="s">
        <v>842</v>
      </c>
      <c r="N1462" s="314" t="s">
        <v>842</v>
      </c>
      <c r="O1462" s="314" t="s">
        <v>842</v>
      </c>
      <c r="P1462" s="320" t="s">
        <v>842</v>
      </c>
    </row>
    <row r="1463" spans="1:16" s="18" customFormat="1">
      <c r="A1463" s="29"/>
      <c r="B1463" s="315">
        <v>1461</v>
      </c>
      <c r="C1463" s="314" t="s">
        <v>138</v>
      </c>
      <c r="D1463" s="316" t="s">
        <v>5133</v>
      </c>
      <c r="E1463" s="321" t="s">
        <v>5134</v>
      </c>
      <c r="F1463" s="314" t="s">
        <v>842</v>
      </c>
      <c r="G1463" s="314" t="s">
        <v>842</v>
      </c>
      <c r="H1463" s="314" t="s">
        <v>842</v>
      </c>
      <c r="I1463" s="314" t="s">
        <v>842</v>
      </c>
      <c r="J1463" s="314" t="s">
        <v>842</v>
      </c>
      <c r="K1463" s="314" t="s">
        <v>842</v>
      </c>
      <c r="L1463" s="314" t="s">
        <v>842</v>
      </c>
      <c r="M1463" s="314" t="s">
        <v>842</v>
      </c>
      <c r="N1463" s="314" t="s">
        <v>842</v>
      </c>
      <c r="O1463" s="314" t="s">
        <v>842</v>
      </c>
      <c r="P1463" s="320" t="s">
        <v>842</v>
      </c>
    </row>
    <row r="1464" spans="1:16" s="18" customFormat="1">
      <c r="A1464" s="29"/>
      <c r="B1464" s="315">
        <v>1462</v>
      </c>
      <c r="C1464" s="314" t="s">
        <v>138</v>
      </c>
      <c r="D1464" s="316" t="s">
        <v>5135</v>
      </c>
      <c r="E1464" s="321" t="s">
        <v>5136</v>
      </c>
      <c r="F1464" s="314" t="s">
        <v>842</v>
      </c>
      <c r="G1464" s="314" t="s">
        <v>842</v>
      </c>
      <c r="H1464" s="314" t="s">
        <v>842</v>
      </c>
      <c r="I1464" s="314" t="s">
        <v>842</v>
      </c>
      <c r="J1464" s="314" t="s">
        <v>842</v>
      </c>
      <c r="K1464" s="314" t="s">
        <v>842</v>
      </c>
      <c r="L1464" s="314" t="s">
        <v>842</v>
      </c>
      <c r="M1464" s="314" t="s">
        <v>842</v>
      </c>
      <c r="N1464" s="314" t="s">
        <v>842</v>
      </c>
      <c r="O1464" s="314" t="s">
        <v>842</v>
      </c>
      <c r="P1464" s="320" t="s">
        <v>842</v>
      </c>
    </row>
    <row r="1465" spans="1:16" s="18" customFormat="1">
      <c r="A1465" s="29"/>
      <c r="B1465" s="315">
        <v>1463</v>
      </c>
      <c r="C1465" s="314" t="s">
        <v>138</v>
      </c>
      <c r="D1465" s="316" t="s">
        <v>2707</v>
      </c>
      <c r="E1465" s="321" t="s">
        <v>2700</v>
      </c>
      <c r="F1465" s="314" t="s">
        <v>842</v>
      </c>
      <c r="G1465" s="314" t="s">
        <v>842</v>
      </c>
      <c r="H1465" s="314" t="s">
        <v>842</v>
      </c>
      <c r="I1465" s="314" t="s">
        <v>842</v>
      </c>
      <c r="J1465" s="314" t="s">
        <v>842</v>
      </c>
      <c r="K1465" s="314" t="s">
        <v>842</v>
      </c>
      <c r="L1465" s="314" t="s">
        <v>842</v>
      </c>
      <c r="M1465" s="314" t="s">
        <v>842</v>
      </c>
      <c r="N1465" s="314" t="s">
        <v>842</v>
      </c>
      <c r="O1465" s="314" t="s">
        <v>842</v>
      </c>
      <c r="P1465" s="320" t="s">
        <v>842</v>
      </c>
    </row>
    <row r="1466" spans="1:16" s="18" customFormat="1">
      <c r="A1466" s="29"/>
      <c r="B1466" s="315">
        <v>1464</v>
      </c>
      <c r="C1466" s="314" t="s">
        <v>138</v>
      </c>
      <c r="D1466" s="316" t="s">
        <v>2708</v>
      </c>
      <c r="E1466" s="321" t="s">
        <v>2701</v>
      </c>
      <c r="F1466" s="314" t="s">
        <v>842</v>
      </c>
      <c r="G1466" s="314" t="s">
        <v>842</v>
      </c>
      <c r="H1466" s="314" t="s">
        <v>842</v>
      </c>
      <c r="I1466" s="314" t="s">
        <v>842</v>
      </c>
      <c r="J1466" s="314" t="s">
        <v>842</v>
      </c>
      <c r="K1466" s="314" t="s">
        <v>842</v>
      </c>
      <c r="L1466" s="314" t="s">
        <v>842</v>
      </c>
      <c r="M1466" s="314" t="s">
        <v>842</v>
      </c>
      <c r="N1466" s="314" t="s">
        <v>842</v>
      </c>
      <c r="O1466" s="314" t="s">
        <v>842</v>
      </c>
      <c r="P1466" s="320" t="s">
        <v>842</v>
      </c>
    </row>
    <row r="1467" spans="1:16" s="18" customFormat="1">
      <c r="A1467" s="29"/>
      <c r="B1467" s="315">
        <v>1465</v>
      </c>
      <c r="C1467" s="314" t="s">
        <v>138</v>
      </c>
      <c r="D1467" s="316" t="s">
        <v>5137</v>
      </c>
      <c r="E1467" s="321" t="s">
        <v>5138</v>
      </c>
      <c r="F1467" s="314" t="s">
        <v>842</v>
      </c>
      <c r="G1467" s="314" t="s">
        <v>842</v>
      </c>
      <c r="H1467" s="314" t="s">
        <v>842</v>
      </c>
      <c r="I1467" s="314" t="s">
        <v>842</v>
      </c>
      <c r="J1467" s="314" t="s">
        <v>842</v>
      </c>
      <c r="K1467" s="314" t="s">
        <v>842</v>
      </c>
      <c r="L1467" s="314" t="s">
        <v>842</v>
      </c>
      <c r="M1467" s="314" t="s">
        <v>842</v>
      </c>
      <c r="N1467" s="314" t="s">
        <v>842</v>
      </c>
      <c r="O1467" s="314" t="s">
        <v>842</v>
      </c>
      <c r="P1467" s="320" t="s">
        <v>842</v>
      </c>
    </row>
    <row r="1468" spans="1:16" s="18" customFormat="1">
      <c r="A1468" s="29"/>
      <c r="B1468" s="315">
        <v>1466</v>
      </c>
      <c r="C1468" s="314" t="s">
        <v>138</v>
      </c>
      <c r="D1468" s="316" t="s">
        <v>305</v>
      </c>
      <c r="E1468" s="321" t="s">
        <v>304</v>
      </c>
      <c r="F1468" s="314" t="s">
        <v>842</v>
      </c>
      <c r="G1468" s="314" t="s">
        <v>842</v>
      </c>
      <c r="H1468" s="314" t="s">
        <v>842</v>
      </c>
      <c r="I1468" s="314" t="s">
        <v>842</v>
      </c>
      <c r="J1468" s="314" t="s">
        <v>842</v>
      </c>
      <c r="K1468" s="314" t="s">
        <v>842</v>
      </c>
      <c r="L1468" s="314" t="s">
        <v>842</v>
      </c>
      <c r="M1468" s="314" t="s">
        <v>842</v>
      </c>
      <c r="N1468" s="314" t="s">
        <v>842</v>
      </c>
      <c r="O1468" s="314" t="s">
        <v>842</v>
      </c>
      <c r="P1468" s="320" t="s">
        <v>842</v>
      </c>
    </row>
    <row r="1469" spans="1:16" s="18" customFormat="1">
      <c r="A1469" s="29"/>
      <c r="B1469" s="315">
        <v>1467</v>
      </c>
      <c r="C1469" s="314" t="s">
        <v>138</v>
      </c>
      <c r="D1469" s="316" t="s">
        <v>735</v>
      </c>
      <c r="E1469" s="321" t="s">
        <v>734</v>
      </c>
      <c r="F1469" s="314" t="s">
        <v>842</v>
      </c>
      <c r="G1469" s="314" t="s">
        <v>842</v>
      </c>
      <c r="H1469" s="314" t="s">
        <v>842</v>
      </c>
      <c r="I1469" s="314" t="s">
        <v>842</v>
      </c>
      <c r="J1469" s="314" t="s">
        <v>842</v>
      </c>
      <c r="K1469" s="314" t="s">
        <v>842</v>
      </c>
      <c r="L1469" s="314" t="s">
        <v>842</v>
      </c>
      <c r="M1469" s="314" t="s">
        <v>842</v>
      </c>
      <c r="N1469" s="314" t="s">
        <v>842</v>
      </c>
      <c r="O1469" s="314" t="s">
        <v>842</v>
      </c>
      <c r="P1469" s="320" t="s">
        <v>842</v>
      </c>
    </row>
    <row r="1470" spans="1:16" s="18" customFormat="1">
      <c r="A1470" s="29"/>
      <c r="B1470" s="315">
        <v>1468</v>
      </c>
      <c r="C1470" s="314" t="s">
        <v>138</v>
      </c>
      <c r="D1470" s="316" t="s">
        <v>237</v>
      </c>
      <c r="E1470" s="321" t="s">
        <v>5139</v>
      </c>
      <c r="F1470" s="314" t="s">
        <v>842</v>
      </c>
      <c r="G1470" s="314" t="s">
        <v>236</v>
      </c>
      <c r="H1470" s="314" t="s">
        <v>842</v>
      </c>
      <c r="I1470" s="314" t="s">
        <v>842</v>
      </c>
      <c r="J1470" s="314" t="s">
        <v>842</v>
      </c>
      <c r="K1470" s="314" t="s">
        <v>842</v>
      </c>
      <c r="L1470" s="314" t="s">
        <v>842</v>
      </c>
      <c r="M1470" s="314" t="s">
        <v>842</v>
      </c>
      <c r="N1470" s="314" t="s">
        <v>842</v>
      </c>
      <c r="O1470" s="314" t="s">
        <v>842</v>
      </c>
      <c r="P1470" s="320" t="s">
        <v>842</v>
      </c>
    </row>
    <row r="1471" spans="1:16" s="18" customFormat="1">
      <c r="A1471" s="29"/>
      <c r="B1471" s="315">
        <v>1469</v>
      </c>
      <c r="C1471" s="314" t="s">
        <v>138</v>
      </c>
      <c r="D1471" s="316" t="s">
        <v>209</v>
      </c>
      <c r="E1471" s="321" t="s">
        <v>208</v>
      </c>
      <c r="F1471" s="314" t="s">
        <v>842</v>
      </c>
      <c r="G1471" s="314" t="s">
        <v>842</v>
      </c>
      <c r="H1471" s="314" t="s">
        <v>842</v>
      </c>
      <c r="I1471" s="314" t="s">
        <v>842</v>
      </c>
      <c r="J1471" s="314" t="s">
        <v>842</v>
      </c>
      <c r="K1471" s="314" t="s">
        <v>842</v>
      </c>
      <c r="L1471" s="314" t="s">
        <v>842</v>
      </c>
      <c r="M1471" s="314" t="s">
        <v>842</v>
      </c>
      <c r="N1471" s="314" t="s">
        <v>842</v>
      </c>
      <c r="O1471" s="314" t="s">
        <v>842</v>
      </c>
      <c r="P1471" s="320" t="s">
        <v>842</v>
      </c>
    </row>
    <row r="1472" spans="1:16" s="18" customFormat="1">
      <c r="A1472" s="29"/>
      <c r="B1472" s="315">
        <v>1470</v>
      </c>
      <c r="C1472" s="314" t="s">
        <v>138</v>
      </c>
      <c r="D1472" s="316" t="s">
        <v>1057</v>
      </c>
      <c r="E1472" s="321" t="s">
        <v>1056</v>
      </c>
      <c r="F1472" s="314" t="s">
        <v>842</v>
      </c>
      <c r="G1472" s="314" t="s">
        <v>842</v>
      </c>
      <c r="H1472" s="314" t="s">
        <v>842</v>
      </c>
      <c r="I1472" s="314" t="s">
        <v>842</v>
      </c>
      <c r="J1472" s="314" t="s">
        <v>842</v>
      </c>
      <c r="K1472" s="314" t="s">
        <v>842</v>
      </c>
      <c r="L1472" s="314" t="s">
        <v>842</v>
      </c>
      <c r="M1472" s="314" t="s">
        <v>842</v>
      </c>
      <c r="N1472" s="314" t="s">
        <v>842</v>
      </c>
      <c r="O1472" s="314" t="s">
        <v>842</v>
      </c>
      <c r="P1472" s="320" t="s">
        <v>842</v>
      </c>
    </row>
    <row r="1473" spans="1:16" s="18" customFormat="1">
      <c r="A1473" s="29"/>
      <c r="B1473" s="315">
        <v>1471</v>
      </c>
      <c r="C1473" s="314" t="s">
        <v>138</v>
      </c>
      <c r="D1473" s="316" t="s">
        <v>1055</v>
      </c>
      <c r="E1473" s="321" t="s">
        <v>1054</v>
      </c>
      <c r="F1473" s="314" t="s">
        <v>842</v>
      </c>
      <c r="G1473" s="314" t="s">
        <v>842</v>
      </c>
      <c r="H1473" s="314" t="s">
        <v>842</v>
      </c>
      <c r="I1473" s="314" t="s">
        <v>842</v>
      </c>
      <c r="J1473" s="314" t="s">
        <v>842</v>
      </c>
      <c r="K1473" s="314" t="s">
        <v>842</v>
      </c>
      <c r="L1473" s="314" t="s">
        <v>842</v>
      </c>
      <c r="M1473" s="314" t="s">
        <v>842</v>
      </c>
      <c r="N1473" s="314" t="s">
        <v>842</v>
      </c>
      <c r="O1473" s="314" t="s">
        <v>842</v>
      </c>
      <c r="P1473" s="320" t="s">
        <v>842</v>
      </c>
    </row>
    <row r="1474" spans="1:16" s="18" customFormat="1">
      <c r="A1474" s="29"/>
      <c r="B1474" s="315">
        <v>1472</v>
      </c>
      <c r="C1474" s="314" t="s">
        <v>138</v>
      </c>
      <c r="D1474" s="316" t="s">
        <v>205</v>
      </c>
      <c r="E1474" s="321" t="s">
        <v>204</v>
      </c>
      <c r="F1474" s="314" t="s">
        <v>842</v>
      </c>
      <c r="G1474" s="314" t="s">
        <v>1058</v>
      </c>
      <c r="H1474" s="314" t="s">
        <v>842</v>
      </c>
      <c r="I1474" s="314" t="s">
        <v>842</v>
      </c>
      <c r="J1474" s="314" t="s">
        <v>842</v>
      </c>
      <c r="K1474" s="314" t="s">
        <v>842</v>
      </c>
      <c r="L1474" s="314" t="s">
        <v>842</v>
      </c>
      <c r="M1474" s="314" t="s">
        <v>842</v>
      </c>
      <c r="N1474" s="314" t="s">
        <v>842</v>
      </c>
      <c r="O1474" s="314" t="s">
        <v>842</v>
      </c>
      <c r="P1474" s="320" t="s">
        <v>842</v>
      </c>
    </row>
    <row r="1475" spans="1:16" s="18" customFormat="1">
      <c r="A1475" s="29"/>
      <c r="B1475" s="315">
        <v>1473</v>
      </c>
      <c r="C1475" s="314" t="s">
        <v>138</v>
      </c>
      <c r="D1475" s="316" t="s">
        <v>229</v>
      </c>
      <c r="E1475" s="321" t="s">
        <v>228</v>
      </c>
      <c r="F1475" s="314" t="s">
        <v>842</v>
      </c>
      <c r="G1475" s="314" t="s">
        <v>842</v>
      </c>
      <c r="H1475" s="314" t="s">
        <v>842</v>
      </c>
      <c r="I1475" s="314" t="s">
        <v>842</v>
      </c>
      <c r="J1475" s="314" t="s">
        <v>842</v>
      </c>
      <c r="K1475" s="314" t="s">
        <v>842</v>
      </c>
      <c r="L1475" s="314" t="s">
        <v>842</v>
      </c>
      <c r="M1475" s="314" t="s">
        <v>842</v>
      </c>
      <c r="N1475" s="314" t="s">
        <v>842</v>
      </c>
      <c r="O1475" s="314" t="s">
        <v>842</v>
      </c>
      <c r="P1475" s="320" t="s">
        <v>842</v>
      </c>
    </row>
    <row r="1476" spans="1:16" s="18" customFormat="1">
      <c r="A1476" s="29"/>
      <c r="B1476" s="315">
        <v>1474</v>
      </c>
      <c r="C1476" s="314" t="s">
        <v>138</v>
      </c>
      <c r="D1476" s="316" t="s">
        <v>5140</v>
      </c>
      <c r="E1476" s="321" t="s">
        <v>5141</v>
      </c>
      <c r="F1476" s="314" t="s">
        <v>842</v>
      </c>
      <c r="G1476" s="314" t="s">
        <v>842</v>
      </c>
      <c r="H1476" s="314" t="s">
        <v>842</v>
      </c>
      <c r="I1476" s="314" t="s">
        <v>842</v>
      </c>
      <c r="J1476" s="314" t="s">
        <v>842</v>
      </c>
      <c r="K1476" s="314" t="s">
        <v>842</v>
      </c>
      <c r="L1476" s="314" t="s">
        <v>842</v>
      </c>
      <c r="M1476" s="314" t="s">
        <v>842</v>
      </c>
      <c r="N1476" s="314" t="s">
        <v>842</v>
      </c>
      <c r="O1476" s="314" t="s">
        <v>842</v>
      </c>
      <c r="P1476" s="320" t="s">
        <v>842</v>
      </c>
    </row>
    <row r="1477" spans="1:16" s="18" customFormat="1">
      <c r="A1477" s="29"/>
      <c r="B1477" s="315">
        <v>1475</v>
      </c>
      <c r="C1477" s="314" t="s">
        <v>138</v>
      </c>
      <c r="D1477" s="316" t="s">
        <v>5142</v>
      </c>
      <c r="E1477" s="321" t="s">
        <v>5143</v>
      </c>
      <c r="F1477" s="314" t="s">
        <v>842</v>
      </c>
      <c r="G1477" s="314" t="s">
        <v>842</v>
      </c>
      <c r="H1477" s="314" t="s">
        <v>842</v>
      </c>
      <c r="I1477" s="314" t="s">
        <v>842</v>
      </c>
      <c r="J1477" s="314" t="s">
        <v>842</v>
      </c>
      <c r="K1477" s="314" t="s">
        <v>842</v>
      </c>
      <c r="L1477" s="314" t="s">
        <v>842</v>
      </c>
      <c r="M1477" s="314" t="s">
        <v>842</v>
      </c>
      <c r="N1477" s="314" t="s">
        <v>842</v>
      </c>
      <c r="O1477" s="314" t="s">
        <v>842</v>
      </c>
      <c r="P1477" s="320" t="s">
        <v>842</v>
      </c>
    </row>
    <row r="1478" spans="1:16" s="18" customFormat="1">
      <c r="A1478" s="29"/>
      <c r="B1478" s="315">
        <v>1476</v>
      </c>
      <c r="C1478" s="314" t="s">
        <v>138</v>
      </c>
      <c r="D1478" s="316" t="s">
        <v>285</v>
      </c>
      <c r="E1478" s="321" t="s">
        <v>5144</v>
      </c>
      <c r="F1478" s="314" t="s">
        <v>842</v>
      </c>
      <c r="G1478" s="314" t="s">
        <v>284</v>
      </c>
      <c r="H1478" s="314" t="s">
        <v>842</v>
      </c>
      <c r="I1478" s="314" t="s">
        <v>842</v>
      </c>
      <c r="J1478" s="314" t="s">
        <v>842</v>
      </c>
      <c r="K1478" s="314" t="s">
        <v>842</v>
      </c>
      <c r="L1478" s="314" t="s">
        <v>842</v>
      </c>
      <c r="M1478" s="314" t="s">
        <v>842</v>
      </c>
      <c r="N1478" s="314" t="s">
        <v>842</v>
      </c>
      <c r="O1478" s="314" t="s">
        <v>842</v>
      </c>
      <c r="P1478" s="320" t="s">
        <v>842</v>
      </c>
    </row>
    <row r="1479" spans="1:16" s="18" customFormat="1">
      <c r="A1479" s="29"/>
      <c r="B1479" s="315">
        <v>1477</v>
      </c>
      <c r="C1479" s="314" t="s">
        <v>138</v>
      </c>
      <c r="D1479" s="316" t="s">
        <v>267</v>
      </c>
      <c r="E1479" s="321" t="s">
        <v>266</v>
      </c>
      <c r="F1479" s="314" t="s">
        <v>842</v>
      </c>
      <c r="G1479" s="314" t="s">
        <v>842</v>
      </c>
      <c r="H1479" s="314" t="s">
        <v>842</v>
      </c>
      <c r="I1479" s="314" t="s">
        <v>842</v>
      </c>
      <c r="J1479" s="314" t="s">
        <v>842</v>
      </c>
      <c r="K1479" s="314" t="s">
        <v>842</v>
      </c>
      <c r="L1479" s="314" t="s">
        <v>842</v>
      </c>
      <c r="M1479" s="314" t="s">
        <v>842</v>
      </c>
      <c r="N1479" s="314" t="s">
        <v>842</v>
      </c>
      <c r="O1479" s="314" t="s">
        <v>842</v>
      </c>
      <c r="P1479" s="320" t="s">
        <v>842</v>
      </c>
    </row>
    <row r="1480" spans="1:16" s="18" customFormat="1">
      <c r="A1480" s="29"/>
      <c r="B1480" s="315">
        <v>1478</v>
      </c>
      <c r="C1480" s="314" t="s">
        <v>138</v>
      </c>
      <c r="D1480" s="316" t="s">
        <v>271</v>
      </c>
      <c r="E1480" s="321" t="s">
        <v>270</v>
      </c>
      <c r="F1480" s="314" t="s">
        <v>842</v>
      </c>
      <c r="G1480" s="314" t="s">
        <v>1142</v>
      </c>
      <c r="H1480" s="314" t="s">
        <v>842</v>
      </c>
      <c r="I1480" s="314" t="s">
        <v>842</v>
      </c>
      <c r="J1480" s="314" t="s">
        <v>842</v>
      </c>
      <c r="K1480" s="314" t="s">
        <v>842</v>
      </c>
      <c r="L1480" s="314" t="s">
        <v>842</v>
      </c>
      <c r="M1480" s="314" t="s">
        <v>842</v>
      </c>
      <c r="N1480" s="314" t="s">
        <v>842</v>
      </c>
      <c r="O1480" s="314" t="s">
        <v>842</v>
      </c>
      <c r="P1480" s="320" t="s">
        <v>842</v>
      </c>
    </row>
    <row r="1481" spans="1:16" s="18" customFormat="1">
      <c r="A1481" s="29"/>
      <c r="B1481" s="315">
        <v>1479</v>
      </c>
      <c r="C1481" s="314" t="s">
        <v>138</v>
      </c>
      <c r="D1481" s="316" t="s">
        <v>1135</v>
      </c>
      <c r="E1481" s="321" t="s">
        <v>1134</v>
      </c>
      <c r="F1481" s="314" t="s">
        <v>842</v>
      </c>
      <c r="G1481" s="314" t="s">
        <v>842</v>
      </c>
      <c r="H1481" s="314" t="s">
        <v>842</v>
      </c>
      <c r="I1481" s="314" t="s">
        <v>842</v>
      </c>
      <c r="J1481" s="314" t="s">
        <v>842</v>
      </c>
      <c r="K1481" s="314" t="s">
        <v>842</v>
      </c>
      <c r="L1481" s="314" t="s">
        <v>842</v>
      </c>
      <c r="M1481" s="314" t="s">
        <v>842</v>
      </c>
      <c r="N1481" s="314" t="s">
        <v>842</v>
      </c>
      <c r="O1481" s="314" t="s">
        <v>842</v>
      </c>
      <c r="P1481" s="320" t="s">
        <v>842</v>
      </c>
    </row>
    <row r="1482" spans="1:16" s="18" customFormat="1">
      <c r="A1482" s="29"/>
      <c r="B1482" s="315">
        <v>1480</v>
      </c>
      <c r="C1482" s="314" t="s">
        <v>138</v>
      </c>
      <c r="D1482" s="316" t="s">
        <v>5145</v>
      </c>
      <c r="E1482" s="321" t="s">
        <v>5146</v>
      </c>
      <c r="F1482" s="314" t="s">
        <v>842</v>
      </c>
      <c r="G1482" s="314" t="s">
        <v>842</v>
      </c>
      <c r="H1482" s="314" t="s">
        <v>842</v>
      </c>
      <c r="I1482" s="314" t="s">
        <v>842</v>
      </c>
      <c r="J1482" s="314" t="s">
        <v>842</v>
      </c>
      <c r="K1482" s="314" t="s">
        <v>842</v>
      </c>
      <c r="L1482" s="314" t="s">
        <v>842</v>
      </c>
      <c r="M1482" s="314" t="s">
        <v>842</v>
      </c>
      <c r="N1482" s="314" t="s">
        <v>842</v>
      </c>
      <c r="O1482" s="314" t="s">
        <v>842</v>
      </c>
      <c r="P1482" s="320" t="s">
        <v>842</v>
      </c>
    </row>
    <row r="1483" spans="1:16" s="18" customFormat="1">
      <c r="A1483" s="29"/>
      <c r="B1483" s="315">
        <v>1481</v>
      </c>
      <c r="C1483" s="314" t="s">
        <v>138</v>
      </c>
      <c r="D1483" s="316" t="s">
        <v>1137</v>
      </c>
      <c r="E1483" s="321" t="s">
        <v>1136</v>
      </c>
      <c r="F1483" s="314" t="s">
        <v>842</v>
      </c>
      <c r="G1483" s="314" t="s">
        <v>842</v>
      </c>
      <c r="H1483" s="314" t="s">
        <v>842</v>
      </c>
      <c r="I1483" s="314" t="s">
        <v>842</v>
      </c>
      <c r="J1483" s="314" t="s">
        <v>842</v>
      </c>
      <c r="K1483" s="314" t="s">
        <v>842</v>
      </c>
      <c r="L1483" s="314" t="s">
        <v>842</v>
      </c>
      <c r="M1483" s="314" t="s">
        <v>842</v>
      </c>
      <c r="N1483" s="314" t="s">
        <v>842</v>
      </c>
      <c r="O1483" s="314" t="s">
        <v>842</v>
      </c>
      <c r="P1483" s="320" t="s">
        <v>842</v>
      </c>
    </row>
    <row r="1484" spans="1:16" s="18" customFormat="1">
      <c r="A1484" s="29"/>
      <c r="B1484" s="315">
        <v>1482</v>
      </c>
      <c r="C1484" s="314" t="s">
        <v>138</v>
      </c>
      <c r="D1484" s="316" t="s">
        <v>5147</v>
      </c>
      <c r="E1484" s="321" t="s">
        <v>5148</v>
      </c>
      <c r="F1484" s="314" t="s">
        <v>842</v>
      </c>
      <c r="G1484" s="314" t="s">
        <v>5149</v>
      </c>
      <c r="H1484" s="314" t="s">
        <v>842</v>
      </c>
      <c r="I1484" s="314" t="s">
        <v>842</v>
      </c>
      <c r="J1484" s="314" t="s">
        <v>842</v>
      </c>
      <c r="K1484" s="314" t="s">
        <v>842</v>
      </c>
      <c r="L1484" s="314" t="s">
        <v>842</v>
      </c>
      <c r="M1484" s="314" t="s">
        <v>842</v>
      </c>
      <c r="N1484" s="314" t="s">
        <v>842</v>
      </c>
      <c r="O1484" s="314" t="s">
        <v>842</v>
      </c>
      <c r="P1484" s="320" t="s">
        <v>842</v>
      </c>
    </row>
    <row r="1485" spans="1:16" s="18" customFormat="1">
      <c r="A1485" s="29"/>
      <c r="B1485" s="315">
        <v>1483</v>
      </c>
      <c r="C1485" s="314" t="s">
        <v>138</v>
      </c>
      <c r="D1485" s="316" t="s">
        <v>5150</v>
      </c>
      <c r="E1485" s="321" t="s">
        <v>5151</v>
      </c>
      <c r="F1485" s="314" t="s">
        <v>842</v>
      </c>
      <c r="G1485" s="314" t="s">
        <v>842</v>
      </c>
      <c r="H1485" s="314" t="s">
        <v>842</v>
      </c>
      <c r="I1485" s="314" t="s">
        <v>842</v>
      </c>
      <c r="J1485" s="314" t="s">
        <v>842</v>
      </c>
      <c r="K1485" s="314" t="s">
        <v>842</v>
      </c>
      <c r="L1485" s="314" t="s">
        <v>842</v>
      </c>
      <c r="M1485" s="314" t="s">
        <v>842</v>
      </c>
      <c r="N1485" s="314" t="s">
        <v>842</v>
      </c>
      <c r="O1485" s="314" t="s">
        <v>842</v>
      </c>
      <c r="P1485" s="320" t="s">
        <v>842</v>
      </c>
    </row>
    <row r="1486" spans="1:16" s="18" customFormat="1">
      <c r="A1486" s="29"/>
      <c r="B1486" s="315">
        <v>1484</v>
      </c>
      <c r="C1486" s="314" t="s">
        <v>138</v>
      </c>
      <c r="D1486" s="316" t="s">
        <v>281</v>
      </c>
      <c r="E1486" s="321" t="s">
        <v>280</v>
      </c>
      <c r="F1486" s="314" t="s">
        <v>842</v>
      </c>
      <c r="G1486" s="314" t="s">
        <v>842</v>
      </c>
      <c r="H1486" s="314" t="s">
        <v>842</v>
      </c>
      <c r="I1486" s="314" t="s">
        <v>842</v>
      </c>
      <c r="J1486" s="314" t="s">
        <v>842</v>
      </c>
      <c r="K1486" s="314" t="s">
        <v>842</v>
      </c>
      <c r="L1486" s="314" t="s">
        <v>842</v>
      </c>
      <c r="M1486" s="314" t="s">
        <v>842</v>
      </c>
      <c r="N1486" s="314" t="s">
        <v>842</v>
      </c>
      <c r="O1486" s="314" t="s">
        <v>842</v>
      </c>
      <c r="P1486" s="320" t="s">
        <v>842</v>
      </c>
    </row>
    <row r="1487" spans="1:16" s="18" customFormat="1">
      <c r="A1487" s="29"/>
      <c r="B1487" s="315">
        <v>1485</v>
      </c>
      <c r="C1487" s="314" t="s">
        <v>138</v>
      </c>
      <c r="D1487" s="316" t="s">
        <v>215</v>
      </c>
      <c r="E1487" s="321" t="s">
        <v>214</v>
      </c>
      <c r="F1487" s="314" t="s">
        <v>842</v>
      </c>
      <c r="G1487" s="314" t="s">
        <v>933</v>
      </c>
      <c r="H1487" s="314" t="s">
        <v>842</v>
      </c>
      <c r="I1487" s="314" t="s">
        <v>842</v>
      </c>
      <c r="J1487" s="314" t="s">
        <v>842</v>
      </c>
      <c r="K1487" s="314" t="s">
        <v>842</v>
      </c>
      <c r="L1487" s="314" t="s">
        <v>842</v>
      </c>
      <c r="M1487" s="314" t="s">
        <v>842</v>
      </c>
      <c r="N1487" s="314" t="s">
        <v>842</v>
      </c>
      <c r="O1487" s="314" t="s">
        <v>842</v>
      </c>
      <c r="P1487" s="320" t="s">
        <v>842</v>
      </c>
    </row>
    <row r="1488" spans="1:16" s="18" customFormat="1">
      <c r="A1488" s="29"/>
      <c r="B1488" s="315">
        <v>1486</v>
      </c>
      <c r="C1488" s="314" t="s">
        <v>138</v>
      </c>
      <c r="D1488" s="316" t="s">
        <v>926</v>
      </c>
      <c r="E1488" s="321" t="s">
        <v>925</v>
      </c>
      <c r="F1488" s="314" t="s">
        <v>842</v>
      </c>
      <c r="G1488" s="314" t="s">
        <v>842</v>
      </c>
      <c r="H1488" s="314" t="s">
        <v>842</v>
      </c>
      <c r="I1488" s="314" t="s">
        <v>842</v>
      </c>
      <c r="J1488" s="314" t="s">
        <v>842</v>
      </c>
      <c r="K1488" s="314" t="s">
        <v>842</v>
      </c>
      <c r="L1488" s="314" t="s">
        <v>842</v>
      </c>
      <c r="M1488" s="314" t="s">
        <v>842</v>
      </c>
      <c r="N1488" s="314" t="s">
        <v>842</v>
      </c>
      <c r="O1488" s="314" t="s">
        <v>842</v>
      </c>
      <c r="P1488" s="320" t="s">
        <v>842</v>
      </c>
    </row>
    <row r="1489" spans="1:16" s="18" customFormat="1">
      <c r="A1489" s="29"/>
      <c r="B1489" s="315">
        <v>1487</v>
      </c>
      <c r="C1489" s="314" t="s">
        <v>138</v>
      </c>
      <c r="D1489" s="316" t="s">
        <v>5152</v>
      </c>
      <c r="E1489" s="321" t="s">
        <v>5153</v>
      </c>
      <c r="F1489" s="314" t="s">
        <v>842</v>
      </c>
      <c r="G1489" s="314" t="s">
        <v>842</v>
      </c>
      <c r="H1489" s="314" t="s">
        <v>842</v>
      </c>
      <c r="I1489" s="314" t="s">
        <v>842</v>
      </c>
      <c r="J1489" s="314" t="s">
        <v>842</v>
      </c>
      <c r="K1489" s="314" t="s">
        <v>842</v>
      </c>
      <c r="L1489" s="314" t="s">
        <v>842</v>
      </c>
      <c r="M1489" s="314" t="s">
        <v>842</v>
      </c>
      <c r="N1489" s="314" t="s">
        <v>842</v>
      </c>
      <c r="O1489" s="314" t="s">
        <v>842</v>
      </c>
      <c r="P1489" s="320" t="s">
        <v>842</v>
      </c>
    </row>
    <row r="1490" spans="1:16" s="18" customFormat="1">
      <c r="A1490" s="29"/>
      <c r="B1490" s="315">
        <v>1488</v>
      </c>
      <c r="C1490" s="314" t="s">
        <v>138</v>
      </c>
      <c r="D1490" s="316" t="s">
        <v>5154</v>
      </c>
      <c r="E1490" s="321" t="s">
        <v>5155</v>
      </c>
      <c r="F1490" s="314" t="s">
        <v>842</v>
      </c>
      <c r="G1490" s="314" t="s">
        <v>842</v>
      </c>
      <c r="H1490" s="314" t="s">
        <v>842</v>
      </c>
      <c r="I1490" s="314" t="s">
        <v>842</v>
      </c>
      <c r="J1490" s="314" t="s">
        <v>842</v>
      </c>
      <c r="K1490" s="314" t="s">
        <v>842</v>
      </c>
      <c r="L1490" s="314" t="s">
        <v>842</v>
      </c>
      <c r="M1490" s="314" t="s">
        <v>842</v>
      </c>
      <c r="N1490" s="314" t="s">
        <v>842</v>
      </c>
      <c r="O1490" s="314" t="s">
        <v>842</v>
      </c>
      <c r="P1490" s="320" t="s">
        <v>842</v>
      </c>
    </row>
    <row r="1491" spans="1:16" s="18" customFormat="1">
      <c r="A1491" s="29"/>
      <c r="B1491" s="315">
        <v>1489</v>
      </c>
      <c r="C1491" s="314" t="s">
        <v>138</v>
      </c>
      <c r="D1491" s="316" t="s">
        <v>5156</v>
      </c>
      <c r="E1491" s="321" t="s">
        <v>5157</v>
      </c>
      <c r="F1491" s="314" t="s">
        <v>842</v>
      </c>
      <c r="G1491" s="314" t="s">
        <v>842</v>
      </c>
      <c r="H1491" s="314" t="s">
        <v>842</v>
      </c>
      <c r="I1491" s="314" t="s">
        <v>842</v>
      </c>
      <c r="J1491" s="314" t="s">
        <v>842</v>
      </c>
      <c r="K1491" s="314" t="s">
        <v>842</v>
      </c>
      <c r="L1491" s="314" t="s">
        <v>842</v>
      </c>
      <c r="M1491" s="314" t="s">
        <v>842</v>
      </c>
      <c r="N1491" s="314" t="s">
        <v>842</v>
      </c>
      <c r="O1491" s="314" t="s">
        <v>842</v>
      </c>
      <c r="P1491" s="320" t="s">
        <v>842</v>
      </c>
    </row>
    <row r="1492" spans="1:16" s="18" customFormat="1">
      <c r="A1492" s="29"/>
      <c r="B1492" s="315">
        <v>1490</v>
      </c>
      <c r="C1492" s="314" t="s">
        <v>138</v>
      </c>
      <c r="D1492" s="316" t="s">
        <v>5158</v>
      </c>
      <c r="E1492" s="321" t="s">
        <v>5159</v>
      </c>
      <c r="F1492" s="314" t="s">
        <v>842</v>
      </c>
      <c r="G1492" s="314" t="s">
        <v>842</v>
      </c>
      <c r="H1492" s="314" t="s">
        <v>842</v>
      </c>
      <c r="I1492" s="314" t="s">
        <v>842</v>
      </c>
      <c r="J1492" s="314" t="s">
        <v>842</v>
      </c>
      <c r="K1492" s="314" t="s">
        <v>842</v>
      </c>
      <c r="L1492" s="314" t="s">
        <v>842</v>
      </c>
      <c r="M1492" s="314" t="s">
        <v>842</v>
      </c>
      <c r="N1492" s="314" t="s">
        <v>842</v>
      </c>
      <c r="O1492" s="314" t="s">
        <v>842</v>
      </c>
      <c r="P1492" s="320" t="s">
        <v>842</v>
      </c>
    </row>
    <row r="1493" spans="1:16" s="18" customFormat="1">
      <c r="A1493" s="29"/>
      <c r="B1493" s="315">
        <v>1491</v>
      </c>
      <c r="C1493" s="314" t="s">
        <v>138</v>
      </c>
      <c r="D1493" s="316" t="s">
        <v>5160</v>
      </c>
      <c r="E1493" s="321" t="s">
        <v>5161</v>
      </c>
      <c r="F1493" s="314" t="s">
        <v>842</v>
      </c>
      <c r="G1493" s="314" t="s">
        <v>842</v>
      </c>
      <c r="H1493" s="314" t="s">
        <v>842</v>
      </c>
      <c r="I1493" s="314" t="s">
        <v>842</v>
      </c>
      <c r="J1493" s="314" t="s">
        <v>842</v>
      </c>
      <c r="K1493" s="314" t="s">
        <v>842</v>
      </c>
      <c r="L1493" s="314" t="s">
        <v>842</v>
      </c>
      <c r="M1493" s="314" t="s">
        <v>842</v>
      </c>
      <c r="N1493" s="314" t="s">
        <v>842</v>
      </c>
      <c r="O1493" s="314" t="s">
        <v>842</v>
      </c>
      <c r="P1493" s="320" t="s">
        <v>842</v>
      </c>
    </row>
    <row r="1494" spans="1:16" s="18" customFormat="1">
      <c r="A1494" s="29"/>
      <c r="B1494" s="315">
        <v>1492</v>
      </c>
      <c r="C1494" s="314" t="s">
        <v>138</v>
      </c>
      <c r="D1494" s="316" t="s">
        <v>5162</v>
      </c>
      <c r="E1494" s="321" t="s">
        <v>5163</v>
      </c>
      <c r="F1494" s="314" t="s">
        <v>842</v>
      </c>
      <c r="G1494" s="314" t="s">
        <v>842</v>
      </c>
      <c r="H1494" s="314" t="s">
        <v>842</v>
      </c>
      <c r="I1494" s="314" t="s">
        <v>842</v>
      </c>
      <c r="J1494" s="314" t="s">
        <v>842</v>
      </c>
      <c r="K1494" s="314" t="s">
        <v>842</v>
      </c>
      <c r="L1494" s="314" t="s">
        <v>842</v>
      </c>
      <c r="M1494" s="314" t="s">
        <v>842</v>
      </c>
      <c r="N1494" s="314" t="s">
        <v>842</v>
      </c>
      <c r="O1494" s="314" t="s">
        <v>842</v>
      </c>
      <c r="P1494" s="320" t="s">
        <v>842</v>
      </c>
    </row>
    <row r="1495" spans="1:16" s="18" customFormat="1">
      <c r="A1495" s="29"/>
      <c r="B1495" s="315">
        <v>1493</v>
      </c>
      <c r="C1495" s="314" t="s">
        <v>138</v>
      </c>
      <c r="D1495" s="316" t="s">
        <v>2110</v>
      </c>
      <c r="E1495" s="321" t="s">
        <v>2109</v>
      </c>
      <c r="F1495" s="314" t="s">
        <v>842</v>
      </c>
      <c r="G1495" s="314" t="s">
        <v>842</v>
      </c>
      <c r="H1495" s="314" t="s">
        <v>842</v>
      </c>
      <c r="I1495" s="314" t="s">
        <v>842</v>
      </c>
      <c r="J1495" s="314" t="s">
        <v>842</v>
      </c>
      <c r="K1495" s="314" t="s">
        <v>842</v>
      </c>
      <c r="L1495" s="314" t="s">
        <v>842</v>
      </c>
      <c r="M1495" s="314" t="s">
        <v>842</v>
      </c>
      <c r="N1495" s="314" t="s">
        <v>842</v>
      </c>
      <c r="O1495" s="314" t="s">
        <v>842</v>
      </c>
      <c r="P1495" s="320" t="s">
        <v>842</v>
      </c>
    </row>
    <row r="1496" spans="1:16" s="18" customFormat="1">
      <c r="A1496" s="29"/>
      <c r="B1496" s="315">
        <v>1494</v>
      </c>
      <c r="C1496" s="314" t="s">
        <v>138</v>
      </c>
      <c r="D1496" s="316" t="s">
        <v>2223</v>
      </c>
      <c r="E1496" s="321" t="s">
        <v>2222</v>
      </c>
      <c r="F1496" s="314" t="s">
        <v>842</v>
      </c>
      <c r="G1496" s="314" t="s">
        <v>842</v>
      </c>
      <c r="H1496" s="314" t="s">
        <v>842</v>
      </c>
      <c r="I1496" s="314" t="s">
        <v>842</v>
      </c>
      <c r="J1496" s="314" t="s">
        <v>842</v>
      </c>
      <c r="K1496" s="314" t="s">
        <v>842</v>
      </c>
      <c r="L1496" s="314" t="s">
        <v>842</v>
      </c>
      <c r="M1496" s="314" t="s">
        <v>842</v>
      </c>
      <c r="N1496" s="314" t="s">
        <v>842</v>
      </c>
      <c r="O1496" s="314" t="s">
        <v>842</v>
      </c>
      <c r="P1496" s="320" t="s">
        <v>842</v>
      </c>
    </row>
    <row r="1497" spans="1:16" s="18" customFormat="1">
      <c r="A1497" s="29"/>
      <c r="B1497" s="315">
        <v>1495</v>
      </c>
      <c r="C1497" s="314" t="s">
        <v>138</v>
      </c>
      <c r="D1497" s="316" t="s">
        <v>2225</v>
      </c>
      <c r="E1497" s="321" t="s">
        <v>2224</v>
      </c>
      <c r="F1497" s="314" t="s">
        <v>842</v>
      </c>
      <c r="G1497" s="314" t="s">
        <v>842</v>
      </c>
      <c r="H1497" s="314" t="s">
        <v>842</v>
      </c>
      <c r="I1497" s="314" t="s">
        <v>842</v>
      </c>
      <c r="J1497" s="314" t="s">
        <v>842</v>
      </c>
      <c r="K1497" s="314" t="s">
        <v>842</v>
      </c>
      <c r="L1497" s="314" t="s">
        <v>842</v>
      </c>
      <c r="M1497" s="314" t="s">
        <v>842</v>
      </c>
      <c r="N1497" s="314" t="s">
        <v>842</v>
      </c>
      <c r="O1497" s="314" t="s">
        <v>842</v>
      </c>
      <c r="P1497" s="320" t="s">
        <v>842</v>
      </c>
    </row>
    <row r="1498" spans="1:16" s="18" customFormat="1">
      <c r="A1498" s="29"/>
      <c r="B1498" s="315">
        <v>1496</v>
      </c>
      <c r="C1498" s="314" t="s">
        <v>138</v>
      </c>
      <c r="D1498" s="316" t="s">
        <v>2227</v>
      </c>
      <c r="E1498" s="321" t="s">
        <v>2226</v>
      </c>
      <c r="F1498" s="314" t="s">
        <v>842</v>
      </c>
      <c r="G1498" s="314" t="s">
        <v>842</v>
      </c>
      <c r="H1498" s="314" t="s">
        <v>842</v>
      </c>
      <c r="I1498" s="314" t="s">
        <v>842</v>
      </c>
      <c r="J1498" s="314" t="s">
        <v>842</v>
      </c>
      <c r="K1498" s="314" t="s">
        <v>842</v>
      </c>
      <c r="L1498" s="314" t="s">
        <v>842</v>
      </c>
      <c r="M1498" s="314" t="s">
        <v>842</v>
      </c>
      <c r="N1498" s="314" t="s">
        <v>842</v>
      </c>
      <c r="O1498" s="314" t="s">
        <v>842</v>
      </c>
      <c r="P1498" s="320" t="s">
        <v>842</v>
      </c>
    </row>
    <row r="1499" spans="1:16" s="18" customFormat="1">
      <c r="A1499" s="29"/>
      <c r="B1499" s="315">
        <v>1497</v>
      </c>
      <c r="C1499" s="314" t="s">
        <v>138</v>
      </c>
      <c r="D1499" s="316" t="s">
        <v>2233</v>
      </c>
      <c r="E1499" s="321" t="s">
        <v>5164</v>
      </c>
      <c r="F1499" s="314" t="s">
        <v>842</v>
      </c>
      <c r="G1499" s="314" t="s">
        <v>842</v>
      </c>
      <c r="H1499" s="314" t="s">
        <v>2232</v>
      </c>
      <c r="I1499" s="314" t="s">
        <v>2238</v>
      </c>
      <c r="J1499" s="314" t="s">
        <v>842</v>
      </c>
      <c r="K1499" s="314" t="s">
        <v>842</v>
      </c>
      <c r="L1499" s="314" t="s">
        <v>842</v>
      </c>
      <c r="M1499" s="314" t="s">
        <v>842</v>
      </c>
      <c r="N1499" s="314" t="s">
        <v>842</v>
      </c>
      <c r="O1499" s="314" t="s">
        <v>842</v>
      </c>
      <c r="P1499" s="320" t="s">
        <v>842</v>
      </c>
    </row>
    <row r="1500" spans="1:16" s="18" customFormat="1">
      <c r="A1500" s="29"/>
      <c r="B1500" s="315">
        <v>1498</v>
      </c>
      <c r="C1500" s="314" t="s">
        <v>138</v>
      </c>
      <c r="D1500" s="316" t="s">
        <v>873</v>
      </c>
      <c r="E1500" s="321" t="s">
        <v>872</v>
      </c>
      <c r="F1500" s="314" t="s">
        <v>842</v>
      </c>
      <c r="G1500" s="314" t="s">
        <v>842</v>
      </c>
      <c r="H1500" s="314" t="s">
        <v>842</v>
      </c>
      <c r="I1500" s="314" t="s">
        <v>842</v>
      </c>
      <c r="J1500" s="314" t="s">
        <v>842</v>
      </c>
      <c r="K1500" s="314" t="s">
        <v>842</v>
      </c>
      <c r="L1500" s="314" t="s">
        <v>842</v>
      </c>
      <c r="M1500" s="314" t="s">
        <v>842</v>
      </c>
      <c r="N1500" s="314" t="s">
        <v>842</v>
      </c>
      <c r="O1500" s="314" t="s">
        <v>842</v>
      </c>
      <c r="P1500" s="320" t="s">
        <v>842</v>
      </c>
    </row>
    <row r="1501" spans="1:16" s="18" customFormat="1">
      <c r="A1501" s="29"/>
      <c r="B1501" s="315">
        <v>1499</v>
      </c>
      <c r="C1501" s="314" t="s">
        <v>138</v>
      </c>
      <c r="D1501" s="316" t="s">
        <v>5165</v>
      </c>
      <c r="E1501" s="321" t="s">
        <v>5166</v>
      </c>
      <c r="F1501" s="314" t="s">
        <v>842</v>
      </c>
      <c r="G1501" s="314" t="s">
        <v>842</v>
      </c>
      <c r="H1501" s="314" t="s">
        <v>842</v>
      </c>
      <c r="I1501" s="314" t="s">
        <v>842</v>
      </c>
      <c r="J1501" s="314" t="s">
        <v>842</v>
      </c>
      <c r="K1501" s="314" t="s">
        <v>842</v>
      </c>
      <c r="L1501" s="314" t="s">
        <v>842</v>
      </c>
      <c r="M1501" s="314" t="s">
        <v>842</v>
      </c>
      <c r="N1501" s="314" t="s">
        <v>842</v>
      </c>
      <c r="O1501" s="314" t="s">
        <v>842</v>
      </c>
      <c r="P1501" s="320" t="s">
        <v>842</v>
      </c>
    </row>
    <row r="1502" spans="1:16" s="18" customFormat="1">
      <c r="A1502" s="29"/>
      <c r="B1502" s="315">
        <v>1500</v>
      </c>
      <c r="C1502" s="314" t="s">
        <v>138</v>
      </c>
      <c r="D1502" s="316" t="s">
        <v>5167</v>
      </c>
      <c r="E1502" s="321" t="s">
        <v>5168</v>
      </c>
      <c r="F1502" s="314" t="s">
        <v>842</v>
      </c>
      <c r="G1502" s="314" t="s">
        <v>842</v>
      </c>
      <c r="H1502" s="314" t="s">
        <v>842</v>
      </c>
      <c r="I1502" s="314" t="s">
        <v>842</v>
      </c>
      <c r="J1502" s="314" t="s">
        <v>842</v>
      </c>
      <c r="K1502" s="314" t="s">
        <v>842</v>
      </c>
      <c r="L1502" s="314" t="s">
        <v>842</v>
      </c>
      <c r="M1502" s="314" t="s">
        <v>842</v>
      </c>
      <c r="N1502" s="314" t="s">
        <v>842</v>
      </c>
      <c r="O1502" s="314" t="s">
        <v>842</v>
      </c>
      <c r="P1502" s="320" t="s">
        <v>842</v>
      </c>
    </row>
    <row r="1503" spans="1:16" s="18" customFormat="1">
      <c r="A1503" s="29"/>
      <c r="B1503" s="315">
        <v>1501</v>
      </c>
      <c r="C1503" s="314" t="s">
        <v>138</v>
      </c>
      <c r="D1503" s="316" t="s">
        <v>1100</v>
      </c>
      <c r="E1503" s="321" t="s">
        <v>5169</v>
      </c>
      <c r="F1503" s="314" t="s">
        <v>842</v>
      </c>
      <c r="G1503" s="314" t="s">
        <v>1099</v>
      </c>
      <c r="H1503" s="314" t="s">
        <v>842</v>
      </c>
      <c r="I1503" s="314" t="s">
        <v>842</v>
      </c>
      <c r="J1503" s="314" t="s">
        <v>842</v>
      </c>
      <c r="K1503" s="314" t="s">
        <v>842</v>
      </c>
      <c r="L1503" s="314" t="s">
        <v>842</v>
      </c>
      <c r="M1503" s="314" t="s">
        <v>842</v>
      </c>
      <c r="N1503" s="314" t="s">
        <v>842</v>
      </c>
      <c r="O1503" s="314" t="s">
        <v>842</v>
      </c>
      <c r="P1503" s="320" t="s">
        <v>842</v>
      </c>
    </row>
    <row r="1504" spans="1:16" s="18" customFormat="1">
      <c r="A1504" s="29"/>
      <c r="B1504" s="315">
        <v>1502</v>
      </c>
      <c r="C1504" s="314" t="s">
        <v>138</v>
      </c>
      <c r="D1504" s="316" t="s">
        <v>1094</v>
      </c>
      <c r="E1504" s="321" t="s">
        <v>1093</v>
      </c>
      <c r="F1504" s="314" t="s">
        <v>842</v>
      </c>
      <c r="G1504" s="314" t="s">
        <v>842</v>
      </c>
      <c r="H1504" s="314" t="s">
        <v>842</v>
      </c>
      <c r="I1504" s="314" t="s">
        <v>842</v>
      </c>
      <c r="J1504" s="314" t="s">
        <v>842</v>
      </c>
      <c r="K1504" s="314" t="s">
        <v>842</v>
      </c>
      <c r="L1504" s="314" t="s">
        <v>842</v>
      </c>
      <c r="M1504" s="314" t="s">
        <v>842</v>
      </c>
      <c r="N1504" s="314" t="s">
        <v>842</v>
      </c>
      <c r="O1504" s="314" t="s">
        <v>842</v>
      </c>
      <c r="P1504" s="320" t="s">
        <v>842</v>
      </c>
    </row>
    <row r="1505" spans="1:16" s="18" customFormat="1">
      <c r="A1505" s="29"/>
      <c r="B1505" s="315">
        <v>1503</v>
      </c>
      <c r="C1505" s="314" t="s">
        <v>138</v>
      </c>
      <c r="D1505" s="316" t="s">
        <v>5170</v>
      </c>
      <c r="E1505" s="321" t="s">
        <v>5171</v>
      </c>
      <c r="F1505" s="314" t="s">
        <v>842</v>
      </c>
      <c r="G1505" s="314" t="s">
        <v>842</v>
      </c>
      <c r="H1505" s="314" t="s">
        <v>842</v>
      </c>
      <c r="I1505" s="314" t="s">
        <v>842</v>
      </c>
      <c r="J1505" s="314" t="s">
        <v>842</v>
      </c>
      <c r="K1505" s="314" t="s">
        <v>842</v>
      </c>
      <c r="L1505" s="314" t="s">
        <v>842</v>
      </c>
      <c r="M1505" s="314" t="s">
        <v>842</v>
      </c>
      <c r="N1505" s="314" t="s">
        <v>842</v>
      </c>
      <c r="O1505" s="314" t="s">
        <v>842</v>
      </c>
      <c r="P1505" s="320" t="s">
        <v>842</v>
      </c>
    </row>
    <row r="1506" spans="1:16" s="18" customFormat="1">
      <c r="A1506" s="29"/>
      <c r="B1506" s="315">
        <v>1504</v>
      </c>
      <c r="C1506" s="314" t="s">
        <v>138</v>
      </c>
      <c r="D1506" s="316" t="s">
        <v>5172</v>
      </c>
      <c r="E1506" s="321" t="s">
        <v>5173</v>
      </c>
      <c r="F1506" s="314" t="s">
        <v>842</v>
      </c>
      <c r="G1506" s="314" t="s">
        <v>842</v>
      </c>
      <c r="H1506" s="314" t="s">
        <v>842</v>
      </c>
      <c r="I1506" s="314" t="s">
        <v>842</v>
      </c>
      <c r="J1506" s="314" t="s">
        <v>842</v>
      </c>
      <c r="K1506" s="314" t="s">
        <v>842</v>
      </c>
      <c r="L1506" s="314" t="s">
        <v>842</v>
      </c>
      <c r="M1506" s="314" t="s">
        <v>842</v>
      </c>
      <c r="N1506" s="314" t="s">
        <v>842</v>
      </c>
      <c r="O1506" s="314" t="s">
        <v>842</v>
      </c>
      <c r="P1506" s="320" t="s">
        <v>842</v>
      </c>
    </row>
    <row r="1507" spans="1:16" s="18" customFormat="1">
      <c r="A1507" s="29"/>
      <c r="B1507" s="315">
        <v>1505</v>
      </c>
      <c r="C1507" s="314" t="s">
        <v>138</v>
      </c>
      <c r="D1507" s="316" t="s">
        <v>5174</v>
      </c>
      <c r="E1507" s="321" t="s">
        <v>5175</v>
      </c>
      <c r="F1507" s="314" t="s">
        <v>842</v>
      </c>
      <c r="G1507" s="314" t="s">
        <v>842</v>
      </c>
      <c r="H1507" s="314" t="s">
        <v>842</v>
      </c>
      <c r="I1507" s="314" t="s">
        <v>842</v>
      </c>
      <c r="J1507" s="314" t="s">
        <v>842</v>
      </c>
      <c r="K1507" s="314" t="s">
        <v>842</v>
      </c>
      <c r="L1507" s="314" t="s">
        <v>842</v>
      </c>
      <c r="M1507" s="314" t="s">
        <v>842</v>
      </c>
      <c r="N1507" s="314" t="s">
        <v>842</v>
      </c>
      <c r="O1507" s="314" t="s">
        <v>842</v>
      </c>
      <c r="P1507" s="320" t="s">
        <v>842</v>
      </c>
    </row>
    <row r="1508" spans="1:16" s="18" customFormat="1">
      <c r="A1508" s="29"/>
      <c r="B1508" s="315">
        <v>1506</v>
      </c>
      <c r="C1508" s="314" t="s">
        <v>138</v>
      </c>
      <c r="D1508" s="316" t="s">
        <v>5176</v>
      </c>
      <c r="E1508" s="321" t="s">
        <v>5177</v>
      </c>
      <c r="F1508" s="314"/>
      <c r="G1508" s="314"/>
      <c r="H1508" s="314"/>
      <c r="I1508" s="314"/>
      <c r="J1508" s="314"/>
      <c r="K1508" s="314"/>
      <c r="L1508" s="314"/>
      <c r="M1508" s="314"/>
      <c r="N1508" s="314"/>
      <c r="O1508" s="314"/>
      <c r="P1508" s="320"/>
    </row>
    <row r="1509" spans="1:16" s="18" customFormat="1">
      <c r="A1509" s="29"/>
      <c r="B1509" s="315">
        <v>1507</v>
      </c>
      <c r="C1509" s="314" t="s">
        <v>138</v>
      </c>
      <c r="D1509" s="316" t="s">
        <v>690</v>
      </c>
      <c r="E1509" s="321" t="s">
        <v>689</v>
      </c>
      <c r="F1509" s="314" t="s">
        <v>842</v>
      </c>
      <c r="G1509" s="314" t="s">
        <v>842</v>
      </c>
      <c r="H1509" s="314" t="s">
        <v>842</v>
      </c>
      <c r="I1509" s="314" t="s">
        <v>842</v>
      </c>
      <c r="J1509" s="314" t="s">
        <v>842</v>
      </c>
      <c r="K1509" s="314" t="s">
        <v>842</v>
      </c>
      <c r="L1509" s="314" t="s">
        <v>842</v>
      </c>
      <c r="M1509" s="314" t="s">
        <v>842</v>
      </c>
      <c r="N1509" s="314" t="s">
        <v>842</v>
      </c>
      <c r="O1509" s="314" t="s">
        <v>842</v>
      </c>
      <c r="P1509" s="320" t="s">
        <v>842</v>
      </c>
    </row>
    <row r="1510" spans="1:16" s="18" customFormat="1">
      <c r="A1510" s="29"/>
      <c r="B1510" s="315">
        <v>1508</v>
      </c>
      <c r="C1510" s="314" t="s">
        <v>138</v>
      </c>
      <c r="D1510" s="316" t="s">
        <v>694</v>
      </c>
      <c r="E1510" s="321" t="s">
        <v>693</v>
      </c>
      <c r="F1510" s="314" t="s">
        <v>842</v>
      </c>
      <c r="G1510" s="314" t="s">
        <v>842</v>
      </c>
      <c r="H1510" s="314" t="s">
        <v>842</v>
      </c>
      <c r="I1510" s="314" t="s">
        <v>842</v>
      </c>
      <c r="J1510" s="314" t="s">
        <v>842</v>
      </c>
      <c r="K1510" s="314" t="s">
        <v>842</v>
      </c>
      <c r="L1510" s="314" t="s">
        <v>842</v>
      </c>
      <c r="M1510" s="314" t="s">
        <v>842</v>
      </c>
      <c r="N1510" s="314" t="s">
        <v>842</v>
      </c>
      <c r="O1510" s="314" t="s">
        <v>842</v>
      </c>
      <c r="P1510" s="320" t="s">
        <v>842</v>
      </c>
    </row>
    <row r="1511" spans="1:16" s="18" customFormat="1">
      <c r="A1511" s="29"/>
      <c r="B1511" s="315">
        <v>1509</v>
      </c>
      <c r="C1511" s="314" t="s">
        <v>138</v>
      </c>
      <c r="D1511" s="316" t="s">
        <v>696</v>
      </c>
      <c r="E1511" s="321" t="s">
        <v>695</v>
      </c>
      <c r="F1511" s="314" t="s">
        <v>842</v>
      </c>
      <c r="G1511" s="314" t="s">
        <v>842</v>
      </c>
      <c r="H1511" s="314" t="s">
        <v>842</v>
      </c>
      <c r="I1511" s="314" t="s">
        <v>842</v>
      </c>
      <c r="J1511" s="314" t="s">
        <v>842</v>
      </c>
      <c r="K1511" s="314" t="s">
        <v>842</v>
      </c>
      <c r="L1511" s="314" t="s">
        <v>842</v>
      </c>
      <c r="M1511" s="314" t="s">
        <v>842</v>
      </c>
      <c r="N1511" s="314" t="s">
        <v>842</v>
      </c>
      <c r="O1511" s="314" t="s">
        <v>842</v>
      </c>
      <c r="P1511" s="320" t="s">
        <v>842</v>
      </c>
    </row>
    <row r="1512" spans="1:16" s="18" customFormat="1">
      <c r="A1512" s="29"/>
      <c r="B1512" s="315">
        <v>1510</v>
      </c>
      <c r="C1512" s="314" t="s">
        <v>138</v>
      </c>
      <c r="D1512" s="316" t="s">
        <v>5178</v>
      </c>
      <c r="E1512" s="321" t="s">
        <v>5179</v>
      </c>
      <c r="F1512" s="314" t="s">
        <v>842</v>
      </c>
      <c r="G1512" s="314" t="s">
        <v>842</v>
      </c>
      <c r="H1512" s="314" t="s">
        <v>842</v>
      </c>
      <c r="I1512" s="314" t="s">
        <v>842</v>
      </c>
      <c r="J1512" s="314" t="s">
        <v>842</v>
      </c>
      <c r="K1512" s="314" t="s">
        <v>842</v>
      </c>
      <c r="L1512" s="314" t="s">
        <v>842</v>
      </c>
      <c r="M1512" s="314" t="s">
        <v>842</v>
      </c>
      <c r="N1512" s="314" t="s">
        <v>842</v>
      </c>
      <c r="O1512" s="314" t="s">
        <v>842</v>
      </c>
      <c r="P1512" s="320" t="s">
        <v>842</v>
      </c>
    </row>
    <row r="1513" spans="1:16" s="18" customFormat="1">
      <c r="A1513" s="29"/>
      <c r="B1513" s="315">
        <v>1511</v>
      </c>
      <c r="C1513" s="314" t="s">
        <v>138</v>
      </c>
      <c r="D1513" s="316" t="s">
        <v>5180</v>
      </c>
      <c r="E1513" s="321" t="s">
        <v>5181</v>
      </c>
      <c r="F1513" s="314" t="s">
        <v>842</v>
      </c>
      <c r="G1513" s="314" t="s">
        <v>842</v>
      </c>
      <c r="H1513" s="314" t="s">
        <v>842</v>
      </c>
      <c r="I1513" s="314" t="s">
        <v>842</v>
      </c>
      <c r="J1513" s="314" t="s">
        <v>842</v>
      </c>
      <c r="K1513" s="314" t="s">
        <v>842</v>
      </c>
      <c r="L1513" s="314" t="s">
        <v>842</v>
      </c>
      <c r="M1513" s="314" t="s">
        <v>842</v>
      </c>
      <c r="N1513" s="314" t="s">
        <v>842</v>
      </c>
      <c r="O1513" s="314" t="s">
        <v>842</v>
      </c>
      <c r="P1513" s="320" t="s">
        <v>842</v>
      </c>
    </row>
    <row r="1514" spans="1:16" s="18" customFormat="1">
      <c r="A1514" s="29"/>
      <c r="B1514" s="315">
        <v>1512</v>
      </c>
      <c r="C1514" s="314" t="s">
        <v>138</v>
      </c>
      <c r="D1514" s="316" t="s">
        <v>1050</v>
      </c>
      <c r="E1514" s="321" t="s">
        <v>1049</v>
      </c>
      <c r="F1514" s="314" t="s">
        <v>842</v>
      </c>
      <c r="G1514" s="314" t="s">
        <v>842</v>
      </c>
      <c r="H1514" s="314" t="s">
        <v>842</v>
      </c>
      <c r="I1514" s="314" t="s">
        <v>842</v>
      </c>
      <c r="J1514" s="314" t="s">
        <v>842</v>
      </c>
      <c r="K1514" s="314" t="s">
        <v>842</v>
      </c>
      <c r="L1514" s="314" t="s">
        <v>842</v>
      </c>
      <c r="M1514" s="314" t="s">
        <v>842</v>
      </c>
      <c r="N1514" s="314" t="s">
        <v>842</v>
      </c>
      <c r="O1514" s="314" t="s">
        <v>842</v>
      </c>
      <c r="P1514" s="320" t="s">
        <v>842</v>
      </c>
    </row>
    <row r="1515" spans="1:16" s="18" customFormat="1">
      <c r="A1515" s="29"/>
      <c r="B1515" s="315">
        <v>1513</v>
      </c>
      <c r="C1515" s="314" t="s">
        <v>138</v>
      </c>
      <c r="D1515" s="316" t="s">
        <v>535</v>
      </c>
      <c r="E1515" s="321" t="s">
        <v>534</v>
      </c>
      <c r="F1515" s="314" t="s">
        <v>534</v>
      </c>
      <c r="G1515" s="314" t="s">
        <v>842</v>
      </c>
      <c r="H1515" s="314" t="s">
        <v>842</v>
      </c>
      <c r="I1515" s="314" t="s">
        <v>842</v>
      </c>
      <c r="J1515" s="314" t="s">
        <v>842</v>
      </c>
      <c r="K1515" s="314" t="s">
        <v>842</v>
      </c>
      <c r="L1515" s="314" t="s">
        <v>842</v>
      </c>
      <c r="M1515" s="314" t="s">
        <v>842</v>
      </c>
      <c r="N1515" s="314" t="s">
        <v>842</v>
      </c>
      <c r="O1515" s="314" t="s">
        <v>842</v>
      </c>
      <c r="P1515" s="320" t="s">
        <v>842</v>
      </c>
    </row>
    <row r="1516" spans="1:16" s="18" customFormat="1">
      <c r="A1516" s="29"/>
      <c r="B1516" s="315">
        <v>1514</v>
      </c>
      <c r="C1516" s="314" t="s">
        <v>138</v>
      </c>
      <c r="D1516" s="316" t="s">
        <v>563</v>
      </c>
      <c r="E1516" s="321" t="s">
        <v>5182</v>
      </c>
      <c r="F1516" s="314" t="s">
        <v>842</v>
      </c>
      <c r="G1516" s="314" t="s">
        <v>842</v>
      </c>
      <c r="H1516" s="314" t="s">
        <v>842</v>
      </c>
      <c r="I1516" s="314" t="s">
        <v>842</v>
      </c>
      <c r="J1516" s="314" t="s">
        <v>562</v>
      </c>
      <c r="K1516" s="314" t="s">
        <v>562</v>
      </c>
      <c r="L1516" s="314" t="s">
        <v>842</v>
      </c>
      <c r="M1516" s="314" t="s">
        <v>842</v>
      </c>
      <c r="N1516" s="314" t="s">
        <v>842</v>
      </c>
      <c r="O1516" s="314" t="s">
        <v>842</v>
      </c>
      <c r="P1516" s="320" t="s">
        <v>842</v>
      </c>
    </row>
    <row r="1517" spans="1:16" s="18" customFormat="1">
      <c r="A1517" s="29"/>
      <c r="B1517" s="315">
        <v>1515</v>
      </c>
      <c r="C1517" s="314" t="s">
        <v>138</v>
      </c>
      <c r="D1517" s="316" t="s">
        <v>567</v>
      </c>
      <c r="E1517" s="321" t="s">
        <v>5183</v>
      </c>
      <c r="F1517" s="314" t="s">
        <v>842</v>
      </c>
      <c r="G1517" s="314" t="s">
        <v>842</v>
      </c>
      <c r="H1517" s="314" t="s">
        <v>842</v>
      </c>
      <c r="I1517" s="314" t="s">
        <v>842</v>
      </c>
      <c r="J1517" s="314" t="s">
        <v>566</v>
      </c>
      <c r="K1517" s="314" t="s">
        <v>566</v>
      </c>
      <c r="L1517" s="314" t="s">
        <v>842</v>
      </c>
      <c r="M1517" s="314" t="s">
        <v>842</v>
      </c>
      <c r="N1517" s="314" t="s">
        <v>842</v>
      </c>
      <c r="O1517" s="314" t="s">
        <v>842</v>
      </c>
      <c r="P1517" s="320" t="s">
        <v>842</v>
      </c>
    </row>
    <row r="1518" spans="1:16" s="18" customFormat="1">
      <c r="A1518" s="29"/>
      <c r="B1518" s="315">
        <v>1516</v>
      </c>
      <c r="C1518" s="314" t="s">
        <v>138</v>
      </c>
      <c r="D1518" s="316" t="s">
        <v>521</v>
      </c>
      <c r="E1518" s="321" t="s">
        <v>520</v>
      </c>
      <c r="F1518" s="314" t="s">
        <v>842</v>
      </c>
      <c r="G1518" s="314" t="s">
        <v>842</v>
      </c>
      <c r="H1518" s="314" t="s">
        <v>842</v>
      </c>
      <c r="I1518" s="314" t="s">
        <v>842</v>
      </c>
      <c r="J1518" s="314" t="s">
        <v>842</v>
      </c>
      <c r="K1518" s="314" t="s">
        <v>842</v>
      </c>
      <c r="L1518" s="314" t="s">
        <v>842</v>
      </c>
      <c r="M1518" s="314" t="s">
        <v>842</v>
      </c>
      <c r="N1518" s="314" t="s">
        <v>842</v>
      </c>
      <c r="O1518" s="314" t="s">
        <v>842</v>
      </c>
      <c r="P1518" s="320" t="s">
        <v>842</v>
      </c>
    </row>
    <row r="1519" spans="1:16" s="18" customFormat="1">
      <c r="A1519" s="29"/>
      <c r="B1519" s="315">
        <v>1517</v>
      </c>
      <c r="C1519" s="314" t="s">
        <v>138</v>
      </c>
      <c r="D1519" s="316" t="s">
        <v>561</v>
      </c>
      <c r="E1519" s="321" t="s">
        <v>5184</v>
      </c>
      <c r="F1519" s="314" t="s">
        <v>842</v>
      </c>
      <c r="G1519" s="314" t="s">
        <v>842</v>
      </c>
      <c r="H1519" s="314" t="s">
        <v>842</v>
      </c>
      <c r="I1519" s="314" t="s">
        <v>842</v>
      </c>
      <c r="J1519" s="314" t="s">
        <v>842</v>
      </c>
      <c r="K1519" s="314" t="s">
        <v>560</v>
      </c>
      <c r="L1519" s="314" t="s">
        <v>842</v>
      </c>
      <c r="M1519" s="314" t="s">
        <v>842</v>
      </c>
      <c r="N1519" s="314" t="s">
        <v>842</v>
      </c>
      <c r="O1519" s="314" t="s">
        <v>842</v>
      </c>
      <c r="P1519" s="320" t="s">
        <v>842</v>
      </c>
    </row>
    <row r="1520" spans="1:16" s="18" customFormat="1">
      <c r="A1520" s="29"/>
      <c r="B1520" s="315">
        <v>1518</v>
      </c>
      <c r="C1520" s="314" t="s">
        <v>138</v>
      </c>
      <c r="D1520" s="316" t="s">
        <v>565</v>
      </c>
      <c r="E1520" s="321" t="s">
        <v>5185</v>
      </c>
      <c r="F1520" s="314" t="s">
        <v>842</v>
      </c>
      <c r="G1520" s="314" t="s">
        <v>842</v>
      </c>
      <c r="H1520" s="314" t="s">
        <v>842</v>
      </c>
      <c r="I1520" s="314" t="s">
        <v>842</v>
      </c>
      <c r="J1520" s="314" t="s">
        <v>842</v>
      </c>
      <c r="K1520" s="314" t="s">
        <v>564</v>
      </c>
      <c r="L1520" s="314" t="s">
        <v>842</v>
      </c>
      <c r="M1520" s="314" t="s">
        <v>842</v>
      </c>
      <c r="N1520" s="314" t="s">
        <v>842</v>
      </c>
      <c r="O1520" s="314" t="s">
        <v>842</v>
      </c>
      <c r="P1520" s="320" t="s">
        <v>842</v>
      </c>
    </row>
    <row r="1521" spans="1:16" s="18" customFormat="1">
      <c r="A1521" s="29"/>
      <c r="B1521" s="315">
        <v>1519</v>
      </c>
      <c r="C1521" s="314" t="s">
        <v>138</v>
      </c>
      <c r="D1521" s="316" t="s">
        <v>5186</v>
      </c>
      <c r="E1521" s="321" t="s">
        <v>5187</v>
      </c>
      <c r="F1521" s="314" t="s">
        <v>842</v>
      </c>
      <c r="G1521" s="314" t="s">
        <v>842</v>
      </c>
      <c r="H1521" s="314" t="s">
        <v>842</v>
      </c>
      <c r="I1521" s="314" t="s">
        <v>842</v>
      </c>
      <c r="J1521" s="314" t="s">
        <v>842</v>
      </c>
      <c r="K1521" s="314" t="s">
        <v>842</v>
      </c>
      <c r="L1521" s="314" t="s">
        <v>842</v>
      </c>
      <c r="M1521" s="314" t="s">
        <v>842</v>
      </c>
      <c r="N1521" s="314" t="s">
        <v>842</v>
      </c>
      <c r="O1521" s="314" t="s">
        <v>842</v>
      </c>
      <c r="P1521" s="320" t="s">
        <v>842</v>
      </c>
    </row>
    <row r="1522" spans="1:16" s="18" customFormat="1">
      <c r="A1522" s="29"/>
      <c r="B1522" s="315">
        <v>1520</v>
      </c>
      <c r="C1522" s="314" t="s">
        <v>138</v>
      </c>
      <c r="D1522" s="316" t="s">
        <v>5188</v>
      </c>
      <c r="E1522" s="321" t="s">
        <v>5189</v>
      </c>
      <c r="F1522" s="314" t="s">
        <v>842</v>
      </c>
      <c r="G1522" s="314" t="s">
        <v>842</v>
      </c>
      <c r="H1522" s="314" t="s">
        <v>842</v>
      </c>
      <c r="I1522" s="314" t="s">
        <v>842</v>
      </c>
      <c r="J1522" s="314" t="s">
        <v>842</v>
      </c>
      <c r="K1522" s="314" t="s">
        <v>842</v>
      </c>
      <c r="L1522" s="314" t="s">
        <v>842</v>
      </c>
      <c r="M1522" s="314" t="s">
        <v>842</v>
      </c>
      <c r="N1522" s="314" t="s">
        <v>842</v>
      </c>
      <c r="O1522" s="314" t="s">
        <v>842</v>
      </c>
      <c r="P1522" s="320" t="s">
        <v>842</v>
      </c>
    </row>
    <row r="1523" spans="1:16" s="18" customFormat="1">
      <c r="A1523" s="29"/>
      <c r="B1523" s="315">
        <v>1521</v>
      </c>
      <c r="C1523" s="314" t="s">
        <v>138</v>
      </c>
      <c r="D1523" s="316" t="s">
        <v>494</v>
      </c>
      <c r="E1523" s="321" t="s">
        <v>493</v>
      </c>
      <c r="F1523" s="314" t="s">
        <v>842</v>
      </c>
      <c r="G1523" s="314" t="s">
        <v>842</v>
      </c>
      <c r="H1523" s="314" t="s">
        <v>842</v>
      </c>
      <c r="I1523" s="314" t="s">
        <v>842</v>
      </c>
      <c r="J1523" s="314" t="s">
        <v>842</v>
      </c>
      <c r="K1523" s="314" t="s">
        <v>842</v>
      </c>
      <c r="L1523" s="314" t="s">
        <v>842</v>
      </c>
      <c r="M1523" s="314" t="s">
        <v>842</v>
      </c>
      <c r="N1523" s="314" t="s">
        <v>842</v>
      </c>
      <c r="O1523" s="314" t="s">
        <v>842</v>
      </c>
      <c r="P1523" s="320" t="s">
        <v>842</v>
      </c>
    </row>
    <row r="1524" spans="1:16" s="18" customFormat="1">
      <c r="A1524" s="29"/>
      <c r="B1524" s="315">
        <v>1522</v>
      </c>
      <c r="C1524" s="314" t="s">
        <v>138</v>
      </c>
      <c r="D1524" s="316" t="s">
        <v>2419</v>
      </c>
      <c r="E1524" s="321" t="s">
        <v>2441</v>
      </c>
      <c r="F1524" s="314" t="s">
        <v>842</v>
      </c>
      <c r="G1524" s="314" t="s">
        <v>842</v>
      </c>
      <c r="H1524" s="314" t="s">
        <v>842</v>
      </c>
      <c r="I1524" s="314" t="s">
        <v>842</v>
      </c>
      <c r="J1524" s="314" t="s">
        <v>842</v>
      </c>
      <c r="K1524" s="314" t="s">
        <v>842</v>
      </c>
      <c r="L1524" s="314" t="s">
        <v>842</v>
      </c>
      <c r="M1524" s="314" t="s">
        <v>842</v>
      </c>
      <c r="N1524" s="314" t="s">
        <v>842</v>
      </c>
      <c r="O1524" s="314" t="s">
        <v>842</v>
      </c>
      <c r="P1524" s="320" t="s">
        <v>842</v>
      </c>
    </row>
    <row r="1525" spans="1:16" s="18" customFormat="1">
      <c r="A1525" s="29"/>
      <c r="B1525" s="315">
        <v>1523</v>
      </c>
      <c r="C1525" s="314" t="s">
        <v>138</v>
      </c>
      <c r="D1525" s="316" t="s">
        <v>480</v>
      </c>
      <c r="E1525" s="321" t="s">
        <v>479</v>
      </c>
      <c r="F1525" s="314" t="s">
        <v>842</v>
      </c>
      <c r="G1525" s="314" t="s">
        <v>842</v>
      </c>
      <c r="H1525" s="314" t="s">
        <v>842</v>
      </c>
      <c r="I1525" s="314" t="s">
        <v>842</v>
      </c>
      <c r="J1525" s="314" t="s">
        <v>842</v>
      </c>
      <c r="K1525" s="314" t="s">
        <v>842</v>
      </c>
      <c r="L1525" s="314" t="s">
        <v>842</v>
      </c>
      <c r="M1525" s="314" t="s">
        <v>842</v>
      </c>
      <c r="N1525" s="314" t="s">
        <v>842</v>
      </c>
      <c r="O1525" s="314" t="s">
        <v>842</v>
      </c>
      <c r="P1525" s="320" t="s">
        <v>842</v>
      </c>
    </row>
    <row r="1526" spans="1:16" s="18" customFormat="1">
      <c r="A1526" s="29"/>
      <c r="B1526" s="315">
        <v>1524</v>
      </c>
      <c r="C1526" s="314" t="s">
        <v>138</v>
      </c>
      <c r="D1526" s="316" t="s">
        <v>478</v>
      </c>
      <c r="E1526" s="321" t="s">
        <v>477</v>
      </c>
      <c r="F1526" s="314" t="s">
        <v>842</v>
      </c>
      <c r="G1526" s="314" t="s">
        <v>842</v>
      </c>
      <c r="H1526" s="314" t="s">
        <v>842</v>
      </c>
      <c r="I1526" s="314" t="s">
        <v>842</v>
      </c>
      <c r="J1526" s="314" t="s">
        <v>842</v>
      </c>
      <c r="K1526" s="314" t="s">
        <v>842</v>
      </c>
      <c r="L1526" s="314" t="s">
        <v>842</v>
      </c>
      <c r="M1526" s="314" t="s">
        <v>842</v>
      </c>
      <c r="N1526" s="314" t="s">
        <v>842</v>
      </c>
      <c r="O1526" s="314" t="s">
        <v>842</v>
      </c>
      <c r="P1526" s="320" t="s">
        <v>842</v>
      </c>
    </row>
    <row r="1527" spans="1:16" s="18" customFormat="1">
      <c r="A1527" s="29"/>
      <c r="B1527" s="315">
        <v>1525</v>
      </c>
      <c r="C1527" s="314" t="s">
        <v>138</v>
      </c>
      <c r="D1527" s="316" t="s">
        <v>462</v>
      </c>
      <c r="E1527" s="321" t="s">
        <v>461</v>
      </c>
      <c r="F1527" s="314" t="s">
        <v>842</v>
      </c>
      <c r="G1527" s="314" t="s">
        <v>842</v>
      </c>
      <c r="H1527" s="314" t="s">
        <v>842</v>
      </c>
      <c r="I1527" s="314" t="s">
        <v>842</v>
      </c>
      <c r="J1527" s="314" t="s">
        <v>842</v>
      </c>
      <c r="K1527" s="314" t="s">
        <v>842</v>
      </c>
      <c r="L1527" s="314" t="s">
        <v>842</v>
      </c>
      <c r="M1527" s="314" t="s">
        <v>842</v>
      </c>
      <c r="N1527" s="314" t="s">
        <v>842</v>
      </c>
      <c r="O1527" s="314" t="s">
        <v>842</v>
      </c>
      <c r="P1527" s="320" t="s">
        <v>842</v>
      </c>
    </row>
    <row r="1528" spans="1:16" s="18" customFormat="1">
      <c r="A1528" s="29"/>
      <c r="B1528" s="315">
        <v>1526</v>
      </c>
      <c r="C1528" s="314" t="s">
        <v>138</v>
      </c>
      <c r="D1528" s="316" t="s">
        <v>472</v>
      </c>
      <c r="E1528" s="321" t="s">
        <v>471</v>
      </c>
      <c r="F1528" s="314" t="s">
        <v>842</v>
      </c>
      <c r="G1528" s="314" t="s">
        <v>842</v>
      </c>
      <c r="H1528" s="314" t="s">
        <v>842</v>
      </c>
      <c r="I1528" s="314" t="s">
        <v>842</v>
      </c>
      <c r="J1528" s="314" t="s">
        <v>842</v>
      </c>
      <c r="K1528" s="314" t="s">
        <v>842</v>
      </c>
      <c r="L1528" s="314" t="s">
        <v>842</v>
      </c>
      <c r="M1528" s="314" t="s">
        <v>842</v>
      </c>
      <c r="N1528" s="314" t="s">
        <v>842</v>
      </c>
      <c r="O1528" s="314" t="s">
        <v>842</v>
      </c>
      <c r="P1528" s="320" t="s">
        <v>842</v>
      </c>
    </row>
    <row r="1529" spans="1:16" s="18" customFormat="1">
      <c r="A1529" s="29"/>
      <c r="B1529" s="315">
        <v>1527</v>
      </c>
      <c r="C1529" s="314" t="s">
        <v>138</v>
      </c>
      <c r="D1529" s="316" t="s">
        <v>454</v>
      </c>
      <c r="E1529" s="321" t="s">
        <v>453</v>
      </c>
      <c r="F1529" s="314" t="s">
        <v>842</v>
      </c>
      <c r="G1529" s="314" t="s">
        <v>842</v>
      </c>
      <c r="H1529" s="314" t="s">
        <v>842</v>
      </c>
      <c r="I1529" s="314" t="s">
        <v>842</v>
      </c>
      <c r="J1529" s="314" t="s">
        <v>842</v>
      </c>
      <c r="K1529" s="314" t="s">
        <v>842</v>
      </c>
      <c r="L1529" s="314" t="s">
        <v>842</v>
      </c>
      <c r="M1529" s="314" t="s">
        <v>842</v>
      </c>
      <c r="N1529" s="314" t="s">
        <v>842</v>
      </c>
      <c r="O1529" s="314" t="s">
        <v>842</v>
      </c>
      <c r="P1529" s="320" t="s">
        <v>842</v>
      </c>
    </row>
    <row r="1530" spans="1:16" s="18" customFormat="1">
      <c r="A1530" s="29"/>
      <c r="B1530" s="315">
        <v>1528</v>
      </c>
      <c r="C1530" s="314" t="s">
        <v>138</v>
      </c>
      <c r="D1530" s="316" t="s">
        <v>474</v>
      </c>
      <c r="E1530" s="321" t="s">
        <v>473</v>
      </c>
      <c r="F1530" s="314" t="s">
        <v>842</v>
      </c>
      <c r="G1530" s="314" t="s">
        <v>842</v>
      </c>
      <c r="H1530" s="314" t="s">
        <v>842</v>
      </c>
      <c r="I1530" s="314" t="s">
        <v>842</v>
      </c>
      <c r="J1530" s="314" t="s">
        <v>842</v>
      </c>
      <c r="K1530" s="314" t="s">
        <v>842</v>
      </c>
      <c r="L1530" s="314" t="s">
        <v>842</v>
      </c>
      <c r="M1530" s="314" t="s">
        <v>842</v>
      </c>
      <c r="N1530" s="314" t="s">
        <v>842</v>
      </c>
      <c r="O1530" s="314" t="s">
        <v>842</v>
      </c>
      <c r="P1530" s="320" t="s">
        <v>842</v>
      </c>
    </row>
    <row r="1531" spans="1:16" s="18" customFormat="1">
      <c r="A1531" s="29"/>
      <c r="B1531" s="315">
        <v>1529</v>
      </c>
      <c r="C1531" s="314" t="s">
        <v>138</v>
      </c>
      <c r="D1531" s="316" t="s">
        <v>476</v>
      </c>
      <c r="E1531" s="321" t="s">
        <v>475</v>
      </c>
      <c r="F1531" s="314" t="s">
        <v>842</v>
      </c>
      <c r="G1531" s="314" t="s">
        <v>842</v>
      </c>
      <c r="H1531" s="314" t="s">
        <v>842</v>
      </c>
      <c r="I1531" s="314" t="s">
        <v>842</v>
      </c>
      <c r="J1531" s="314" t="s">
        <v>842</v>
      </c>
      <c r="K1531" s="314" t="s">
        <v>842</v>
      </c>
      <c r="L1531" s="314" t="s">
        <v>842</v>
      </c>
      <c r="M1531" s="314" t="s">
        <v>842</v>
      </c>
      <c r="N1531" s="314" t="s">
        <v>842</v>
      </c>
      <c r="O1531" s="314" t="s">
        <v>842</v>
      </c>
      <c r="P1531" s="320" t="s">
        <v>842</v>
      </c>
    </row>
    <row r="1532" spans="1:16" s="18" customFormat="1">
      <c r="A1532" s="29"/>
      <c r="B1532" s="315">
        <v>1530</v>
      </c>
      <c r="C1532" s="314" t="s">
        <v>138</v>
      </c>
      <c r="D1532" s="316" t="s">
        <v>2429</v>
      </c>
      <c r="E1532" s="321" t="s">
        <v>2451</v>
      </c>
      <c r="F1532" s="314" t="s">
        <v>842</v>
      </c>
      <c r="G1532" s="314" t="s">
        <v>842</v>
      </c>
      <c r="H1532" s="314" t="s">
        <v>842</v>
      </c>
      <c r="I1532" s="314" t="s">
        <v>842</v>
      </c>
      <c r="J1532" s="314" t="s">
        <v>842</v>
      </c>
      <c r="K1532" s="314" t="s">
        <v>842</v>
      </c>
      <c r="L1532" s="314" t="s">
        <v>842</v>
      </c>
      <c r="M1532" s="314" t="s">
        <v>842</v>
      </c>
      <c r="N1532" s="314" t="s">
        <v>842</v>
      </c>
      <c r="O1532" s="314" t="s">
        <v>842</v>
      </c>
      <c r="P1532" s="320" t="s">
        <v>842</v>
      </c>
    </row>
    <row r="1533" spans="1:16" s="18" customFormat="1">
      <c r="A1533" s="29"/>
      <c r="B1533" s="315">
        <v>1531</v>
      </c>
      <c r="C1533" s="314" t="s">
        <v>138</v>
      </c>
      <c r="D1533" s="316" t="s">
        <v>5190</v>
      </c>
      <c r="E1533" s="321" t="s">
        <v>5191</v>
      </c>
      <c r="F1533" s="314" t="s">
        <v>842</v>
      </c>
      <c r="G1533" s="314" t="s">
        <v>842</v>
      </c>
      <c r="H1533" s="314" t="s">
        <v>842</v>
      </c>
      <c r="I1533" s="314" t="s">
        <v>842</v>
      </c>
      <c r="J1533" s="314" t="s">
        <v>842</v>
      </c>
      <c r="K1533" s="314" t="s">
        <v>842</v>
      </c>
      <c r="L1533" s="314" t="s">
        <v>842</v>
      </c>
      <c r="M1533" s="314" t="s">
        <v>842</v>
      </c>
      <c r="N1533" s="314" t="s">
        <v>842</v>
      </c>
      <c r="O1533" s="314" t="s">
        <v>842</v>
      </c>
      <c r="P1533" s="320" t="s">
        <v>842</v>
      </c>
    </row>
    <row r="1534" spans="1:16" s="18" customFormat="1">
      <c r="A1534" s="29"/>
      <c r="B1534" s="315">
        <v>1532</v>
      </c>
      <c r="C1534" s="314" t="s">
        <v>138</v>
      </c>
      <c r="D1534" s="316" t="s">
        <v>5192</v>
      </c>
      <c r="E1534" s="321" t="s">
        <v>5193</v>
      </c>
      <c r="F1534" s="314" t="s">
        <v>842</v>
      </c>
      <c r="G1534" s="314" t="s">
        <v>842</v>
      </c>
      <c r="H1534" s="314" t="s">
        <v>842</v>
      </c>
      <c r="I1534" s="314" t="s">
        <v>842</v>
      </c>
      <c r="J1534" s="314" t="s">
        <v>842</v>
      </c>
      <c r="K1534" s="314" t="s">
        <v>842</v>
      </c>
      <c r="L1534" s="314" t="s">
        <v>842</v>
      </c>
      <c r="M1534" s="314" t="s">
        <v>842</v>
      </c>
      <c r="N1534" s="314" t="s">
        <v>842</v>
      </c>
      <c r="O1534" s="314" t="s">
        <v>842</v>
      </c>
      <c r="P1534" s="320" t="s">
        <v>842</v>
      </c>
    </row>
    <row r="1535" spans="1:16" s="18" customFormat="1">
      <c r="A1535" s="29"/>
      <c r="B1535" s="315">
        <v>1533</v>
      </c>
      <c r="C1535" s="314" t="s">
        <v>138</v>
      </c>
      <c r="D1535" s="316" t="s">
        <v>5194</v>
      </c>
      <c r="E1535" s="321" t="s">
        <v>5195</v>
      </c>
      <c r="F1535" s="314" t="s">
        <v>842</v>
      </c>
      <c r="G1535" s="314" t="s">
        <v>842</v>
      </c>
      <c r="H1535" s="314" t="s">
        <v>842</v>
      </c>
      <c r="I1535" s="314" t="s">
        <v>842</v>
      </c>
      <c r="J1535" s="314" t="s">
        <v>842</v>
      </c>
      <c r="K1535" s="314" t="s">
        <v>842</v>
      </c>
      <c r="L1535" s="314" t="s">
        <v>842</v>
      </c>
      <c r="M1535" s="314" t="s">
        <v>842</v>
      </c>
      <c r="N1535" s="314" t="s">
        <v>842</v>
      </c>
      <c r="O1535" s="314" t="s">
        <v>842</v>
      </c>
      <c r="P1535" s="320" t="s">
        <v>842</v>
      </c>
    </row>
    <row r="1536" spans="1:16" s="18" customFormat="1">
      <c r="A1536" s="29"/>
      <c r="B1536" s="315">
        <v>1534</v>
      </c>
      <c r="C1536" s="314" t="s">
        <v>138</v>
      </c>
      <c r="D1536" s="316" t="s">
        <v>5196</v>
      </c>
      <c r="E1536" s="321" t="s">
        <v>5197</v>
      </c>
      <c r="F1536" s="314" t="s">
        <v>842</v>
      </c>
      <c r="G1536" s="314" t="s">
        <v>842</v>
      </c>
      <c r="H1536" s="314" t="s">
        <v>842</v>
      </c>
      <c r="I1536" s="314" t="s">
        <v>842</v>
      </c>
      <c r="J1536" s="314" t="s">
        <v>842</v>
      </c>
      <c r="K1536" s="314" t="s">
        <v>842</v>
      </c>
      <c r="L1536" s="314" t="s">
        <v>842</v>
      </c>
      <c r="M1536" s="314" t="s">
        <v>842</v>
      </c>
      <c r="N1536" s="314" t="s">
        <v>842</v>
      </c>
      <c r="O1536" s="314" t="s">
        <v>842</v>
      </c>
      <c r="P1536" s="320" t="s">
        <v>842</v>
      </c>
    </row>
    <row r="1537" spans="1:16" s="18" customFormat="1">
      <c r="A1537" s="29"/>
      <c r="B1537" s="315">
        <v>1535</v>
      </c>
      <c r="C1537" s="314" t="s">
        <v>138</v>
      </c>
      <c r="D1537" s="316" t="s">
        <v>5198</v>
      </c>
      <c r="E1537" s="321" t="s">
        <v>5199</v>
      </c>
      <c r="F1537" s="314" t="s">
        <v>842</v>
      </c>
      <c r="G1537" s="314" t="s">
        <v>842</v>
      </c>
      <c r="H1537" s="314" t="s">
        <v>842</v>
      </c>
      <c r="I1537" s="314" t="s">
        <v>842</v>
      </c>
      <c r="J1537" s="314" t="s">
        <v>842</v>
      </c>
      <c r="K1537" s="314" t="s">
        <v>842</v>
      </c>
      <c r="L1537" s="314" t="s">
        <v>842</v>
      </c>
      <c r="M1537" s="314" t="s">
        <v>842</v>
      </c>
      <c r="N1537" s="314" t="s">
        <v>842</v>
      </c>
      <c r="O1537" s="314" t="s">
        <v>842</v>
      </c>
      <c r="P1537" s="320" t="s">
        <v>842</v>
      </c>
    </row>
    <row r="1538" spans="1:16" s="18" customFormat="1">
      <c r="A1538" s="29"/>
      <c r="B1538" s="315">
        <v>1536</v>
      </c>
      <c r="C1538" s="314" t="s">
        <v>138</v>
      </c>
      <c r="D1538" s="316" t="s">
        <v>5200</v>
      </c>
      <c r="E1538" s="321" t="s">
        <v>5201</v>
      </c>
      <c r="F1538" s="314" t="s">
        <v>842</v>
      </c>
      <c r="G1538" s="314" t="s">
        <v>842</v>
      </c>
      <c r="H1538" s="314" t="s">
        <v>842</v>
      </c>
      <c r="I1538" s="314" t="s">
        <v>842</v>
      </c>
      <c r="J1538" s="314" t="s">
        <v>842</v>
      </c>
      <c r="K1538" s="314" t="s">
        <v>842</v>
      </c>
      <c r="L1538" s="314" t="s">
        <v>842</v>
      </c>
      <c r="M1538" s="314" t="s">
        <v>842</v>
      </c>
      <c r="N1538" s="314" t="s">
        <v>842</v>
      </c>
      <c r="O1538" s="314" t="s">
        <v>842</v>
      </c>
      <c r="P1538" s="320" t="s">
        <v>842</v>
      </c>
    </row>
    <row r="1539" spans="1:16" s="18" customFormat="1">
      <c r="A1539" s="29"/>
      <c r="B1539" s="315">
        <v>1537</v>
      </c>
      <c r="C1539" s="314" t="s">
        <v>138</v>
      </c>
      <c r="D1539" s="316" t="s">
        <v>5202</v>
      </c>
      <c r="E1539" s="321" t="s">
        <v>5203</v>
      </c>
      <c r="F1539" s="314" t="s">
        <v>842</v>
      </c>
      <c r="G1539" s="314" t="s">
        <v>842</v>
      </c>
      <c r="H1539" s="314" t="s">
        <v>842</v>
      </c>
      <c r="I1539" s="314" t="s">
        <v>842</v>
      </c>
      <c r="J1539" s="314" t="s">
        <v>842</v>
      </c>
      <c r="K1539" s="314" t="s">
        <v>842</v>
      </c>
      <c r="L1539" s="314" t="s">
        <v>842</v>
      </c>
      <c r="M1539" s="314" t="s">
        <v>842</v>
      </c>
      <c r="N1539" s="314" t="s">
        <v>842</v>
      </c>
      <c r="O1539" s="314" t="s">
        <v>842</v>
      </c>
      <c r="P1539" s="320" t="s">
        <v>842</v>
      </c>
    </row>
    <row r="1540" spans="1:16" s="18" customFormat="1">
      <c r="A1540" s="29"/>
      <c r="B1540" s="315">
        <v>1538</v>
      </c>
      <c r="C1540" s="314" t="s">
        <v>138</v>
      </c>
      <c r="D1540" s="316" t="s">
        <v>5204</v>
      </c>
      <c r="E1540" s="321" t="s">
        <v>5205</v>
      </c>
      <c r="F1540" s="314" t="s">
        <v>842</v>
      </c>
      <c r="G1540" s="314" t="s">
        <v>842</v>
      </c>
      <c r="H1540" s="314" t="s">
        <v>842</v>
      </c>
      <c r="I1540" s="314" t="s">
        <v>842</v>
      </c>
      <c r="J1540" s="314" t="s">
        <v>842</v>
      </c>
      <c r="K1540" s="314" t="s">
        <v>842</v>
      </c>
      <c r="L1540" s="314" t="s">
        <v>842</v>
      </c>
      <c r="M1540" s="314" t="s">
        <v>842</v>
      </c>
      <c r="N1540" s="314" t="s">
        <v>842</v>
      </c>
      <c r="O1540" s="314" t="s">
        <v>842</v>
      </c>
      <c r="P1540" s="320" t="s">
        <v>842</v>
      </c>
    </row>
    <row r="1541" spans="1:16" s="18" customFormat="1">
      <c r="A1541" s="29"/>
      <c r="B1541" s="315">
        <v>1539</v>
      </c>
      <c r="C1541" s="314" t="s">
        <v>138</v>
      </c>
      <c r="D1541" s="316" t="s">
        <v>1958</v>
      </c>
      <c r="E1541" s="321" t="s">
        <v>1957</v>
      </c>
      <c r="F1541" s="314" t="s">
        <v>842</v>
      </c>
      <c r="G1541" s="314" t="s">
        <v>842</v>
      </c>
      <c r="H1541" s="314" t="s">
        <v>842</v>
      </c>
      <c r="I1541" s="314" t="s">
        <v>842</v>
      </c>
      <c r="J1541" s="314" t="s">
        <v>842</v>
      </c>
      <c r="K1541" s="314" t="s">
        <v>842</v>
      </c>
      <c r="L1541" s="314" t="s">
        <v>842</v>
      </c>
      <c r="M1541" s="314" t="s">
        <v>842</v>
      </c>
      <c r="N1541" s="314" t="s">
        <v>842</v>
      </c>
      <c r="O1541" s="314" t="s">
        <v>842</v>
      </c>
      <c r="P1541" s="320" t="s">
        <v>842</v>
      </c>
    </row>
    <row r="1542" spans="1:16" s="18" customFormat="1">
      <c r="A1542" s="29"/>
      <c r="B1542" s="315">
        <v>1540</v>
      </c>
      <c r="C1542" s="314" t="s">
        <v>138</v>
      </c>
      <c r="D1542" s="316" t="s">
        <v>189</v>
      </c>
      <c r="E1542" s="321" t="s">
        <v>188</v>
      </c>
      <c r="F1542" s="314" t="s">
        <v>842</v>
      </c>
      <c r="G1542" s="314" t="s">
        <v>842</v>
      </c>
      <c r="H1542" s="314" t="s">
        <v>842</v>
      </c>
      <c r="I1542" s="314" t="s">
        <v>842</v>
      </c>
      <c r="J1542" s="314" t="s">
        <v>842</v>
      </c>
      <c r="K1542" s="314" t="s">
        <v>842</v>
      </c>
      <c r="L1542" s="314" t="s">
        <v>842</v>
      </c>
      <c r="M1542" s="314" t="s">
        <v>842</v>
      </c>
      <c r="N1542" s="314" t="s">
        <v>842</v>
      </c>
      <c r="O1542" s="314" t="s">
        <v>842</v>
      </c>
      <c r="P1542" s="320" t="s">
        <v>842</v>
      </c>
    </row>
    <row r="1543" spans="1:16" s="18" customFormat="1">
      <c r="A1543" s="29"/>
      <c r="B1543" s="315">
        <v>1541</v>
      </c>
      <c r="C1543" s="314" t="s">
        <v>138</v>
      </c>
      <c r="D1543" s="316" t="s">
        <v>247</v>
      </c>
      <c r="E1543" s="321" t="s">
        <v>246</v>
      </c>
      <c r="F1543" s="314" t="s">
        <v>842</v>
      </c>
      <c r="G1543" s="314" t="s">
        <v>1182</v>
      </c>
      <c r="H1543" s="314" t="s">
        <v>842</v>
      </c>
      <c r="I1543" s="314" t="s">
        <v>842</v>
      </c>
      <c r="J1543" s="314" t="s">
        <v>842</v>
      </c>
      <c r="K1543" s="314" t="s">
        <v>842</v>
      </c>
      <c r="L1543" s="314" t="s">
        <v>842</v>
      </c>
      <c r="M1543" s="314" t="s">
        <v>842</v>
      </c>
      <c r="N1543" s="314" t="s">
        <v>842</v>
      </c>
      <c r="O1543" s="314" t="s">
        <v>842</v>
      </c>
      <c r="P1543" s="320" t="s">
        <v>842</v>
      </c>
    </row>
    <row r="1544" spans="1:16" s="18" customFormat="1">
      <c r="A1544" s="29"/>
      <c r="B1544" s="315">
        <v>1542</v>
      </c>
      <c r="C1544" s="314" t="s">
        <v>138</v>
      </c>
      <c r="D1544" s="316" t="s">
        <v>191</v>
      </c>
      <c r="E1544" s="321" t="s">
        <v>190</v>
      </c>
      <c r="F1544" s="314" t="s">
        <v>842</v>
      </c>
      <c r="G1544" s="314" t="s">
        <v>842</v>
      </c>
      <c r="H1544" s="314" t="s">
        <v>842</v>
      </c>
      <c r="I1544" s="314" t="s">
        <v>842</v>
      </c>
      <c r="J1544" s="314" t="s">
        <v>842</v>
      </c>
      <c r="K1544" s="314" t="s">
        <v>842</v>
      </c>
      <c r="L1544" s="314" t="s">
        <v>842</v>
      </c>
      <c r="M1544" s="314" t="s">
        <v>842</v>
      </c>
      <c r="N1544" s="314" t="s">
        <v>842</v>
      </c>
      <c r="O1544" s="314" t="s">
        <v>842</v>
      </c>
      <c r="P1544" s="320" t="s">
        <v>842</v>
      </c>
    </row>
    <row r="1545" spans="1:16" s="18" customFormat="1">
      <c r="A1545" s="29"/>
      <c r="B1545" s="315">
        <v>1543</v>
      </c>
      <c r="C1545" s="314" t="s">
        <v>138</v>
      </c>
      <c r="D1545" s="316" t="s">
        <v>259</v>
      </c>
      <c r="E1545" s="321" t="s">
        <v>258</v>
      </c>
      <c r="F1545" s="314" t="s">
        <v>842</v>
      </c>
      <c r="G1545" s="314" t="s">
        <v>842</v>
      </c>
      <c r="H1545" s="314" t="s">
        <v>842</v>
      </c>
      <c r="I1545" s="314" t="s">
        <v>842</v>
      </c>
      <c r="J1545" s="314" t="s">
        <v>842</v>
      </c>
      <c r="K1545" s="314" t="s">
        <v>842</v>
      </c>
      <c r="L1545" s="314" t="s">
        <v>842</v>
      </c>
      <c r="M1545" s="314" t="s">
        <v>842</v>
      </c>
      <c r="N1545" s="314" t="s">
        <v>842</v>
      </c>
      <c r="O1545" s="314" t="s">
        <v>842</v>
      </c>
      <c r="P1545" s="320" t="s">
        <v>842</v>
      </c>
    </row>
    <row r="1546" spans="1:16" s="18" customFormat="1">
      <c r="A1546" s="29"/>
      <c r="B1546" s="315">
        <v>1545</v>
      </c>
      <c r="C1546" s="314" t="s">
        <v>138</v>
      </c>
      <c r="D1546" s="316" t="s">
        <v>5206</v>
      </c>
      <c r="E1546" s="321" t="s">
        <v>5207</v>
      </c>
      <c r="F1546" s="314" t="s">
        <v>842</v>
      </c>
      <c r="G1546" s="314" t="s">
        <v>842</v>
      </c>
      <c r="H1546" s="314" t="s">
        <v>842</v>
      </c>
      <c r="I1546" s="314" t="s">
        <v>842</v>
      </c>
      <c r="J1546" s="314" t="s">
        <v>842</v>
      </c>
      <c r="K1546" s="314" t="s">
        <v>842</v>
      </c>
      <c r="L1546" s="314" t="s">
        <v>842</v>
      </c>
      <c r="M1546" s="314" t="s">
        <v>842</v>
      </c>
      <c r="N1546" s="314" t="s">
        <v>842</v>
      </c>
      <c r="O1546" s="314" t="s">
        <v>842</v>
      </c>
      <c r="P1546" s="320" t="s">
        <v>842</v>
      </c>
    </row>
    <row r="1547" spans="1:16" s="18" customFormat="1">
      <c r="A1547" s="29"/>
      <c r="B1547" s="315">
        <v>1546</v>
      </c>
      <c r="C1547" s="314" t="s">
        <v>138</v>
      </c>
      <c r="D1547" s="316" t="s">
        <v>1382</v>
      </c>
      <c r="E1547" s="321" t="s">
        <v>1381</v>
      </c>
      <c r="F1547" s="314" t="s">
        <v>842</v>
      </c>
      <c r="G1547" s="314" t="s">
        <v>842</v>
      </c>
      <c r="H1547" s="314" t="s">
        <v>842</v>
      </c>
      <c r="I1547" s="314" t="s">
        <v>842</v>
      </c>
      <c r="J1547" s="314" t="s">
        <v>842</v>
      </c>
      <c r="K1547" s="314" t="s">
        <v>842</v>
      </c>
      <c r="L1547" s="314" t="s">
        <v>842</v>
      </c>
      <c r="M1547" s="314" t="s">
        <v>842</v>
      </c>
      <c r="N1547" s="314" t="s">
        <v>842</v>
      </c>
      <c r="O1547" s="314" t="s">
        <v>842</v>
      </c>
      <c r="P1547" s="320" t="s">
        <v>842</v>
      </c>
    </row>
    <row r="1548" spans="1:16" s="18" customFormat="1">
      <c r="A1548" s="29"/>
      <c r="B1548" s="315">
        <v>1547</v>
      </c>
      <c r="C1548" s="314" t="s">
        <v>138</v>
      </c>
      <c r="D1548" s="316" t="s">
        <v>299</v>
      </c>
      <c r="E1548" s="321" t="s">
        <v>298</v>
      </c>
      <c r="F1548" s="314" t="s">
        <v>842</v>
      </c>
      <c r="G1548" s="314" t="s">
        <v>842</v>
      </c>
      <c r="H1548" s="314" t="s">
        <v>842</v>
      </c>
      <c r="I1548" s="314" t="s">
        <v>842</v>
      </c>
      <c r="J1548" s="314" t="s">
        <v>842</v>
      </c>
      <c r="K1548" s="314" t="s">
        <v>842</v>
      </c>
      <c r="L1548" s="314" t="s">
        <v>842</v>
      </c>
      <c r="M1548" s="314" t="s">
        <v>842</v>
      </c>
      <c r="N1548" s="314" t="s">
        <v>842</v>
      </c>
      <c r="O1548" s="314" t="s">
        <v>842</v>
      </c>
      <c r="P1548" s="320" t="s">
        <v>842</v>
      </c>
    </row>
    <row r="1549" spans="1:16" s="18" customFormat="1">
      <c r="A1549" s="29"/>
      <c r="B1549" s="315">
        <v>1548</v>
      </c>
      <c r="C1549" s="314" t="s">
        <v>138</v>
      </c>
      <c r="D1549" s="316" t="s">
        <v>717</v>
      </c>
      <c r="E1549" s="321" t="s">
        <v>716</v>
      </c>
      <c r="F1549" s="314" t="s">
        <v>842</v>
      </c>
      <c r="G1549" s="314" t="s">
        <v>842</v>
      </c>
      <c r="H1549" s="314" t="s">
        <v>842</v>
      </c>
      <c r="I1549" s="314" t="s">
        <v>842</v>
      </c>
      <c r="J1549" s="314" t="s">
        <v>842</v>
      </c>
      <c r="K1549" s="314" t="s">
        <v>842</v>
      </c>
      <c r="L1549" s="314" t="s">
        <v>842</v>
      </c>
      <c r="M1549" s="314" t="s">
        <v>842</v>
      </c>
      <c r="N1549" s="314" t="s">
        <v>842</v>
      </c>
      <c r="O1549" s="314" t="s">
        <v>842</v>
      </c>
      <c r="P1549" s="320" t="s">
        <v>842</v>
      </c>
    </row>
    <row r="1550" spans="1:16" s="18" customFormat="1">
      <c r="A1550" s="29"/>
      <c r="B1550" s="315">
        <v>1549</v>
      </c>
      <c r="C1550" s="314" t="s">
        <v>138</v>
      </c>
      <c r="D1550" s="316" t="s">
        <v>368</v>
      </c>
      <c r="E1550" s="321" t="s">
        <v>367</v>
      </c>
      <c r="F1550" s="314" t="s">
        <v>842</v>
      </c>
      <c r="G1550" s="314" t="s">
        <v>842</v>
      </c>
      <c r="H1550" s="314" t="s">
        <v>842</v>
      </c>
      <c r="I1550" s="314" t="s">
        <v>842</v>
      </c>
      <c r="J1550" s="314" t="s">
        <v>5208</v>
      </c>
      <c r="K1550" s="314" t="s">
        <v>842</v>
      </c>
      <c r="L1550" s="314" t="s">
        <v>842</v>
      </c>
      <c r="M1550" s="314" t="s">
        <v>842</v>
      </c>
      <c r="N1550" s="314" t="s">
        <v>842</v>
      </c>
      <c r="O1550" s="314" t="s">
        <v>842</v>
      </c>
      <c r="P1550" s="320" t="s">
        <v>842</v>
      </c>
    </row>
    <row r="1551" spans="1:16" s="18" customFormat="1">
      <c r="A1551" s="29"/>
      <c r="B1551" s="315">
        <v>1550</v>
      </c>
      <c r="C1551" s="314" t="s">
        <v>138</v>
      </c>
      <c r="D1551" s="316" t="s">
        <v>441</v>
      </c>
      <c r="E1551" s="321" t="s">
        <v>440</v>
      </c>
      <c r="F1551" s="314" t="s">
        <v>842</v>
      </c>
      <c r="G1551" s="314" t="s">
        <v>842</v>
      </c>
      <c r="H1551" s="314" t="s">
        <v>842</v>
      </c>
      <c r="I1551" s="314" t="s">
        <v>842</v>
      </c>
      <c r="J1551" s="314" t="s">
        <v>5208</v>
      </c>
      <c r="K1551" s="314" t="s">
        <v>5208</v>
      </c>
      <c r="L1551" s="314" t="s">
        <v>842</v>
      </c>
      <c r="M1551" s="314" t="s">
        <v>842</v>
      </c>
      <c r="N1551" s="314" t="s">
        <v>842</v>
      </c>
      <c r="O1551" s="314" t="s">
        <v>842</v>
      </c>
      <c r="P1551" s="320" t="s">
        <v>842</v>
      </c>
    </row>
    <row r="1552" spans="1:16" s="18" customFormat="1">
      <c r="A1552" s="29"/>
      <c r="B1552" s="315">
        <v>1551</v>
      </c>
      <c r="C1552" s="314" t="s">
        <v>138</v>
      </c>
      <c r="D1552" s="316" t="s">
        <v>334</v>
      </c>
      <c r="E1552" s="321" t="s">
        <v>333</v>
      </c>
      <c r="F1552" s="314" t="s">
        <v>842</v>
      </c>
      <c r="G1552" s="314" t="s">
        <v>842</v>
      </c>
      <c r="H1552" s="314" t="s">
        <v>842</v>
      </c>
      <c r="I1552" s="314" t="s">
        <v>842</v>
      </c>
      <c r="J1552" s="314" t="s">
        <v>842</v>
      </c>
      <c r="K1552" s="314" t="s">
        <v>842</v>
      </c>
      <c r="L1552" s="314" t="s">
        <v>842</v>
      </c>
      <c r="M1552" s="314" t="s">
        <v>842</v>
      </c>
      <c r="N1552" s="314" t="s">
        <v>842</v>
      </c>
      <c r="O1552" s="314" t="s">
        <v>842</v>
      </c>
      <c r="P1552" s="320" t="s">
        <v>842</v>
      </c>
    </row>
    <row r="1553" spans="1:16" s="18" customFormat="1">
      <c r="A1553" s="29"/>
      <c r="B1553" s="315">
        <v>1552</v>
      </c>
      <c r="C1553" s="314" t="s">
        <v>138</v>
      </c>
      <c r="D1553" s="316" t="s">
        <v>345</v>
      </c>
      <c r="E1553" s="321" t="s">
        <v>344</v>
      </c>
      <c r="F1553" s="314" t="s">
        <v>842</v>
      </c>
      <c r="G1553" s="314" t="s">
        <v>1193</v>
      </c>
      <c r="H1553" s="314" t="s">
        <v>842</v>
      </c>
      <c r="I1553" s="314" t="s">
        <v>842</v>
      </c>
      <c r="J1553" s="314" t="s">
        <v>842</v>
      </c>
      <c r="K1553" s="314" t="s">
        <v>842</v>
      </c>
      <c r="L1553" s="314" t="s">
        <v>842</v>
      </c>
      <c r="M1553" s="314" t="s">
        <v>842</v>
      </c>
      <c r="N1553" s="314" t="s">
        <v>842</v>
      </c>
      <c r="O1553" s="314" t="s">
        <v>842</v>
      </c>
      <c r="P1553" s="320" t="s">
        <v>842</v>
      </c>
    </row>
    <row r="1554" spans="1:16" s="18" customFormat="1">
      <c r="A1554" s="29"/>
      <c r="B1554" s="315">
        <v>1553</v>
      </c>
      <c r="C1554" s="314" t="s">
        <v>138</v>
      </c>
      <c r="D1554" s="316" t="s">
        <v>370</v>
      </c>
      <c r="E1554" s="321" t="s">
        <v>369</v>
      </c>
      <c r="F1554" s="314" t="s">
        <v>842</v>
      </c>
      <c r="G1554" s="314" t="s">
        <v>842</v>
      </c>
      <c r="H1554" s="314" t="s">
        <v>842</v>
      </c>
      <c r="I1554" s="314" t="s">
        <v>842</v>
      </c>
      <c r="J1554" s="314" t="s">
        <v>842</v>
      </c>
      <c r="K1554" s="314" t="s">
        <v>842</v>
      </c>
      <c r="L1554" s="314" t="s">
        <v>842</v>
      </c>
      <c r="M1554" s="314" t="s">
        <v>842</v>
      </c>
      <c r="N1554" s="314" t="s">
        <v>842</v>
      </c>
      <c r="O1554" s="314" t="s">
        <v>842</v>
      </c>
      <c r="P1554" s="320" t="s">
        <v>842</v>
      </c>
    </row>
    <row r="1555" spans="1:16" s="18" customFormat="1">
      <c r="A1555" s="29"/>
      <c r="B1555" s="315">
        <v>1554</v>
      </c>
      <c r="C1555" s="314" t="s">
        <v>138</v>
      </c>
      <c r="D1555" s="316" t="s">
        <v>5209</v>
      </c>
      <c r="E1555" s="321" t="s">
        <v>5210</v>
      </c>
      <c r="F1555" s="314" t="s">
        <v>842</v>
      </c>
      <c r="G1555" s="314" t="s">
        <v>842</v>
      </c>
      <c r="H1555" s="314" t="s">
        <v>842</v>
      </c>
      <c r="I1555" s="314" t="s">
        <v>842</v>
      </c>
      <c r="J1555" s="314" t="s">
        <v>842</v>
      </c>
      <c r="K1555" s="314" t="s">
        <v>842</v>
      </c>
      <c r="L1555" s="314" t="s">
        <v>842</v>
      </c>
      <c r="M1555" s="314" t="s">
        <v>842</v>
      </c>
      <c r="N1555" s="314" t="s">
        <v>842</v>
      </c>
      <c r="O1555" s="314" t="s">
        <v>842</v>
      </c>
      <c r="P1555" s="320" t="s">
        <v>842</v>
      </c>
    </row>
    <row r="1556" spans="1:16" s="18" customFormat="1">
      <c r="A1556" s="29"/>
      <c r="B1556" s="315">
        <v>1555</v>
      </c>
      <c r="C1556" s="314" t="s">
        <v>138</v>
      </c>
      <c r="D1556" s="316" t="s">
        <v>362</v>
      </c>
      <c r="E1556" s="321" t="s">
        <v>361</v>
      </c>
      <c r="F1556" s="314" t="s">
        <v>842</v>
      </c>
      <c r="G1556" s="314" t="s">
        <v>842</v>
      </c>
      <c r="H1556" s="314" t="s">
        <v>842</v>
      </c>
      <c r="I1556" s="314" t="s">
        <v>842</v>
      </c>
      <c r="J1556" s="314" t="s">
        <v>842</v>
      </c>
      <c r="K1556" s="314" t="s">
        <v>842</v>
      </c>
      <c r="L1556" s="314" t="s">
        <v>842</v>
      </c>
      <c r="M1556" s="314" t="s">
        <v>842</v>
      </c>
      <c r="N1556" s="314" t="s">
        <v>842</v>
      </c>
      <c r="O1556" s="314" t="s">
        <v>842</v>
      </c>
      <c r="P1556" s="320" t="s">
        <v>842</v>
      </c>
    </row>
    <row r="1557" spans="1:16" s="18" customFormat="1">
      <c r="A1557" s="29"/>
      <c r="B1557" s="315">
        <v>1556</v>
      </c>
      <c r="C1557" s="314" t="s">
        <v>138</v>
      </c>
      <c r="D1557" s="316" t="s">
        <v>5211</v>
      </c>
      <c r="E1557" s="321" t="s">
        <v>5212</v>
      </c>
      <c r="F1557" s="314" t="s">
        <v>842</v>
      </c>
      <c r="G1557" s="314" t="s">
        <v>842</v>
      </c>
      <c r="H1557" s="314" t="s">
        <v>842</v>
      </c>
      <c r="I1557" s="314" t="s">
        <v>842</v>
      </c>
      <c r="J1557" s="314" t="s">
        <v>842</v>
      </c>
      <c r="K1557" s="314" t="s">
        <v>842</v>
      </c>
      <c r="L1557" s="314" t="s">
        <v>842</v>
      </c>
      <c r="M1557" s="314" t="s">
        <v>842</v>
      </c>
      <c r="N1557" s="314" t="s">
        <v>842</v>
      </c>
      <c r="O1557" s="314" t="s">
        <v>842</v>
      </c>
      <c r="P1557" s="320" t="s">
        <v>842</v>
      </c>
    </row>
    <row r="1558" spans="1:16" s="18" customFormat="1">
      <c r="A1558" s="29"/>
      <c r="B1558" s="315">
        <v>1557</v>
      </c>
      <c r="C1558" s="314" t="s">
        <v>138</v>
      </c>
      <c r="D1558" s="316" t="s">
        <v>635</v>
      </c>
      <c r="E1558" s="321" t="s">
        <v>5213</v>
      </c>
      <c r="F1558" s="314" t="s">
        <v>842</v>
      </c>
      <c r="G1558" s="314" t="s">
        <v>842</v>
      </c>
      <c r="H1558" s="314" t="s">
        <v>842</v>
      </c>
      <c r="I1558" s="314" t="s">
        <v>842</v>
      </c>
      <c r="J1558" s="314" t="s">
        <v>842</v>
      </c>
      <c r="K1558" s="314" t="s">
        <v>548</v>
      </c>
      <c r="L1558" s="314" t="s">
        <v>842</v>
      </c>
      <c r="M1558" s="314" t="s">
        <v>842</v>
      </c>
      <c r="N1558" s="314" t="s">
        <v>842</v>
      </c>
      <c r="O1558" s="314" t="s">
        <v>842</v>
      </c>
      <c r="P1558" s="320" t="s">
        <v>842</v>
      </c>
    </row>
    <row r="1559" spans="1:16" s="18" customFormat="1">
      <c r="A1559" s="29"/>
      <c r="B1559" s="315">
        <v>1558</v>
      </c>
      <c r="C1559" s="314" t="s">
        <v>138</v>
      </c>
      <c r="D1559" s="316" t="s">
        <v>598</v>
      </c>
      <c r="E1559" s="321" t="s">
        <v>5214</v>
      </c>
      <c r="F1559" s="314" t="s">
        <v>842</v>
      </c>
      <c r="G1559" s="314" t="s">
        <v>842</v>
      </c>
      <c r="H1559" s="314" t="s">
        <v>842</v>
      </c>
      <c r="I1559" s="314" t="s">
        <v>842</v>
      </c>
      <c r="J1559" s="314" t="s">
        <v>842</v>
      </c>
      <c r="K1559" s="314" t="s">
        <v>548</v>
      </c>
      <c r="L1559" s="314" t="s">
        <v>842</v>
      </c>
      <c r="M1559" s="314" t="s">
        <v>842</v>
      </c>
      <c r="N1559" s="314" t="s">
        <v>842</v>
      </c>
      <c r="O1559" s="314" t="s">
        <v>842</v>
      </c>
      <c r="P1559" s="320" t="s">
        <v>842</v>
      </c>
    </row>
    <row r="1560" spans="1:16" s="18" customFormat="1">
      <c r="A1560" s="29"/>
      <c r="B1560" s="315">
        <v>1559</v>
      </c>
      <c r="C1560" s="314" t="s">
        <v>138</v>
      </c>
      <c r="D1560" s="316" t="s">
        <v>549</v>
      </c>
      <c r="E1560" s="321" t="s">
        <v>5215</v>
      </c>
      <c r="F1560" s="314" t="s">
        <v>842</v>
      </c>
      <c r="G1560" s="314" t="s">
        <v>842</v>
      </c>
      <c r="H1560" s="314" t="s">
        <v>842</v>
      </c>
      <c r="I1560" s="314" t="s">
        <v>842</v>
      </c>
      <c r="J1560" s="314" t="s">
        <v>842</v>
      </c>
      <c r="K1560" s="314" t="s">
        <v>548</v>
      </c>
      <c r="L1560" s="314" t="s">
        <v>842</v>
      </c>
      <c r="M1560" s="314" t="s">
        <v>842</v>
      </c>
      <c r="N1560" s="314" t="s">
        <v>842</v>
      </c>
      <c r="O1560" s="314" t="s">
        <v>842</v>
      </c>
      <c r="P1560" s="320" t="s">
        <v>842</v>
      </c>
    </row>
    <row r="1561" spans="1:16" s="18" customFormat="1">
      <c r="A1561" s="29"/>
      <c r="B1561" s="315">
        <v>1560</v>
      </c>
      <c r="C1561" s="314" t="s">
        <v>138</v>
      </c>
      <c r="D1561" s="316" t="s">
        <v>902</v>
      </c>
      <c r="E1561" s="321" t="s">
        <v>901</v>
      </c>
      <c r="F1561" s="314" t="s">
        <v>842</v>
      </c>
      <c r="G1561" s="314" t="s">
        <v>842</v>
      </c>
      <c r="H1561" s="314" t="s">
        <v>842</v>
      </c>
      <c r="I1561" s="314" t="s">
        <v>842</v>
      </c>
      <c r="J1561" s="314" t="s">
        <v>842</v>
      </c>
      <c r="K1561" s="314" t="s">
        <v>842</v>
      </c>
      <c r="L1561" s="314" t="s">
        <v>842</v>
      </c>
      <c r="M1561" s="314" t="s">
        <v>842</v>
      </c>
      <c r="N1561" s="314" t="s">
        <v>842</v>
      </c>
      <c r="O1561" s="314" t="s">
        <v>842</v>
      </c>
      <c r="P1561" s="320" t="s">
        <v>842</v>
      </c>
    </row>
    <row r="1562" spans="1:16" s="18" customFormat="1">
      <c r="A1562" s="29"/>
      <c r="B1562" s="315">
        <v>1561</v>
      </c>
      <c r="C1562" s="314" t="s">
        <v>138</v>
      </c>
      <c r="D1562" s="316" t="s">
        <v>5216</v>
      </c>
      <c r="E1562" s="321" t="s">
        <v>5217</v>
      </c>
      <c r="F1562" s="314" t="s">
        <v>842</v>
      </c>
      <c r="G1562" s="314" t="s">
        <v>842</v>
      </c>
      <c r="H1562" s="314" t="s">
        <v>842</v>
      </c>
      <c r="I1562" s="314" t="s">
        <v>842</v>
      </c>
      <c r="J1562" s="314" t="s">
        <v>842</v>
      </c>
      <c r="K1562" s="314" t="s">
        <v>842</v>
      </c>
      <c r="L1562" s="314" t="s">
        <v>842</v>
      </c>
      <c r="M1562" s="314" t="s">
        <v>842</v>
      </c>
      <c r="N1562" s="314" t="s">
        <v>842</v>
      </c>
      <c r="O1562" s="314" t="s">
        <v>842</v>
      </c>
      <c r="P1562" s="320" t="s">
        <v>842</v>
      </c>
    </row>
    <row r="1563" spans="1:16" s="18" customFormat="1">
      <c r="A1563" s="29"/>
      <c r="B1563" s="315">
        <v>1562</v>
      </c>
      <c r="C1563" s="314" t="s">
        <v>138</v>
      </c>
      <c r="D1563" s="316" t="s">
        <v>5218</v>
      </c>
      <c r="E1563" s="321" t="s">
        <v>5219</v>
      </c>
      <c r="F1563" s="314" t="s">
        <v>842</v>
      </c>
      <c r="G1563" s="314" t="s">
        <v>842</v>
      </c>
      <c r="H1563" s="314" t="s">
        <v>842</v>
      </c>
      <c r="I1563" s="314" t="s">
        <v>842</v>
      </c>
      <c r="J1563" s="314" t="s">
        <v>842</v>
      </c>
      <c r="K1563" s="314" t="s">
        <v>842</v>
      </c>
      <c r="L1563" s="314" t="s">
        <v>842</v>
      </c>
      <c r="M1563" s="314" t="s">
        <v>842</v>
      </c>
      <c r="N1563" s="314" t="s">
        <v>842</v>
      </c>
      <c r="O1563" s="314" t="s">
        <v>842</v>
      </c>
      <c r="P1563" s="320" t="s">
        <v>842</v>
      </c>
    </row>
    <row r="1564" spans="1:16" s="18" customFormat="1">
      <c r="A1564" s="29"/>
      <c r="B1564" s="315">
        <v>1563</v>
      </c>
      <c r="C1564" s="314" t="s">
        <v>138</v>
      </c>
      <c r="D1564" s="316" t="s">
        <v>5220</v>
      </c>
      <c r="E1564" s="321" t="s">
        <v>5221</v>
      </c>
      <c r="F1564" s="314" t="s">
        <v>842</v>
      </c>
      <c r="G1564" s="314" t="s">
        <v>842</v>
      </c>
      <c r="H1564" s="314" t="s">
        <v>842</v>
      </c>
      <c r="I1564" s="314" t="s">
        <v>842</v>
      </c>
      <c r="J1564" s="314" t="s">
        <v>842</v>
      </c>
      <c r="K1564" s="314" t="s">
        <v>842</v>
      </c>
      <c r="L1564" s="314" t="s">
        <v>842</v>
      </c>
      <c r="M1564" s="314" t="s">
        <v>842</v>
      </c>
      <c r="N1564" s="314" t="s">
        <v>842</v>
      </c>
      <c r="O1564" s="314" t="s">
        <v>842</v>
      </c>
      <c r="P1564" s="320" t="s">
        <v>842</v>
      </c>
    </row>
    <row r="1565" spans="1:16" s="18" customFormat="1">
      <c r="A1565" s="29"/>
      <c r="B1565" s="315">
        <v>1564</v>
      </c>
      <c r="C1565" s="314" t="s">
        <v>138</v>
      </c>
      <c r="D1565" s="316" t="s">
        <v>1027</v>
      </c>
      <c r="E1565" s="321" t="s">
        <v>1026</v>
      </c>
      <c r="F1565" s="314" t="s">
        <v>842</v>
      </c>
      <c r="G1565" s="314" t="s">
        <v>842</v>
      </c>
      <c r="H1565" s="314" t="s">
        <v>842</v>
      </c>
      <c r="I1565" s="314" t="s">
        <v>842</v>
      </c>
      <c r="J1565" s="314" t="s">
        <v>842</v>
      </c>
      <c r="K1565" s="314" t="s">
        <v>842</v>
      </c>
      <c r="L1565" s="314" t="s">
        <v>842</v>
      </c>
      <c r="M1565" s="314" t="s">
        <v>842</v>
      </c>
      <c r="N1565" s="314" t="s">
        <v>842</v>
      </c>
      <c r="O1565" s="314" t="s">
        <v>842</v>
      </c>
      <c r="P1565" s="320" t="s">
        <v>842</v>
      </c>
    </row>
    <row r="1566" spans="1:16" s="18" customFormat="1">
      <c r="A1566" s="29"/>
      <c r="B1566" s="315">
        <v>1565</v>
      </c>
      <c r="C1566" s="314" t="s">
        <v>138</v>
      </c>
      <c r="D1566" s="316" t="s">
        <v>5222</v>
      </c>
      <c r="E1566" s="321" t="s">
        <v>5223</v>
      </c>
      <c r="F1566" s="314" t="s">
        <v>842</v>
      </c>
      <c r="G1566" s="314" t="s">
        <v>842</v>
      </c>
      <c r="H1566" s="314" t="s">
        <v>842</v>
      </c>
      <c r="I1566" s="314" t="s">
        <v>842</v>
      </c>
      <c r="J1566" s="314" t="s">
        <v>842</v>
      </c>
      <c r="K1566" s="314" t="s">
        <v>842</v>
      </c>
      <c r="L1566" s="314" t="s">
        <v>842</v>
      </c>
      <c r="M1566" s="314" t="s">
        <v>842</v>
      </c>
      <c r="N1566" s="314" t="s">
        <v>842</v>
      </c>
      <c r="O1566" s="314" t="s">
        <v>842</v>
      </c>
      <c r="P1566" s="320" t="s">
        <v>842</v>
      </c>
    </row>
    <row r="1567" spans="1:16" s="18" customFormat="1">
      <c r="A1567" s="29"/>
      <c r="B1567" s="315">
        <v>1566</v>
      </c>
      <c r="C1567" s="314" t="s">
        <v>138</v>
      </c>
      <c r="D1567" s="316" t="s">
        <v>1380</v>
      </c>
      <c r="E1567" s="321" t="s">
        <v>1379</v>
      </c>
      <c r="F1567" s="314" t="s">
        <v>842</v>
      </c>
      <c r="G1567" s="314" t="s">
        <v>842</v>
      </c>
      <c r="H1567" s="314" t="s">
        <v>842</v>
      </c>
      <c r="I1567" s="314" t="s">
        <v>842</v>
      </c>
      <c r="J1567" s="314" t="s">
        <v>842</v>
      </c>
      <c r="K1567" s="314" t="s">
        <v>842</v>
      </c>
      <c r="L1567" s="314" t="s">
        <v>842</v>
      </c>
      <c r="M1567" s="314" t="s">
        <v>842</v>
      </c>
      <c r="N1567" s="314" t="s">
        <v>842</v>
      </c>
      <c r="O1567" s="314" t="s">
        <v>842</v>
      </c>
      <c r="P1567" s="320" t="s">
        <v>842</v>
      </c>
    </row>
    <row r="1568" spans="1:16" s="18" customFormat="1">
      <c r="A1568" s="29"/>
      <c r="B1568" s="315">
        <v>1567</v>
      </c>
      <c r="C1568" s="314" t="s">
        <v>138</v>
      </c>
      <c r="D1568" s="316" t="s">
        <v>5224</v>
      </c>
      <c r="E1568" s="321" t="s">
        <v>5225</v>
      </c>
      <c r="F1568" s="314" t="s">
        <v>842</v>
      </c>
      <c r="G1568" s="314" t="s">
        <v>842</v>
      </c>
      <c r="H1568" s="314" t="s">
        <v>842</v>
      </c>
      <c r="I1568" s="314" t="s">
        <v>842</v>
      </c>
      <c r="J1568" s="314" t="s">
        <v>842</v>
      </c>
      <c r="K1568" s="314" t="s">
        <v>842</v>
      </c>
      <c r="L1568" s="314" t="s">
        <v>842</v>
      </c>
      <c r="M1568" s="314" t="s">
        <v>842</v>
      </c>
      <c r="N1568" s="314" t="s">
        <v>842</v>
      </c>
      <c r="O1568" s="314" t="s">
        <v>842</v>
      </c>
      <c r="P1568" s="320" t="s">
        <v>842</v>
      </c>
    </row>
    <row r="1569" spans="1:16" s="18" customFormat="1">
      <c r="A1569" s="29"/>
      <c r="B1569" s="315">
        <v>1568</v>
      </c>
      <c r="C1569" s="314" t="s">
        <v>138</v>
      </c>
      <c r="D1569" s="316" t="s">
        <v>275</v>
      </c>
      <c r="E1569" s="321" t="s">
        <v>274</v>
      </c>
      <c r="F1569" s="314" t="s">
        <v>842</v>
      </c>
      <c r="G1569" s="314" t="s">
        <v>842</v>
      </c>
      <c r="H1569" s="314" t="s">
        <v>842</v>
      </c>
      <c r="I1569" s="314" t="s">
        <v>842</v>
      </c>
      <c r="J1569" s="314" t="s">
        <v>842</v>
      </c>
      <c r="K1569" s="314" t="s">
        <v>842</v>
      </c>
      <c r="L1569" s="314" t="s">
        <v>842</v>
      </c>
      <c r="M1569" s="314" t="s">
        <v>842</v>
      </c>
      <c r="N1569" s="314" t="s">
        <v>842</v>
      </c>
      <c r="O1569" s="314" t="s">
        <v>842</v>
      </c>
      <c r="P1569" s="320" t="s">
        <v>842</v>
      </c>
    </row>
    <row r="1570" spans="1:16" s="18" customFormat="1">
      <c r="A1570" s="29"/>
      <c r="B1570" s="315">
        <v>1569</v>
      </c>
      <c r="C1570" s="314" t="s">
        <v>138</v>
      </c>
      <c r="D1570" s="316" t="s">
        <v>5226</v>
      </c>
      <c r="E1570" s="321" t="s">
        <v>5227</v>
      </c>
      <c r="F1570" s="314" t="s">
        <v>842</v>
      </c>
      <c r="G1570" s="314" t="s">
        <v>842</v>
      </c>
      <c r="H1570" s="314" t="s">
        <v>842</v>
      </c>
      <c r="I1570" s="314" t="s">
        <v>842</v>
      </c>
      <c r="J1570" s="314" t="s">
        <v>842</v>
      </c>
      <c r="K1570" s="314" t="s">
        <v>842</v>
      </c>
      <c r="L1570" s="314" t="s">
        <v>842</v>
      </c>
      <c r="M1570" s="314" t="s">
        <v>842</v>
      </c>
      <c r="N1570" s="314" t="s">
        <v>842</v>
      </c>
      <c r="O1570" s="314" t="s">
        <v>842</v>
      </c>
      <c r="P1570" s="320" t="s">
        <v>842</v>
      </c>
    </row>
    <row r="1571" spans="1:16" s="18" customFormat="1">
      <c r="A1571" s="29"/>
      <c r="B1571" s="315">
        <v>1570</v>
      </c>
      <c r="C1571" s="314" t="s">
        <v>138</v>
      </c>
      <c r="D1571" s="316" t="s">
        <v>5228</v>
      </c>
      <c r="E1571" s="321" t="s">
        <v>5229</v>
      </c>
      <c r="F1571" s="314" t="s">
        <v>842</v>
      </c>
      <c r="G1571" s="314" t="s">
        <v>842</v>
      </c>
      <c r="H1571" s="314" t="s">
        <v>842</v>
      </c>
      <c r="I1571" s="314" t="s">
        <v>842</v>
      </c>
      <c r="J1571" s="314" t="s">
        <v>842</v>
      </c>
      <c r="K1571" s="314" t="s">
        <v>842</v>
      </c>
      <c r="L1571" s="314" t="s">
        <v>842</v>
      </c>
      <c r="M1571" s="314" t="s">
        <v>842</v>
      </c>
      <c r="N1571" s="314" t="s">
        <v>842</v>
      </c>
      <c r="O1571" s="314" t="s">
        <v>842</v>
      </c>
      <c r="P1571" s="320" t="s">
        <v>842</v>
      </c>
    </row>
    <row r="1572" spans="1:16" s="18" customFormat="1">
      <c r="A1572" s="29"/>
      <c r="B1572" s="315">
        <v>1571</v>
      </c>
      <c r="C1572" s="314" t="s">
        <v>138</v>
      </c>
      <c r="D1572" s="316" t="s">
        <v>5230</v>
      </c>
      <c r="E1572" s="321" t="s">
        <v>5231</v>
      </c>
      <c r="F1572" s="314" t="s">
        <v>842</v>
      </c>
      <c r="G1572" s="314" t="s">
        <v>842</v>
      </c>
      <c r="H1572" s="314" t="s">
        <v>842</v>
      </c>
      <c r="I1572" s="314" t="s">
        <v>842</v>
      </c>
      <c r="J1572" s="314" t="s">
        <v>842</v>
      </c>
      <c r="K1572" s="314" t="s">
        <v>842</v>
      </c>
      <c r="L1572" s="314" t="s">
        <v>842</v>
      </c>
      <c r="M1572" s="314" t="s">
        <v>842</v>
      </c>
      <c r="N1572" s="314" t="s">
        <v>842</v>
      </c>
      <c r="O1572" s="314" t="s">
        <v>842</v>
      </c>
      <c r="P1572" s="320" t="s">
        <v>842</v>
      </c>
    </row>
    <row r="1573" spans="1:16" s="18" customFormat="1">
      <c r="A1573" s="29"/>
      <c r="B1573" s="315">
        <v>1572</v>
      </c>
      <c r="C1573" s="314" t="s">
        <v>138</v>
      </c>
      <c r="D1573" s="316" t="s">
        <v>211</v>
      </c>
      <c r="E1573" s="321" t="s">
        <v>210</v>
      </c>
      <c r="F1573" s="314" t="s">
        <v>842</v>
      </c>
      <c r="G1573" s="314" t="s">
        <v>842</v>
      </c>
      <c r="H1573" s="314" t="s">
        <v>842</v>
      </c>
      <c r="I1573" s="314" t="s">
        <v>842</v>
      </c>
      <c r="J1573" s="314" t="s">
        <v>842</v>
      </c>
      <c r="K1573" s="314" t="s">
        <v>842</v>
      </c>
      <c r="L1573" s="314" t="s">
        <v>842</v>
      </c>
      <c r="M1573" s="314" t="s">
        <v>842</v>
      </c>
      <c r="N1573" s="314" t="s">
        <v>842</v>
      </c>
      <c r="O1573" s="314" t="s">
        <v>842</v>
      </c>
      <c r="P1573" s="320" t="s">
        <v>842</v>
      </c>
    </row>
    <row r="1574" spans="1:16" s="18" customFormat="1">
      <c r="A1574" s="29"/>
      <c r="B1574" s="315">
        <v>1573</v>
      </c>
      <c r="C1574" s="314" t="s">
        <v>138</v>
      </c>
      <c r="D1574" s="316" t="s">
        <v>269</v>
      </c>
      <c r="E1574" s="321" t="s">
        <v>268</v>
      </c>
      <c r="F1574" s="314" t="s">
        <v>842</v>
      </c>
      <c r="G1574" s="314" t="s">
        <v>1171</v>
      </c>
      <c r="H1574" s="314" t="s">
        <v>842</v>
      </c>
      <c r="I1574" s="314" t="s">
        <v>842</v>
      </c>
      <c r="J1574" s="314" t="s">
        <v>842</v>
      </c>
      <c r="K1574" s="314" t="s">
        <v>842</v>
      </c>
      <c r="L1574" s="314" t="s">
        <v>842</v>
      </c>
      <c r="M1574" s="314" t="s">
        <v>842</v>
      </c>
      <c r="N1574" s="314" t="s">
        <v>842</v>
      </c>
      <c r="O1574" s="314" t="s">
        <v>842</v>
      </c>
      <c r="P1574" s="320" t="s">
        <v>842</v>
      </c>
    </row>
    <row r="1575" spans="1:16" s="18" customFormat="1">
      <c r="A1575" s="29"/>
      <c r="B1575" s="315">
        <v>1574</v>
      </c>
      <c r="C1575" s="314" t="s">
        <v>138</v>
      </c>
      <c r="D1575" s="316" t="s">
        <v>213</v>
      </c>
      <c r="E1575" s="321" t="s">
        <v>212</v>
      </c>
      <c r="F1575" s="314" t="s">
        <v>842</v>
      </c>
      <c r="G1575" s="314" t="s">
        <v>842</v>
      </c>
      <c r="H1575" s="314" t="s">
        <v>842</v>
      </c>
      <c r="I1575" s="314" t="s">
        <v>842</v>
      </c>
      <c r="J1575" s="314" t="s">
        <v>842</v>
      </c>
      <c r="K1575" s="314" t="s">
        <v>842</v>
      </c>
      <c r="L1575" s="314" t="s">
        <v>842</v>
      </c>
      <c r="M1575" s="314" t="s">
        <v>842</v>
      </c>
      <c r="N1575" s="314" t="s">
        <v>842</v>
      </c>
      <c r="O1575" s="314" t="s">
        <v>842</v>
      </c>
      <c r="P1575" s="320" t="s">
        <v>842</v>
      </c>
    </row>
    <row r="1576" spans="1:16" s="18" customFormat="1">
      <c r="A1576" s="29"/>
      <c r="B1576" s="315">
        <v>1575</v>
      </c>
      <c r="C1576" s="314" t="s">
        <v>138</v>
      </c>
      <c r="D1576" s="316" t="s">
        <v>283</v>
      </c>
      <c r="E1576" s="321" t="s">
        <v>282</v>
      </c>
      <c r="F1576" s="314" t="s">
        <v>842</v>
      </c>
      <c r="G1576" s="314" t="s">
        <v>842</v>
      </c>
      <c r="H1576" s="314" t="s">
        <v>842</v>
      </c>
      <c r="I1576" s="314" t="s">
        <v>842</v>
      </c>
      <c r="J1576" s="314" t="s">
        <v>842</v>
      </c>
      <c r="K1576" s="314" t="s">
        <v>842</v>
      </c>
      <c r="L1576" s="314" t="s">
        <v>842</v>
      </c>
      <c r="M1576" s="314" t="s">
        <v>842</v>
      </c>
      <c r="N1576" s="314" t="s">
        <v>842</v>
      </c>
      <c r="O1576" s="314" t="s">
        <v>842</v>
      </c>
      <c r="P1576" s="320" t="s">
        <v>842</v>
      </c>
    </row>
    <row r="1577" spans="1:16" s="18" customFormat="1">
      <c r="A1577" s="29"/>
      <c r="B1577" s="315">
        <v>1576</v>
      </c>
      <c r="C1577" s="314" t="s">
        <v>138</v>
      </c>
      <c r="D1577" s="316" t="s">
        <v>330</v>
      </c>
      <c r="E1577" s="321" t="s">
        <v>329</v>
      </c>
      <c r="F1577" s="314" t="s">
        <v>842</v>
      </c>
      <c r="G1577" s="314" t="s">
        <v>842</v>
      </c>
      <c r="H1577" s="314" t="s">
        <v>842</v>
      </c>
      <c r="I1577" s="314" t="s">
        <v>842</v>
      </c>
      <c r="J1577" s="314" t="s">
        <v>842</v>
      </c>
      <c r="K1577" s="314" t="s">
        <v>842</v>
      </c>
      <c r="L1577" s="314" t="s">
        <v>842</v>
      </c>
      <c r="M1577" s="314" t="s">
        <v>842</v>
      </c>
      <c r="N1577" s="314" t="s">
        <v>842</v>
      </c>
      <c r="O1577" s="314" t="s">
        <v>842</v>
      </c>
      <c r="P1577" s="320" t="s">
        <v>842</v>
      </c>
    </row>
    <row r="1578" spans="1:16" s="18" customFormat="1">
      <c r="A1578" s="29"/>
      <c r="B1578" s="315">
        <v>1577</v>
      </c>
      <c r="C1578" s="314" t="s">
        <v>138</v>
      </c>
      <c r="D1578" s="316" t="s">
        <v>342</v>
      </c>
      <c r="E1578" s="321" t="s">
        <v>341</v>
      </c>
      <c r="F1578" s="314" t="s">
        <v>842</v>
      </c>
      <c r="G1578" s="314" t="s">
        <v>842</v>
      </c>
      <c r="H1578" s="314" t="s">
        <v>842</v>
      </c>
      <c r="I1578" s="314" t="s">
        <v>842</v>
      </c>
      <c r="J1578" s="314" t="s">
        <v>842</v>
      </c>
      <c r="K1578" s="314" t="s">
        <v>842</v>
      </c>
      <c r="L1578" s="314" t="s">
        <v>842</v>
      </c>
      <c r="M1578" s="314" t="s">
        <v>842</v>
      </c>
      <c r="N1578" s="314" t="s">
        <v>842</v>
      </c>
      <c r="O1578" s="314" t="s">
        <v>842</v>
      </c>
      <c r="P1578" s="320" t="s">
        <v>842</v>
      </c>
    </row>
    <row r="1579" spans="1:16" s="18" customFormat="1">
      <c r="A1579" s="29"/>
      <c r="B1579" s="315">
        <v>1578</v>
      </c>
      <c r="C1579" s="314" t="s">
        <v>138</v>
      </c>
      <c r="D1579" s="316" t="s">
        <v>879</v>
      </c>
      <c r="E1579" s="321" t="s">
        <v>878</v>
      </c>
      <c r="F1579" s="314" t="s">
        <v>842</v>
      </c>
      <c r="G1579" s="314" t="s">
        <v>842</v>
      </c>
      <c r="H1579" s="314" t="s">
        <v>842</v>
      </c>
      <c r="I1579" s="314" t="s">
        <v>842</v>
      </c>
      <c r="J1579" s="314" t="s">
        <v>842</v>
      </c>
      <c r="K1579" s="314" t="s">
        <v>842</v>
      </c>
      <c r="L1579" s="314" t="s">
        <v>842</v>
      </c>
      <c r="M1579" s="314" t="s">
        <v>842</v>
      </c>
      <c r="N1579" s="314" t="s">
        <v>842</v>
      </c>
      <c r="O1579" s="314" t="s">
        <v>842</v>
      </c>
      <c r="P1579" s="320" t="s">
        <v>842</v>
      </c>
    </row>
    <row r="1580" spans="1:16" s="18" customFormat="1">
      <c r="A1580" s="29"/>
      <c r="B1580" s="315">
        <v>1579</v>
      </c>
      <c r="C1580" s="314" t="s">
        <v>138</v>
      </c>
      <c r="D1580" s="316" t="s">
        <v>5232</v>
      </c>
      <c r="E1580" s="321" t="s">
        <v>5233</v>
      </c>
      <c r="F1580" s="314" t="s">
        <v>842</v>
      </c>
      <c r="G1580" s="314" t="s">
        <v>842</v>
      </c>
      <c r="H1580" s="314" t="s">
        <v>842</v>
      </c>
      <c r="I1580" s="314" t="s">
        <v>842</v>
      </c>
      <c r="J1580" s="314" t="s">
        <v>842</v>
      </c>
      <c r="K1580" s="314" t="s">
        <v>842</v>
      </c>
      <c r="L1580" s="314" t="s">
        <v>842</v>
      </c>
      <c r="M1580" s="314" t="s">
        <v>842</v>
      </c>
      <c r="N1580" s="314" t="s">
        <v>842</v>
      </c>
      <c r="O1580" s="314" t="s">
        <v>842</v>
      </c>
      <c r="P1580" s="320" t="s">
        <v>842</v>
      </c>
    </row>
    <row r="1581" spans="1:16" s="18" customFormat="1">
      <c r="A1581" s="29"/>
      <c r="B1581" s="315">
        <v>1580</v>
      </c>
      <c r="C1581" s="314" t="s">
        <v>138</v>
      </c>
      <c r="D1581" s="316" t="s">
        <v>349</v>
      </c>
      <c r="E1581" s="321" t="s">
        <v>348</v>
      </c>
      <c r="F1581" s="314" t="s">
        <v>842</v>
      </c>
      <c r="G1581" s="314" t="s">
        <v>1119</v>
      </c>
      <c r="H1581" s="314" t="s">
        <v>5234</v>
      </c>
      <c r="I1581" s="314" t="s">
        <v>5235</v>
      </c>
      <c r="J1581" s="314" t="s">
        <v>842</v>
      </c>
      <c r="K1581" s="314" t="s">
        <v>842</v>
      </c>
      <c r="L1581" s="314" t="s">
        <v>842</v>
      </c>
      <c r="M1581" s="314" t="s">
        <v>842</v>
      </c>
      <c r="N1581" s="314" t="s">
        <v>842</v>
      </c>
      <c r="O1581" s="314" t="s">
        <v>842</v>
      </c>
      <c r="P1581" s="320" t="s">
        <v>842</v>
      </c>
    </row>
    <row r="1582" spans="1:16" s="18" customFormat="1">
      <c r="A1582" s="29"/>
      <c r="B1582" s="315">
        <v>1581</v>
      </c>
      <c r="C1582" s="314" t="s">
        <v>138</v>
      </c>
      <c r="D1582" s="316" t="s">
        <v>1118</v>
      </c>
      <c r="E1582" s="321" t="s">
        <v>1117</v>
      </c>
      <c r="F1582" s="314" t="s">
        <v>842</v>
      </c>
      <c r="G1582" s="314" t="s">
        <v>842</v>
      </c>
      <c r="H1582" s="314" t="s">
        <v>842</v>
      </c>
      <c r="I1582" s="314" t="s">
        <v>842</v>
      </c>
      <c r="J1582" s="314" t="s">
        <v>842</v>
      </c>
      <c r="K1582" s="314" t="s">
        <v>842</v>
      </c>
      <c r="L1582" s="314" t="s">
        <v>842</v>
      </c>
      <c r="M1582" s="314" t="s">
        <v>842</v>
      </c>
      <c r="N1582" s="314" t="s">
        <v>842</v>
      </c>
      <c r="O1582" s="314" t="s">
        <v>842</v>
      </c>
      <c r="P1582" s="320" t="s">
        <v>842</v>
      </c>
    </row>
    <row r="1583" spans="1:16" s="18" customFormat="1">
      <c r="A1583" s="29"/>
      <c r="B1583" s="315">
        <v>1582</v>
      </c>
      <c r="C1583" s="314" t="s">
        <v>138</v>
      </c>
      <c r="D1583" s="316" t="s">
        <v>5236</v>
      </c>
      <c r="E1583" s="321" t="s">
        <v>5237</v>
      </c>
      <c r="F1583" s="314" t="s">
        <v>842</v>
      </c>
      <c r="G1583" s="314" t="s">
        <v>842</v>
      </c>
      <c r="H1583" s="314" t="s">
        <v>842</v>
      </c>
      <c r="I1583" s="314" t="s">
        <v>842</v>
      </c>
      <c r="J1583" s="314" t="s">
        <v>842</v>
      </c>
      <c r="K1583" s="314" t="s">
        <v>842</v>
      </c>
      <c r="L1583" s="314" t="s">
        <v>842</v>
      </c>
      <c r="M1583" s="314" t="s">
        <v>842</v>
      </c>
      <c r="N1583" s="314" t="s">
        <v>842</v>
      </c>
      <c r="O1583" s="314" t="s">
        <v>842</v>
      </c>
      <c r="P1583" s="320" t="s">
        <v>842</v>
      </c>
    </row>
    <row r="1584" spans="1:16" s="18" customFormat="1">
      <c r="A1584" s="29"/>
      <c r="B1584" s="315">
        <v>1583</v>
      </c>
      <c r="C1584" s="314" t="s">
        <v>138</v>
      </c>
      <c r="D1584" s="316" t="s">
        <v>1599</v>
      </c>
      <c r="E1584" s="321" t="s">
        <v>1598</v>
      </c>
      <c r="F1584" s="314" t="s">
        <v>842</v>
      </c>
      <c r="G1584" s="314" t="s">
        <v>842</v>
      </c>
      <c r="H1584" s="314" t="s">
        <v>842</v>
      </c>
      <c r="I1584" s="314" t="s">
        <v>842</v>
      </c>
      <c r="J1584" s="314" t="s">
        <v>842</v>
      </c>
      <c r="K1584" s="314" t="s">
        <v>842</v>
      </c>
      <c r="L1584" s="314" t="s">
        <v>842</v>
      </c>
      <c r="M1584" s="314" t="s">
        <v>842</v>
      </c>
      <c r="N1584" s="314" t="s">
        <v>842</v>
      </c>
      <c r="O1584" s="314" t="s">
        <v>842</v>
      </c>
      <c r="P1584" s="320" t="s">
        <v>842</v>
      </c>
    </row>
    <row r="1585" spans="1:16" s="18" customFormat="1">
      <c r="A1585" s="29"/>
      <c r="B1585" s="315">
        <v>1584</v>
      </c>
      <c r="C1585" s="314" t="s">
        <v>138</v>
      </c>
      <c r="D1585" s="316" t="s">
        <v>301</v>
      </c>
      <c r="E1585" s="321" t="s">
        <v>300</v>
      </c>
      <c r="F1585" s="314" t="s">
        <v>842</v>
      </c>
      <c r="G1585" s="314" t="s">
        <v>1250</v>
      </c>
      <c r="H1585" s="314" t="s">
        <v>842</v>
      </c>
      <c r="I1585" s="314" t="s">
        <v>842</v>
      </c>
      <c r="J1585" s="314" t="s">
        <v>842</v>
      </c>
      <c r="K1585" s="314" t="s">
        <v>842</v>
      </c>
      <c r="L1585" s="314" t="s">
        <v>842</v>
      </c>
      <c r="M1585" s="314" t="s">
        <v>842</v>
      </c>
      <c r="N1585" s="314" t="s">
        <v>842</v>
      </c>
      <c r="O1585" s="314" t="s">
        <v>842</v>
      </c>
      <c r="P1585" s="320" t="s">
        <v>842</v>
      </c>
    </row>
    <row r="1586" spans="1:16" s="18" customFormat="1">
      <c r="A1586" s="29"/>
      <c r="B1586" s="315">
        <v>1585</v>
      </c>
      <c r="C1586" s="314" t="s">
        <v>138</v>
      </c>
      <c r="D1586" s="316" t="s">
        <v>1237</v>
      </c>
      <c r="E1586" s="321" t="s">
        <v>1236</v>
      </c>
      <c r="F1586" s="314" t="s">
        <v>842</v>
      </c>
      <c r="G1586" s="314" t="s">
        <v>842</v>
      </c>
      <c r="H1586" s="314" t="s">
        <v>842</v>
      </c>
      <c r="I1586" s="314" t="s">
        <v>842</v>
      </c>
      <c r="J1586" s="314" t="s">
        <v>842</v>
      </c>
      <c r="K1586" s="314" t="s">
        <v>842</v>
      </c>
      <c r="L1586" s="314" t="s">
        <v>842</v>
      </c>
      <c r="M1586" s="314" t="s">
        <v>842</v>
      </c>
      <c r="N1586" s="314" t="s">
        <v>842</v>
      </c>
      <c r="O1586" s="314" t="s">
        <v>842</v>
      </c>
      <c r="P1586" s="320" t="s">
        <v>842</v>
      </c>
    </row>
    <row r="1587" spans="1:16" s="18" customFormat="1">
      <c r="A1587" s="29"/>
      <c r="B1587" s="315">
        <v>1586</v>
      </c>
      <c r="C1587" s="314" t="s">
        <v>138</v>
      </c>
      <c r="D1587" s="316" t="s">
        <v>719</v>
      </c>
      <c r="E1587" s="321" t="s">
        <v>718</v>
      </c>
      <c r="F1587" s="314" t="s">
        <v>842</v>
      </c>
      <c r="G1587" s="314" t="s">
        <v>842</v>
      </c>
      <c r="H1587" s="314" t="s">
        <v>842</v>
      </c>
      <c r="I1587" s="314" t="s">
        <v>842</v>
      </c>
      <c r="J1587" s="314" t="s">
        <v>842</v>
      </c>
      <c r="K1587" s="314" t="s">
        <v>842</v>
      </c>
      <c r="L1587" s="314" t="s">
        <v>842</v>
      </c>
      <c r="M1587" s="314" t="s">
        <v>842</v>
      </c>
      <c r="N1587" s="314" t="s">
        <v>842</v>
      </c>
      <c r="O1587" s="314" t="s">
        <v>842</v>
      </c>
      <c r="P1587" s="320" t="s">
        <v>842</v>
      </c>
    </row>
    <row r="1588" spans="1:16" s="18" customFormat="1">
      <c r="A1588" s="29"/>
      <c r="B1588" s="315">
        <v>1587</v>
      </c>
      <c r="C1588" s="314" t="s">
        <v>138</v>
      </c>
      <c r="D1588" s="316" t="s">
        <v>1275</v>
      </c>
      <c r="E1588" s="321" t="s">
        <v>1274</v>
      </c>
      <c r="F1588" s="314" t="s">
        <v>842</v>
      </c>
      <c r="G1588" s="314" t="s">
        <v>842</v>
      </c>
      <c r="H1588" s="314" t="s">
        <v>842</v>
      </c>
      <c r="I1588" s="314" t="s">
        <v>842</v>
      </c>
      <c r="J1588" s="314" t="s">
        <v>842</v>
      </c>
      <c r="K1588" s="314" t="s">
        <v>842</v>
      </c>
      <c r="L1588" s="314" t="s">
        <v>842</v>
      </c>
      <c r="M1588" s="314" t="s">
        <v>842</v>
      </c>
      <c r="N1588" s="314" t="s">
        <v>842</v>
      </c>
      <c r="O1588" s="314" t="s">
        <v>842</v>
      </c>
      <c r="P1588" s="320" t="s">
        <v>842</v>
      </c>
    </row>
    <row r="1589" spans="1:16" s="18" customFormat="1">
      <c r="A1589" s="29"/>
      <c r="B1589" s="315">
        <v>1588</v>
      </c>
      <c r="C1589" s="314" t="s">
        <v>138</v>
      </c>
      <c r="D1589" s="316" t="s">
        <v>1348</v>
      </c>
      <c r="E1589" s="321" t="s">
        <v>1347</v>
      </c>
      <c r="F1589" s="314" t="s">
        <v>842</v>
      </c>
      <c r="G1589" s="314" t="s">
        <v>842</v>
      </c>
      <c r="H1589" s="314" t="s">
        <v>842</v>
      </c>
      <c r="I1589" s="314" t="s">
        <v>842</v>
      </c>
      <c r="J1589" s="314" t="s">
        <v>842</v>
      </c>
      <c r="K1589" s="314" t="s">
        <v>842</v>
      </c>
      <c r="L1589" s="314" t="s">
        <v>842</v>
      </c>
      <c r="M1589" s="314" t="s">
        <v>842</v>
      </c>
      <c r="N1589" s="314" t="s">
        <v>842</v>
      </c>
      <c r="O1589" s="314" t="s">
        <v>842</v>
      </c>
      <c r="P1589" s="320" t="s">
        <v>842</v>
      </c>
    </row>
    <row r="1590" spans="1:16" s="18" customFormat="1">
      <c r="A1590" s="29"/>
      <c r="B1590" s="315">
        <v>1589</v>
      </c>
      <c r="C1590" s="314" t="s">
        <v>138</v>
      </c>
      <c r="D1590" s="316" t="s">
        <v>1372</v>
      </c>
      <c r="E1590" s="321" t="s">
        <v>1371</v>
      </c>
      <c r="F1590" s="314" t="s">
        <v>842</v>
      </c>
      <c r="G1590" s="314" t="s">
        <v>842</v>
      </c>
      <c r="H1590" s="314" t="s">
        <v>842</v>
      </c>
      <c r="I1590" s="314" t="s">
        <v>842</v>
      </c>
      <c r="J1590" s="314" t="s">
        <v>842</v>
      </c>
      <c r="K1590" s="314" t="s">
        <v>842</v>
      </c>
      <c r="L1590" s="314" t="s">
        <v>842</v>
      </c>
      <c r="M1590" s="314" t="s">
        <v>842</v>
      </c>
      <c r="N1590" s="314" t="s">
        <v>842</v>
      </c>
      <c r="O1590" s="314" t="s">
        <v>842</v>
      </c>
      <c r="P1590" s="320" t="s">
        <v>842</v>
      </c>
    </row>
    <row r="1591" spans="1:16" s="18" customFormat="1">
      <c r="A1591" s="29"/>
      <c r="B1591" s="315">
        <v>1590</v>
      </c>
      <c r="C1591" s="314" t="s">
        <v>138</v>
      </c>
      <c r="D1591" s="316" t="s">
        <v>253</v>
      </c>
      <c r="E1591" s="321" t="s">
        <v>252</v>
      </c>
      <c r="F1591" s="314" t="s">
        <v>842</v>
      </c>
      <c r="G1591" s="314" t="s">
        <v>842</v>
      </c>
      <c r="H1591" s="314" t="s">
        <v>842</v>
      </c>
      <c r="I1591" s="314" t="s">
        <v>842</v>
      </c>
      <c r="J1591" s="314" t="s">
        <v>842</v>
      </c>
      <c r="K1591" s="314" t="s">
        <v>842</v>
      </c>
      <c r="L1591" s="314" t="s">
        <v>842</v>
      </c>
      <c r="M1591" s="314" t="s">
        <v>842</v>
      </c>
      <c r="N1591" s="314" t="s">
        <v>842</v>
      </c>
      <c r="O1591" s="314" t="s">
        <v>842</v>
      </c>
      <c r="P1591" s="320" t="s">
        <v>842</v>
      </c>
    </row>
    <row r="1592" spans="1:16" s="18" customFormat="1">
      <c r="A1592" s="29"/>
      <c r="B1592" s="315">
        <v>1591</v>
      </c>
      <c r="C1592" s="314" t="s">
        <v>138</v>
      </c>
      <c r="D1592" s="316" t="s">
        <v>5238</v>
      </c>
      <c r="E1592" s="321" t="s">
        <v>5239</v>
      </c>
      <c r="F1592" s="314" t="s">
        <v>842</v>
      </c>
      <c r="G1592" s="314" t="s">
        <v>842</v>
      </c>
      <c r="H1592" s="314" t="s">
        <v>842</v>
      </c>
      <c r="I1592" s="314" t="s">
        <v>842</v>
      </c>
      <c r="J1592" s="314" t="s">
        <v>842</v>
      </c>
      <c r="K1592" s="314" t="s">
        <v>842</v>
      </c>
      <c r="L1592" s="314" t="s">
        <v>842</v>
      </c>
      <c r="M1592" s="314" t="s">
        <v>842</v>
      </c>
      <c r="N1592" s="314" t="s">
        <v>842</v>
      </c>
      <c r="O1592" s="314" t="s">
        <v>842</v>
      </c>
      <c r="P1592" s="320" t="s">
        <v>842</v>
      </c>
    </row>
    <row r="1593" spans="1:16" s="18" customFormat="1">
      <c r="A1593" s="29"/>
      <c r="B1593" s="315">
        <v>1592</v>
      </c>
      <c r="C1593" s="314" t="s">
        <v>138</v>
      </c>
      <c r="D1593" s="316" t="s">
        <v>5240</v>
      </c>
      <c r="E1593" s="321" t="s">
        <v>5241</v>
      </c>
      <c r="F1593" s="314" t="s">
        <v>842</v>
      </c>
      <c r="G1593" s="314" t="s">
        <v>842</v>
      </c>
      <c r="H1593" s="314" t="s">
        <v>842</v>
      </c>
      <c r="I1593" s="314" t="s">
        <v>842</v>
      </c>
      <c r="J1593" s="314" t="s">
        <v>842</v>
      </c>
      <c r="K1593" s="314" t="s">
        <v>842</v>
      </c>
      <c r="L1593" s="314" t="s">
        <v>842</v>
      </c>
      <c r="M1593" s="314" t="s">
        <v>842</v>
      </c>
      <c r="N1593" s="314" t="s">
        <v>842</v>
      </c>
      <c r="O1593" s="314" t="s">
        <v>842</v>
      </c>
      <c r="P1593" s="320" t="s">
        <v>842</v>
      </c>
    </row>
    <row r="1594" spans="1:16" s="18" customFormat="1">
      <c r="A1594" s="29"/>
      <c r="B1594" s="315">
        <v>1593</v>
      </c>
      <c r="C1594" s="314" t="s">
        <v>138</v>
      </c>
      <c r="D1594" s="316" t="s">
        <v>5242</v>
      </c>
      <c r="E1594" s="321" t="s">
        <v>5243</v>
      </c>
      <c r="F1594" s="314" t="s">
        <v>842</v>
      </c>
      <c r="G1594" s="314" t="s">
        <v>842</v>
      </c>
      <c r="H1594" s="314" t="s">
        <v>842</v>
      </c>
      <c r="I1594" s="314" t="s">
        <v>842</v>
      </c>
      <c r="J1594" s="314" t="s">
        <v>842</v>
      </c>
      <c r="K1594" s="314" t="s">
        <v>842</v>
      </c>
      <c r="L1594" s="314" t="s">
        <v>842</v>
      </c>
      <c r="M1594" s="314" t="s">
        <v>842</v>
      </c>
      <c r="N1594" s="314" t="s">
        <v>842</v>
      </c>
      <c r="O1594" s="314" t="s">
        <v>842</v>
      </c>
      <c r="P1594" s="320" t="s">
        <v>842</v>
      </c>
    </row>
    <row r="1595" spans="1:16" s="18" customFormat="1">
      <c r="A1595" s="29"/>
      <c r="B1595" s="315">
        <v>1594</v>
      </c>
      <c r="C1595" s="314" t="s">
        <v>138</v>
      </c>
      <c r="D1595" s="316" t="s">
        <v>431</v>
      </c>
      <c r="E1595" s="321" t="s">
        <v>430</v>
      </c>
      <c r="F1595" s="314" t="s">
        <v>430</v>
      </c>
      <c r="G1595" s="314" t="s">
        <v>842</v>
      </c>
      <c r="H1595" s="314" t="s">
        <v>842</v>
      </c>
      <c r="I1595" s="314" t="s">
        <v>842</v>
      </c>
      <c r="J1595" s="314" t="s">
        <v>842</v>
      </c>
      <c r="K1595" s="314" t="s">
        <v>842</v>
      </c>
      <c r="L1595" s="314" t="s">
        <v>842</v>
      </c>
      <c r="M1595" s="314" t="s">
        <v>842</v>
      </c>
      <c r="N1595" s="314" t="s">
        <v>842</v>
      </c>
      <c r="O1595" s="314" t="s">
        <v>842</v>
      </c>
      <c r="P1595" s="320" t="s">
        <v>842</v>
      </c>
    </row>
    <row r="1596" spans="1:16" s="18" customFormat="1">
      <c r="A1596" s="29"/>
      <c r="B1596" s="315">
        <v>1595</v>
      </c>
      <c r="C1596" s="314" t="s">
        <v>138</v>
      </c>
      <c r="D1596" s="316" t="s">
        <v>1589</v>
      </c>
      <c r="E1596" s="321" t="s">
        <v>1588</v>
      </c>
      <c r="F1596" s="314" t="s">
        <v>842</v>
      </c>
      <c r="G1596" s="314" t="s">
        <v>842</v>
      </c>
      <c r="H1596" s="314" t="s">
        <v>842</v>
      </c>
      <c r="I1596" s="314" t="s">
        <v>842</v>
      </c>
      <c r="J1596" s="314" t="s">
        <v>842</v>
      </c>
      <c r="K1596" s="314" t="s">
        <v>842</v>
      </c>
      <c r="L1596" s="314" t="s">
        <v>842</v>
      </c>
      <c r="M1596" s="314" t="s">
        <v>842</v>
      </c>
      <c r="N1596" s="314" t="s">
        <v>842</v>
      </c>
      <c r="O1596" s="314" t="s">
        <v>842</v>
      </c>
      <c r="P1596" s="320" t="s">
        <v>842</v>
      </c>
    </row>
    <row r="1597" spans="1:16" s="18" customFormat="1">
      <c r="A1597" s="29"/>
      <c r="B1597" s="315">
        <v>1596</v>
      </c>
      <c r="C1597" s="314" t="s">
        <v>138</v>
      </c>
      <c r="D1597" s="316" t="s">
        <v>2229</v>
      </c>
      <c r="E1597" s="321" t="s">
        <v>2228</v>
      </c>
      <c r="F1597" s="314" t="s">
        <v>842</v>
      </c>
      <c r="G1597" s="314" t="s">
        <v>842</v>
      </c>
      <c r="H1597" s="314" t="s">
        <v>842</v>
      </c>
      <c r="I1597" s="314" t="s">
        <v>842</v>
      </c>
      <c r="J1597" s="314" t="s">
        <v>842</v>
      </c>
      <c r="K1597" s="314" t="s">
        <v>842</v>
      </c>
      <c r="L1597" s="314" t="s">
        <v>842</v>
      </c>
      <c r="M1597" s="314" t="s">
        <v>842</v>
      </c>
      <c r="N1597" s="314" t="s">
        <v>842</v>
      </c>
      <c r="O1597" s="314" t="s">
        <v>842</v>
      </c>
      <c r="P1597" s="320" t="s">
        <v>842</v>
      </c>
    </row>
    <row r="1598" spans="1:16" s="18" customFormat="1">
      <c r="A1598" s="29"/>
      <c r="B1598" s="315">
        <v>1597</v>
      </c>
      <c r="C1598" s="314" t="s">
        <v>138</v>
      </c>
      <c r="D1598" s="316" t="s">
        <v>5244</v>
      </c>
      <c r="E1598" s="321" t="s">
        <v>5245</v>
      </c>
      <c r="F1598" s="314" t="s">
        <v>842</v>
      </c>
      <c r="G1598" s="314" t="s">
        <v>842</v>
      </c>
      <c r="H1598" s="314" t="s">
        <v>842</v>
      </c>
      <c r="I1598" s="314" t="s">
        <v>842</v>
      </c>
      <c r="J1598" s="314" t="s">
        <v>842</v>
      </c>
      <c r="K1598" s="314" t="s">
        <v>842</v>
      </c>
      <c r="L1598" s="314" t="s">
        <v>842</v>
      </c>
      <c r="M1598" s="314" t="s">
        <v>842</v>
      </c>
      <c r="N1598" s="314" t="s">
        <v>842</v>
      </c>
      <c r="O1598" s="314" t="s">
        <v>842</v>
      </c>
      <c r="P1598" s="320" t="s">
        <v>842</v>
      </c>
    </row>
    <row r="1599" spans="1:16" s="18" customFormat="1">
      <c r="A1599" s="29"/>
      <c r="B1599" s="315">
        <v>1598</v>
      </c>
      <c r="C1599" s="314" t="s">
        <v>138</v>
      </c>
      <c r="D1599" s="316" t="s">
        <v>531</v>
      </c>
      <c r="E1599" s="321" t="s">
        <v>530</v>
      </c>
      <c r="F1599" s="314" t="s">
        <v>530</v>
      </c>
      <c r="G1599" s="314" t="s">
        <v>842</v>
      </c>
      <c r="H1599" s="314" t="s">
        <v>842</v>
      </c>
      <c r="I1599" s="314" t="s">
        <v>842</v>
      </c>
      <c r="J1599" s="314" t="s">
        <v>842</v>
      </c>
      <c r="K1599" s="314" t="s">
        <v>842</v>
      </c>
      <c r="L1599" s="314" t="s">
        <v>842</v>
      </c>
      <c r="M1599" s="314" t="s">
        <v>842</v>
      </c>
      <c r="N1599" s="314" t="s">
        <v>842</v>
      </c>
      <c r="O1599" s="314" t="s">
        <v>842</v>
      </c>
      <c r="P1599" s="320" t="s">
        <v>842</v>
      </c>
    </row>
    <row r="1600" spans="1:16" s="18" customFormat="1">
      <c r="A1600" s="29"/>
      <c r="B1600" s="315">
        <v>1599</v>
      </c>
      <c r="C1600" s="314" t="s">
        <v>138</v>
      </c>
      <c r="D1600" s="316" t="s">
        <v>606</v>
      </c>
      <c r="E1600" s="321" t="s">
        <v>2516</v>
      </c>
      <c r="F1600" s="314" t="s">
        <v>2516</v>
      </c>
      <c r="G1600" s="314" t="s">
        <v>842</v>
      </c>
      <c r="H1600" s="314" t="s">
        <v>842</v>
      </c>
      <c r="I1600" s="314" t="s">
        <v>842</v>
      </c>
      <c r="J1600" s="314" t="s">
        <v>842</v>
      </c>
      <c r="K1600" s="314" t="s">
        <v>605</v>
      </c>
      <c r="L1600" s="314" t="s">
        <v>842</v>
      </c>
      <c r="M1600" s="314" t="s">
        <v>842</v>
      </c>
      <c r="N1600" s="314" t="s">
        <v>842</v>
      </c>
      <c r="O1600" s="314" t="s">
        <v>842</v>
      </c>
      <c r="P1600" s="320" t="s">
        <v>842</v>
      </c>
    </row>
    <row r="1601" spans="1:16" s="18" customFormat="1">
      <c r="A1601" s="29"/>
      <c r="B1601" s="315">
        <v>1600</v>
      </c>
      <c r="C1601" s="314" t="s">
        <v>138</v>
      </c>
      <c r="D1601" s="316" t="s">
        <v>527</v>
      </c>
      <c r="E1601" s="321" t="s">
        <v>526</v>
      </c>
      <c r="F1601" s="314" t="s">
        <v>526</v>
      </c>
      <c r="G1601" s="314" t="s">
        <v>842</v>
      </c>
      <c r="H1601" s="314" t="s">
        <v>842</v>
      </c>
      <c r="I1601" s="314" t="s">
        <v>842</v>
      </c>
      <c r="J1601" s="314" t="s">
        <v>842</v>
      </c>
      <c r="K1601" s="314" t="s">
        <v>842</v>
      </c>
      <c r="L1601" s="314" t="s">
        <v>842</v>
      </c>
      <c r="M1601" s="314" t="s">
        <v>842</v>
      </c>
      <c r="N1601" s="314" t="s">
        <v>842</v>
      </c>
      <c r="O1601" s="314" t="s">
        <v>842</v>
      </c>
      <c r="P1601" s="320" t="s">
        <v>842</v>
      </c>
    </row>
    <row r="1602" spans="1:16" s="18" customFormat="1">
      <c r="A1602" s="29"/>
      <c r="B1602" s="315">
        <v>1601</v>
      </c>
      <c r="C1602" s="314" t="s">
        <v>138</v>
      </c>
      <c r="D1602" s="316" t="s">
        <v>626</v>
      </c>
      <c r="E1602" s="321" t="s">
        <v>5246</v>
      </c>
      <c r="F1602" s="314" t="s">
        <v>842</v>
      </c>
      <c r="G1602" s="314" t="s">
        <v>842</v>
      </c>
      <c r="H1602" s="314" t="s">
        <v>842</v>
      </c>
      <c r="I1602" s="314" t="s">
        <v>842</v>
      </c>
      <c r="J1602" s="314" t="s">
        <v>625</v>
      </c>
      <c r="K1602" s="314" t="s">
        <v>625</v>
      </c>
      <c r="L1602" s="314" t="s">
        <v>842</v>
      </c>
      <c r="M1602" s="314" t="s">
        <v>842</v>
      </c>
      <c r="N1602" s="314" t="s">
        <v>842</v>
      </c>
      <c r="O1602" s="314" t="s">
        <v>842</v>
      </c>
      <c r="P1602" s="320" t="s">
        <v>842</v>
      </c>
    </row>
    <row r="1603" spans="1:16" s="18" customFormat="1">
      <c r="A1603" s="29"/>
      <c r="B1603" s="315">
        <v>1602</v>
      </c>
      <c r="C1603" s="314" t="s">
        <v>138</v>
      </c>
      <c r="D1603" s="316" t="s">
        <v>614</v>
      </c>
      <c r="E1603" s="321" t="s">
        <v>613</v>
      </c>
      <c r="F1603" s="314" t="s">
        <v>613</v>
      </c>
      <c r="G1603" s="314" t="s">
        <v>842</v>
      </c>
      <c r="H1603" s="314" t="s">
        <v>842</v>
      </c>
      <c r="I1603" s="314" t="s">
        <v>842</v>
      </c>
      <c r="J1603" s="314" t="s">
        <v>842</v>
      </c>
      <c r="K1603" s="314" t="s">
        <v>842</v>
      </c>
      <c r="L1603" s="314" t="s">
        <v>842</v>
      </c>
      <c r="M1603" s="314" t="s">
        <v>842</v>
      </c>
      <c r="N1603" s="314" t="s">
        <v>842</v>
      </c>
      <c r="O1603" s="314" t="s">
        <v>842</v>
      </c>
      <c r="P1603" s="320" t="s">
        <v>842</v>
      </c>
    </row>
    <row r="1604" spans="1:16" s="18" customFormat="1">
      <c r="A1604" s="29"/>
      <c r="B1604" s="315">
        <v>1603</v>
      </c>
      <c r="C1604" s="314" t="s">
        <v>138</v>
      </c>
      <c r="D1604" s="316" t="s">
        <v>612</v>
      </c>
      <c r="E1604" s="321" t="s">
        <v>611</v>
      </c>
      <c r="F1604" s="314" t="s">
        <v>611</v>
      </c>
      <c r="G1604" s="314" t="s">
        <v>842</v>
      </c>
      <c r="H1604" s="314" t="s">
        <v>842</v>
      </c>
      <c r="I1604" s="314" t="s">
        <v>842</v>
      </c>
      <c r="J1604" s="314" t="s">
        <v>842</v>
      </c>
      <c r="K1604" s="314" t="s">
        <v>842</v>
      </c>
      <c r="L1604" s="314" t="s">
        <v>842</v>
      </c>
      <c r="M1604" s="314" t="s">
        <v>842</v>
      </c>
      <c r="N1604" s="314" t="s">
        <v>842</v>
      </c>
      <c r="O1604" s="314" t="s">
        <v>842</v>
      </c>
      <c r="P1604" s="320" t="s">
        <v>842</v>
      </c>
    </row>
    <row r="1605" spans="1:16" s="18" customFormat="1">
      <c r="A1605" s="29"/>
      <c r="B1605" s="315">
        <v>1604</v>
      </c>
      <c r="C1605" s="314" t="s">
        <v>138</v>
      </c>
      <c r="D1605" s="316" t="s">
        <v>529</v>
      </c>
      <c r="E1605" s="321" t="s">
        <v>528</v>
      </c>
      <c r="F1605" s="314" t="s">
        <v>528</v>
      </c>
      <c r="G1605" s="314" t="s">
        <v>842</v>
      </c>
      <c r="H1605" s="314" t="s">
        <v>842</v>
      </c>
      <c r="I1605" s="314" t="s">
        <v>842</v>
      </c>
      <c r="J1605" s="314" t="s">
        <v>842</v>
      </c>
      <c r="K1605" s="314" t="s">
        <v>842</v>
      </c>
      <c r="L1605" s="314" t="s">
        <v>842</v>
      </c>
      <c r="M1605" s="314" t="s">
        <v>842</v>
      </c>
      <c r="N1605" s="314" t="s">
        <v>842</v>
      </c>
      <c r="O1605" s="314" t="s">
        <v>842</v>
      </c>
      <c r="P1605" s="320" t="s">
        <v>842</v>
      </c>
    </row>
    <row r="1606" spans="1:16" s="18" customFormat="1">
      <c r="A1606" s="29"/>
      <c r="B1606" s="315">
        <v>1605</v>
      </c>
      <c r="C1606" s="314" t="s">
        <v>138</v>
      </c>
      <c r="D1606" s="316" t="s">
        <v>525</v>
      </c>
      <c r="E1606" s="321" t="s">
        <v>524</v>
      </c>
      <c r="F1606" s="314" t="s">
        <v>524</v>
      </c>
      <c r="G1606" s="314" t="s">
        <v>842</v>
      </c>
      <c r="H1606" s="314" t="s">
        <v>842</v>
      </c>
      <c r="I1606" s="314" t="s">
        <v>842</v>
      </c>
      <c r="J1606" s="314" t="s">
        <v>842</v>
      </c>
      <c r="K1606" s="314" t="s">
        <v>842</v>
      </c>
      <c r="L1606" s="314" t="s">
        <v>842</v>
      </c>
      <c r="M1606" s="314" t="s">
        <v>842</v>
      </c>
      <c r="N1606" s="314" t="s">
        <v>842</v>
      </c>
      <c r="O1606" s="314" t="s">
        <v>842</v>
      </c>
      <c r="P1606" s="320" t="s">
        <v>842</v>
      </c>
    </row>
    <row r="1607" spans="1:16" s="18" customFormat="1">
      <c r="A1607" s="29"/>
      <c r="B1607" s="315">
        <v>1606</v>
      </c>
      <c r="C1607" s="314" t="s">
        <v>138</v>
      </c>
      <c r="D1607" s="316" t="s">
        <v>5247</v>
      </c>
      <c r="E1607" s="321" t="s">
        <v>5248</v>
      </c>
      <c r="F1607" s="314" t="s">
        <v>842</v>
      </c>
      <c r="G1607" s="314" t="s">
        <v>842</v>
      </c>
      <c r="H1607" s="314" t="s">
        <v>842</v>
      </c>
      <c r="I1607" s="314" t="s">
        <v>842</v>
      </c>
      <c r="J1607" s="314" t="s">
        <v>842</v>
      </c>
      <c r="K1607" s="314" t="s">
        <v>842</v>
      </c>
      <c r="L1607" s="314" t="s">
        <v>842</v>
      </c>
      <c r="M1607" s="314" t="s">
        <v>842</v>
      </c>
      <c r="N1607" s="314" t="s">
        <v>842</v>
      </c>
      <c r="O1607" s="314" t="s">
        <v>842</v>
      </c>
      <c r="P1607" s="320" t="s">
        <v>842</v>
      </c>
    </row>
    <row r="1608" spans="1:16" s="18" customFormat="1">
      <c r="A1608" s="29"/>
      <c r="B1608" s="315">
        <v>1607</v>
      </c>
      <c r="C1608" s="314" t="s">
        <v>138</v>
      </c>
      <c r="D1608" s="316" t="s">
        <v>5249</v>
      </c>
      <c r="E1608" s="321" t="s">
        <v>5250</v>
      </c>
      <c r="F1608" s="314" t="s">
        <v>842</v>
      </c>
      <c r="G1608" s="314" t="s">
        <v>842</v>
      </c>
      <c r="H1608" s="314" t="s">
        <v>842</v>
      </c>
      <c r="I1608" s="314" t="s">
        <v>842</v>
      </c>
      <c r="J1608" s="314" t="s">
        <v>842</v>
      </c>
      <c r="K1608" s="314" t="s">
        <v>842</v>
      </c>
      <c r="L1608" s="314" t="s">
        <v>842</v>
      </c>
      <c r="M1608" s="314" t="s">
        <v>842</v>
      </c>
      <c r="N1608" s="314" t="s">
        <v>842</v>
      </c>
      <c r="O1608" s="314" t="s">
        <v>842</v>
      </c>
      <c r="P1608" s="320" t="s">
        <v>842</v>
      </c>
    </row>
    <row r="1609" spans="1:16" s="18" customFormat="1">
      <c r="A1609" s="29"/>
      <c r="B1609" s="315">
        <v>1608</v>
      </c>
      <c r="C1609" s="314" t="s">
        <v>138</v>
      </c>
      <c r="D1609" s="316" t="s">
        <v>5251</v>
      </c>
      <c r="E1609" s="321" t="s">
        <v>5252</v>
      </c>
      <c r="F1609" s="314" t="s">
        <v>842</v>
      </c>
      <c r="G1609" s="314" t="s">
        <v>842</v>
      </c>
      <c r="H1609" s="314" t="s">
        <v>842</v>
      </c>
      <c r="I1609" s="314" t="s">
        <v>842</v>
      </c>
      <c r="J1609" s="314" t="s">
        <v>842</v>
      </c>
      <c r="K1609" s="314" t="s">
        <v>842</v>
      </c>
      <c r="L1609" s="314" t="s">
        <v>842</v>
      </c>
      <c r="M1609" s="314" t="s">
        <v>842</v>
      </c>
      <c r="N1609" s="314" t="s">
        <v>842</v>
      </c>
      <c r="O1609" s="314" t="s">
        <v>842</v>
      </c>
      <c r="P1609" s="320" t="s">
        <v>842</v>
      </c>
    </row>
    <row r="1610" spans="1:16" s="18" customFormat="1">
      <c r="A1610" s="29"/>
      <c r="B1610" s="315">
        <v>1609</v>
      </c>
      <c r="C1610" s="314" t="s">
        <v>138</v>
      </c>
      <c r="D1610" s="316" t="s">
        <v>153</v>
      </c>
      <c r="E1610" s="321" t="s">
        <v>152</v>
      </c>
      <c r="F1610" s="314" t="s">
        <v>842</v>
      </c>
      <c r="G1610" s="314" t="s">
        <v>842</v>
      </c>
      <c r="H1610" s="314" t="s">
        <v>842</v>
      </c>
      <c r="I1610" s="314" t="s">
        <v>842</v>
      </c>
      <c r="J1610" s="314" t="s">
        <v>842</v>
      </c>
      <c r="K1610" s="314" t="s">
        <v>842</v>
      </c>
      <c r="L1610" s="314" t="s">
        <v>842</v>
      </c>
      <c r="M1610" s="314" t="s">
        <v>842</v>
      </c>
      <c r="N1610" s="314" t="s">
        <v>842</v>
      </c>
      <c r="O1610" s="314" t="s">
        <v>842</v>
      </c>
      <c r="P1610" s="320" t="s">
        <v>842</v>
      </c>
    </row>
    <row r="1611" spans="1:16" s="18" customFormat="1">
      <c r="A1611" s="29"/>
      <c r="B1611" s="315">
        <v>1610</v>
      </c>
      <c r="C1611" s="314" t="s">
        <v>138</v>
      </c>
      <c r="D1611" s="316" t="s">
        <v>5253</v>
      </c>
      <c r="E1611" s="321" t="s">
        <v>5254</v>
      </c>
      <c r="F1611" s="314" t="s">
        <v>5254</v>
      </c>
      <c r="G1611" s="314" t="s">
        <v>842</v>
      </c>
      <c r="H1611" s="314" t="s">
        <v>5255</v>
      </c>
      <c r="I1611" s="314" t="s">
        <v>5256</v>
      </c>
      <c r="J1611" s="314" t="s">
        <v>842</v>
      </c>
      <c r="K1611" s="314" t="s">
        <v>842</v>
      </c>
      <c r="L1611" s="314" t="s">
        <v>842</v>
      </c>
      <c r="M1611" s="314" t="s">
        <v>842</v>
      </c>
      <c r="N1611" s="314" t="s">
        <v>842</v>
      </c>
      <c r="O1611" s="314" t="s">
        <v>842</v>
      </c>
      <c r="P1611" s="320" t="s">
        <v>842</v>
      </c>
    </row>
    <row r="1612" spans="1:16" s="18" customFormat="1">
      <c r="A1612" s="29"/>
      <c r="B1612" s="315">
        <v>1611</v>
      </c>
      <c r="C1612" s="314" t="s">
        <v>138</v>
      </c>
      <c r="D1612" s="316" t="s">
        <v>1376</v>
      </c>
      <c r="E1612" s="321" t="s">
        <v>1375</v>
      </c>
      <c r="F1612" s="314" t="s">
        <v>842</v>
      </c>
      <c r="G1612" s="314" t="s">
        <v>5257</v>
      </c>
      <c r="H1612" s="314" t="s">
        <v>842</v>
      </c>
      <c r="I1612" s="314" t="s">
        <v>842</v>
      </c>
      <c r="J1612" s="314" t="s">
        <v>842</v>
      </c>
      <c r="K1612" s="314" t="s">
        <v>842</v>
      </c>
      <c r="L1612" s="314" t="s">
        <v>842</v>
      </c>
      <c r="M1612" s="314" t="s">
        <v>842</v>
      </c>
      <c r="N1612" s="314" t="s">
        <v>842</v>
      </c>
      <c r="O1612" s="314" t="s">
        <v>842</v>
      </c>
      <c r="P1612" s="320" t="s">
        <v>842</v>
      </c>
    </row>
    <row r="1613" spans="1:16" s="18" customFormat="1">
      <c r="A1613" s="29"/>
      <c r="B1613" s="315">
        <v>1612</v>
      </c>
      <c r="C1613" s="314" t="s">
        <v>138</v>
      </c>
      <c r="D1613" s="316" t="s">
        <v>1374</v>
      </c>
      <c r="E1613" s="321" t="s">
        <v>1373</v>
      </c>
      <c r="F1613" s="314" t="s">
        <v>842</v>
      </c>
      <c r="G1613" s="314" t="s">
        <v>842</v>
      </c>
      <c r="H1613" s="314" t="s">
        <v>842</v>
      </c>
      <c r="I1613" s="314" t="s">
        <v>842</v>
      </c>
      <c r="J1613" s="314" t="s">
        <v>842</v>
      </c>
      <c r="K1613" s="314" t="s">
        <v>842</v>
      </c>
      <c r="L1613" s="314" t="s">
        <v>842</v>
      </c>
      <c r="M1613" s="314" t="s">
        <v>842</v>
      </c>
      <c r="N1613" s="314" t="s">
        <v>842</v>
      </c>
      <c r="O1613" s="314" t="s">
        <v>842</v>
      </c>
      <c r="P1613" s="320" t="s">
        <v>842</v>
      </c>
    </row>
    <row r="1614" spans="1:16" s="18" customFormat="1">
      <c r="A1614" s="29"/>
      <c r="B1614" s="315">
        <v>1613</v>
      </c>
      <c r="C1614" s="314" t="s">
        <v>138</v>
      </c>
      <c r="D1614" s="316" t="s">
        <v>5258</v>
      </c>
      <c r="E1614" s="321" t="s">
        <v>5259</v>
      </c>
      <c r="F1614" s="314" t="s">
        <v>842</v>
      </c>
      <c r="G1614" s="314" t="s">
        <v>842</v>
      </c>
      <c r="H1614" s="314" t="s">
        <v>842</v>
      </c>
      <c r="I1614" s="314" t="s">
        <v>842</v>
      </c>
      <c r="J1614" s="314" t="s">
        <v>842</v>
      </c>
      <c r="K1614" s="314" t="s">
        <v>842</v>
      </c>
      <c r="L1614" s="314" t="s">
        <v>842</v>
      </c>
      <c r="M1614" s="314" t="s">
        <v>842</v>
      </c>
      <c r="N1614" s="314" t="s">
        <v>842</v>
      </c>
      <c r="O1614" s="314" t="s">
        <v>842</v>
      </c>
      <c r="P1614" s="320" t="s">
        <v>842</v>
      </c>
    </row>
    <row r="1615" spans="1:16" s="18" customFormat="1">
      <c r="A1615" s="29"/>
      <c r="B1615" s="315">
        <v>1614</v>
      </c>
      <c r="C1615" s="314" t="s">
        <v>138</v>
      </c>
      <c r="D1615" s="316" t="s">
        <v>5260</v>
      </c>
      <c r="E1615" s="321" t="s">
        <v>5261</v>
      </c>
      <c r="F1615" s="314" t="s">
        <v>842</v>
      </c>
      <c r="G1615" s="314" t="s">
        <v>842</v>
      </c>
      <c r="H1615" s="314" t="s">
        <v>842</v>
      </c>
      <c r="I1615" s="314" t="s">
        <v>842</v>
      </c>
      <c r="J1615" s="314" t="s">
        <v>842</v>
      </c>
      <c r="K1615" s="314" t="s">
        <v>842</v>
      </c>
      <c r="L1615" s="314" t="s">
        <v>842</v>
      </c>
      <c r="M1615" s="314" t="s">
        <v>842</v>
      </c>
      <c r="N1615" s="314" t="s">
        <v>842</v>
      </c>
      <c r="O1615" s="314" t="s">
        <v>842</v>
      </c>
      <c r="P1615" s="320" t="s">
        <v>842</v>
      </c>
    </row>
    <row r="1616" spans="1:16" s="18" customFormat="1">
      <c r="A1616" s="29"/>
      <c r="B1616" s="315">
        <v>1615</v>
      </c>
      <c r="C1616" s="314" t="s">
        <v>138</v>
      </c>
      <c r="D1616" s="316" t="s">
        <v>5262</v>
      </c>
      <c r="E1616" s="321" t="s">
        <v>5263</v>
      </c>
      <c r="F1616" s="314" t="s">
        <v>842</v>
      </c>
      <c r="G1616" s="314" t="s">
        <v>842</v>
      </c>
      <c r="H1616" s="314" t="s">
        <v>842</v>
      </c>
      <c r="I1616" s="314" t="s">
        <v>842</v>
      </c>
      <c r="J1616" s="314" t="s">
        <v>842</v>
      </c>
      <c r="K1616" s="314" t="s">
        <v>842</v>
      </c>
      <c r="L1616" s="314" t="s">
        <v>842</v>
      </c>
      <c r="M1616" s="314" t="s">
        <v>842</v>
      </c>
      <c r="N1616" s="314" t="s">
        <v>842</v>
      </c>
      <c r="O1616" s="314" t="s">
        <v>842</v>
      </c>
      <c r="P1616" s="320" t="s">
        <v>842</v>
      </c>
    </row>
    <row r="1617" spans="1:16" s="18" customFormat="1">
      <c r="A1617" s="29"/>
      <c r="B1617" s="315">
        <v>1616</v>
      </c>
      <c r="C1617" s="314" t="s">
        <v>138</v>
      </c>
      <c r="D1617" s="316" t="s">
        <v>5264</v>
      </c>
      <c r="E1617" s="321" t="s">
        <v>5265</v>
      </c>
      <c r="F1617" s="314" t="s">
        <v>842</v>
      </c>
      <c r="G1617" s="314" t="s">
        <v>842</v>
      </c>
      <c r="H1617" s="314" t="s">
        <v>842</v>
      </c>
      <c r="I1617" s="314" t="s">
        <v>842</v>
      </c>
      <c r="J1617" s="314" t="s">
        <v>842</v>
      </c>
      <c r="K1617" s="314" t="s">
        <v>842</v>
      </c>
      <c r="L1617" s="314" t="s">
        <v>842</v>
      </c>
      <c r="M1617" s="314" t="s">
        <v>842</v>
      </c>
      <c r="N1617" s="314" t="s">
        <v>842</v>
      </c>
      <c r="O1617" s="314" t="s">
        <v>842</v>
      </c>
      <c r="P1617" s="320" t="s">
        <v>842</v>
      </c>
    </row>
    <row r="1618" spans="1:16" s="18" customFormat="1">
      <c r="A1618" s="29"/>
      <c r="B1618" s="315">
        <v>1617</v>
      </c>
      <c r="C1618" s="314" t="s">
        <v>138</v>
      </c>
      <c r="D1618" s="316" t="s">
        <v>5266</v>
      </c>
      <c r="E1618" s="321" t="s">
        <v>5267</v>
      </c>
      <c r="F1618" s="314" t="s">
        <v>842</v>
      </c>
      <c r="G1618" s="314" t="s">
        <v>842</v>
      </c>
      <c r="H1618" s="314" t="s">
        <v>842</v>
      </c>
      <c r="I1618" s="314" t="s">
        <v>842</v>
      </c>
      <c r="J1618" s="314" t="s">
        <v>842</v>
      </c>
      <c r="K1618" s="314" t="s">
        <v>842</v>
      </c>
      <c r="L1618" s="314" t="s">
        <v>842</v>
      </c>
      <c r="M1618" s="314" t="s">
        <v>842</v>
      </c>
      <c r="N1618" s="314" t="s">
        <v>842</v>
      </c>
      <c r="O1618" s="314" t="s">
        <v>842</v>
      </c>
      <c r="P1618" s="320" t="s">
        <v>842</v>
      </c>
    </row>
    <row r="1619" spans="1:16" s="18" customFormat="1">
      <c r="A1619" s="29"/>
      <c r="B1619" s="315">
        <v>1618</v>
      </c>
      <c r="C1619" s="314" t="s">
        <v>138</v>
      </c>
      <c r="D1619" s="316" t="s">
        <v>1410</v>
      </c>
      <c r="E1619" s="321" t="s">
        <v>1409</v>
      </c>
      <c r="F1619" s="314" t="s">
        <v>842</v>
      </c>
      <c r="G1619" s="314" t="s">
        <v>842</v>
      </c>
      <c r="H1619" s="314" t="s">
        <v>842</v>
      </c>
      <c r="I1619" s="314" t="s">
        <v>842</v>
      </c>
      <c r="J1619" s="314" t="s">
        <v>842</v>
      </c>
      <c r="K1619" s="314" t="s">
        <v>842</v>
      </c>
      <c r="L1619" s="314" t="s">
        <v>842</v>
      </c>
      <c r="M1619" s="314" t="s">
        <v>842</v>
      </c>
      <c r="N1619" s="314" t="s">
        <v>842</v>
      </c>
      <c r="O1619" s="314" t="s">
        <v>842</v>
      </c>
      <c r="P1619" s="320" t="s">
        <v>842</v>
      </c>
    </row>
    <row r="1620" spans="1:16" s="18" customFormat="1">
      <c r="A1620" s="29"/>
      <c r="B1620" s="315">
        <v>1619</v>
      </c>
      <c r="C1620" s="314" t="s">
        <v>138</v>
      </c>
      <c r="D1620" s="316" t="s">
        <v>616</v>
      </c>
      <c r="E1620" s="321" t="s">
        <v>5268</v>
      </c>
      <c r="F1620" s="314" t="s">
        <v>842</v>
      </c>
      <c r="G1620" s="314" t="s">
        <v>842</v>
      </c>
      <c r="H1620" s="314" t="s">
        <v>842</v>
      </c>
      <c r="I1620" s="314" t="s">
        <v>842</v>
      </c>
      <c r="J1620" s="314" t="s">
        <v>842</v>
      </c>
      <c r="K1620" s="314" t="s">
        <v>615</v>
      </c>
      <c r="L1620" s="314" t="s">
        <v>842</v>
      </c>
      <c r="M1620" s="314" t="s">
        <v>842</v>
      </c>
      <c r="N1620" s="314" t="s">
        <v>842</v>
      </c>
      <c r="O1620" s="314" t="s">
        <v>842</v>
      </c>
      <c r="P1620" s="320" t="s">
        <v>842</v>
      </c>
    </row>
    <row r="1621" spans="1:16" s="18" customFormat="1">
      <c r="A1621" s="29"/>
      <c r="B1621" s="315">
        <v>1620</v>
      </c>
      <c r="C1621" s="314" t="s">
        <v>138</v>
      </c>
      <c r="D1621" s="316" t="s">
        <v>604</v>
      </c>
      <c r="E1621" s="321" t="s">
        <v>2515</v>
      </c>
      <c r="F1621" s="314" t="s">
        <v>842</v>
      </c>
      <c r="G1621" s="314" t="s">
        <v>842</v>
      </c>
      <c r="H1621" s="314" t="s">
        <v>842</v>
      </c>
      <c r="I1621" s="314" t="s">
        <v>842</v>
      </c>
      <c r="J1621" s="314" t="s">
        <v>842</v>
      </c>
      <c r="K1621" s="314" t="s">
        <v>603</v>
      </c>
      <c r="L1621" s="314" t="s">
        <v>842</v>
      </c>
      <c r="M1621" s="314" t="s">
        <v>842</v>
      </c>
      <c r="N1621" s="314" t="s">
        <v>842</v>
      </c>
      <c r="O1621" s="314" t="s">
        <v>842</v>
      </c>
      <c r="P1621" s="320" t="s">
        <v>842</v>
      </c>
    </row>
    <row r="1622" spans="1:16" s="18" customFormat="1">
      <c r="A1622" s="29"/>
      <c r="B1622" s="315">
        <v>1621</v>
      </c>
      <c r="C1622" s="314" t="s">
        <v>138</v>
      </c>
      <c r="D1622" s="316" t="s">
        <v>629</v>
      </c>
      <c r="E1622" s="321" t="s">
        <v>5269</v>
      </c>
      <c r="F1622" s="314" t="s">
        <v>842</v>
      </c>
      <c r="G1622" s="314" t="s">
        <v>842</v>
      </c>
      <c r="H1622" s="314" t="s">
        <v>842</v>
      </c>
      <c r="I1622" s="314" t="s">
        <v>842</v>
      </c>
      <c r="J1622" s="314" t="s">
        <v>842</v>
      </c>
      <c r="K1622" s="314" t="s">
        <v>582</v>
      </c>
      <c r="L1622" s="314" t="s">
        <v>842</v>
      </c>
      <c r="M1622" s="314" t="s">
        <v>842</v>
      </c>
      <c r="N1622" s="314" t="s">
        <v>842</v>
      </c>
      <c r="O1622" s="314" t="s">
        <v>842</v>
      </c>
      <c r="P1622" s="320" t="s">
        <v>842</v>
      </c>
    </row>
    <row r="1623" spans="1:16" s="18" customFormat="1">
      <c r="A1623" s="29"/>
      <c r="B1623" s="315">
        <v>1622</v>
      </c>
      <c r="C1623" s="314" t="s">
        <v>138</v>
      </c>
      <c r="D1623" s="316" t="s">
        <v>583</v>
      </c>
      <c r="E1623" s="321" t="s">
        <v>5270</v>
      </c>
      <c r="F1623" s="314" t="s">
        <v>842</v>
      </c>
      <c r="G1623" s="314" t="s">
        <v>842</v>
      </c>
      <c r="H1623" s="314" t="s">
        <v>842</v>
      </c>
      <c r="I1623" s="314" t="s">
        <v>842</v>
      </c>
      <c r="J1623" s="314" t="s">
        <v>842</v>
      </c>
      <c r="K1623" s="314" t="s">
        <v>582</v>
      </c>
      <c r="L1623" s="314" t="s">
        <v>842</v>
      </c>
      <c r="M1623" s="314" t="s">
        <v>842</v>
      </c>
      <c r="N1623" s="314" t="s">
        <v>842</v>
      </c>
      <c r="O1623" s="314" t="s">
        <v>842</v>
      </c>
      <c r="P1623" s="320" t="s">
        <v>842</v>
      </c>
    </row>
    <row r="1624" spans="1:16" s="18" customFormat="1">
      <c r="A1624" s="29"/>
      <c r="B1624" s="315">
        <v>1623</v>
      </c>
      <c r="C1624" s="314" t="s">
        <v>138</v>
      </c>
      <c r="D1624" s="316" t="s">
        <v>610</v>
      </c>
      <c r="E1624" s="321" t="s">
        <v>609</v>
      </c>
      <c r="F1624" s="314" t="s">
        <v>842</v>
      </c>
      <c r="G1624" s="314" t="s">
        <v>842</v>
      </c>
      <c r="H1624" s="314" t="s">
        <v>842</v>
      </c>
      <c r="I1624" s="314" t="s">
        <v>842</v>
      </c>
      <c r="J1624" s="314" t="s">
        <v>842</v>
      </c>
      <c r="K1624" s="314" t="s">
        <v>842</v>
      </c>
      <c r="L1624" s="314" t="s">
        <v>842</v>
      </c>
      <c r="M1624" s="314" t="s">
        <v>842</v>
      </c>
      <c r="N1624" s="314" t="s">
        <v>842</v>
      </c>
      <c r="O1624" s="314" t="s">
        <v>842</v>
      </c>
      <c r="P1624" s="320" t="s">
        <v>842</v>
      </c>
    </row>
    <row r="1625" spans="1:16" s="18" customFormat="1">
      <c r="A1625" s="29"/>
      <c r="B1625" s="315">
        <v>1624</v>
      </c>
      <c r="C1625" s="314" t="s">
        <v>138</v>
      </c>
      <c r="D1625" s="316" t="s">
        <v>608</v>
      </c>
      <c r="E1625" s="321" t="s">
        <v>607</v>
      </c>
      <c r="F1625" s="314" t="s">
        <v>842</v>
      </c>
      <c r="G1625" s="314" t="s">
        <v>842</v>
      </c>
      <c r="H1625" s="314" t="s">
        <v>842</v>
      </c>
      <c r="I1625" s="314" t="s">
        <v>842</v>
      </c>
      <c r="J1625" s="314" t="s">
        <v>842</v>
      </c>
      <c r="K1625" s="314" t="s">
        <v>842</v>
      </c>
      <c r="L1625" s="314" t="s">
        <v>842</v>
      </c>
      <c r="M1625" s="314" t="s">
        <v>842</v>
      </c>
      <c r="N1625" s="314" t="s">
        <v>842</v>
      </c>
      <c r="O1625" s="314" t="s">
        <v>842</v>
      </c>
      <c r="P1625" s="320" t="s">
        <v>842</v>
      </c>
    </row>
    <row r="1626" spans="1:16" s="18" customFormat="1">
      <c r="A1626" s="29"/>
      <c r="B1626" s="315">
        <v>1625</v>
      </c>
      <c r="C1626" s="314" t="s">
        <v>138</v>
      </c>
      <c r="D1626" s="316" t="s">
        <v>579</v>
      </c>
      <c r="E1626" s="321" t="s">
        <v>2513</v>
      </c>
      <c r="F1626" s="314" t="s">
        <v>842</v>
      </c>
      <c r="G1626" s="314" t="s">
        <v>842</v>
      </c>
      <c r="H1626" s="314" t="s">
        <v>842</v>
      </c>
      <c r="I1626" s="314" t="s">
        <v>842</v>
      </c>
      <c r="J1626" s="314" t="s">
        <v>842</v>
      </c>
      <c r="K1626" s="314" t="s">
        <v>578</v>
      </c>
      <c r="L1626" s="314" t="s">
        <v>842</v>
      </c>
      <c r="M1626" s="314" t="s">
        <v>842</v>
      </c>
      <c r="N1626" s="314" t="s">
        <v>842</v>
      </c>
      <c r="O1626" s="314" t="s">
        <v>842</v>
      </c>
      <c r="P1626" s="320" t="s">
        <v>842</v>
      </c>
    </row>
    <row r="1627" spans="1:16" s="18" customFormat="1">
      <c r="A1627" s="29"/>
      <c r="B1627" s="315">
        <v>1626</v>
      </c>
      <c r="C1627" s="314" t="s">
        <v>138</v>
      </c>
      <c r="D1627" s="316" t="s">
        <v>575</v>
      </c>
      <c r="E1627" s="321" t="s">
        <v>5271</v>
      </c>
      <c r="F1627" s="314" t="s">
        <v>842</v>
      </c>
      <c r="G1627" s="314" t="s">
        <v>842</v>
      </c>
      <c r="H1627" s="314" t="s">
        <v>842</v>
      </c>
      <c r="I1627" s="314" t="s">
        <v>842</v>
      </c>
      <c r="J1627" s="314" t="s">
        <v>842</v>
      </c>
      <c r="K1627" s="314" t="s">
        <v>574</v>
      </c>
      <c r="L1627" s="314" t="s">
        <v>842</v>
      </c>
      <c r="M1627" s="314" t="s">
        <v>842</v>
      </c>
      <c r="N1627" s="314" t="s">
        <v>842</v>
      </c>
      <c r="O1627" s="314" t="s">
        <v>842</v>
      </c>
      <c r="P1627" s="320" t="s">
        <v>842</v>
      </c>
    </row>
    <row r="1628" spans="1:16" s="18" customFormat="1">
      <c r="A1628" s="29"/>
      <c r="B1628" s="315">
        <v>1627</v>
      </c>
      <c r="C1628" s="314" t="s">
        <v>138</v>
      </c>
      <c r="D1628" s="316" t="s">
        <v>571</v>
      </c>
      <c r="E1628" s="321" t="s">
        <v>5272</v>
      </c>
      <c r="F1628" s="314" t="s">
        <v>842</v>
      </c>
      <c r="G1628" s="314" t="s">
        <v>842</v>
      </c>
      <c r="H1628" s="314" t="s">
        <v>842</v>
      </c>
      <c r="I1628" s="314" t="s">
        <v>842</v>
      </c>
      <c r="J1628" s="314" t="s">
        <v>842</v>
      </c>
      <c r="K1628" s="314" t="s">
        <v>570</v>
      </c>
      <c r="L1628" s="314" t="s">
        <v>842</v>
      </c>
      <c r="M1628" s="314" t="s">
        <v>842</v>
      </c>
      <c r="N1628" s="314" t="s">
        <v>842</v>
      </c>
      <c r="O1628" s="314" t="s">
        <v>842</v>
      </c>
      <c r="P1628" s="320" t="s">
        <v>842</v>
      </c>
    </row>
    <row r="1629" spans="1:16" s="18" customFormat="1">
      <c r="A1629" s="29"/>
      <c r="B1629" s="315">
        <v>1628</v>
      </c>
      <c r="C1629" s="314" t="s">
        <v>138</v>
      </c>
      <c r="D1629" s="316" t="s">
        <v>5273</v>
      </c>
      <c r="E1629" s="321" t="s">
        <v>5274</v>
      </c>
      <c r="F1629" s="314"/>
      <c r="G1629" s="314"/>
      <c r="H1629" s="314"/>
      <c r="I1629" s="314"/>
      <c r="J1629" s="314"/>
      <c r="K1629" s="314"/>
      <c r="L1629" s="314"/>
      <c r="M1629" s="314"/>
      <c r="N1629" s="314"/>
      <c r="O1629" s="314"/>
      <c r="P1629" s="320"/>
    </row>
    <row r="1630" spans="1:16" s="18" customFormat="1">
      <c r="A1630" s="29"/>
      <c r="B1630" s="315">
        <v>1629</v>
      </c>
      <c r="C1630" s="314" t="s">
        <v>138</v>
      </c>
      <c r="D1630" s="316" t="s">
        <v>1022</v>
      </c>
      <c r="E1630" s="321" t="s">
        <v>1021</v>
      </c>
      <c r="F1630" s="314" t="s">
        <v>842</v>
      </c>
      <c r="G1630" s="314" t="s">
        <v>842</v>
      </c>
      <c r="H1630" s="314" t="s">
        <v>842</v>
      </c>
      <c r="I1630" s="314" t="s">
        <v>842</v>
      </c>
      <c r="J1630" s="314" t="s">
        <v>842</v>
      </c>
      <c r="K1630" s="314" t="s">
        <v>842</v>
      </c>
      <c r="L1630" s="314" t="s">
        <v>842</v>
      </c>
      <c r="M1630" s="314" t="s">
        <v>842</v>
      </c>
      <c r="N1630" s="314" t="s">
        <v>842</v>
      </c>
      <c r="O1630" s="314" t="s">
        <v>842</v>
      </c>
      <c r="P1630" s="320" t="s">
        <v>842</v>
      </c>
    </row>
    <row r="1631" spans="1:16" s="18" customFormat="1">
      <c r="A1631" s="29"/>
      <c r="B1631" s="315">
        <v>1630</v>
      </c>
      <c r="C1631" s="314" t="s">
        <v>138</v>
      </c>
      <c r="D1631" s="316" t="s">
        <v>5275</v>
      </c>
      <c r="E1631" s="321" t="s">
        <v>5276</v>
      </c>
      <c r="F1631" s="314" t="s">
        <v>842</v>
      </c>
      <c r="G1631" s="314" t="s">
        <v>842</v>
      </c>
      <c r="H1631" s="314" t="s">
        <v>842</v>
      </c>
      <c r="I1631" s="314" t="s">
        <v>842</v>
      </c>
      <c r="J1631" s="314" t="s">
        <v>842</v>
      </c>
      <c r="K1631" s="314" t="s">
        <v>842</v>
      </c>
      <c r="L1631" s="314" t="s">
        <v>842</v>
      </c>
      <c r="M1631" s="314" t="s">
        <v>842</v>
      </c>
      <c r="N1631" s="314" t="s">
        <v>842</v>
      </c>
      <c r="O1631" s="314" t="s">
        <v>842</v>
      </c>
      <c r="P1631" s="320" t="s">
        <v>842</v>
      </c>
    </row>
    <row r="1632" spans="1:16" s="18" customFormat="1">
      <c r="A1632" s="29"/>
      <c r="B1632" s="315">
        <v>1631</v>
      </c>
      <c r="C1632" s="314" t="s">
        <v>138</v>
      </c>
      <c r="D1632" s="316" t="s">
        <v>5277</v>
      </c>
      <c r="E1632" s="321" t="s">
        <v>5278</v>
      </c>
      <c r="F1632" s="314" t="s">
        <v>842</v>
      </c>
      <c r="G1632" s="314" t="s">
        <v>842</v>
      </c>
      <c r="H1632" s="314" t="s">
        <v>842</v>
      </c>
      <c r="I1632" s="314" t="s">
        <v>842</v>
      </c>
      <c r="J1632" s="314" t="s">
        <v>842</v>
      </c>
      <c r="K1632" s="314" t="s">
        <v>842</v>
      </c>
      <c r="L1632" s="314" t="s">
        <v>842</v>
      </c>
      <c r="M1632" s="314" t="s">
        <v>842</v>
      </c>
      <c r="N1632" s="314" t="s">
        <v>842</v>
      </c>
      <c r="O1632" s="314" t="s">
        <v>842</v>
      </c>
      <c r="P1632" s="320" t="s">
        <v>842</v>
      </c>
    </row>
    <row r="1633" spans="1:16" s="18" customFormat="1">
      <c r="A1633" s="29"/>
      <c r="B1633" s="315">
        <v>1632</v>
      </c>
      <c r="C1633" s="314" t="s">
        <v>138</v>
      </c>
      <c r="D1633" s="316" t="s">
        <v>396</v>
      </c>
      <c r="E1633" s="321" t="s">
        <v>395</v>
      </c>
      <c r="F1633" s="314" t="s">
        <v>842</v>
      </c>
      <c r="G1633" s="314" t="s">
        <v>842</v>
      </c>
      <c r="H1633" s="314" t="s">
        <v>842</v>
      </c>
      <c r="I1633" s="314" t="s">
        <v>842</v>
      </c>
      <c r="J1633" s="314" t="s">
        <v>842</v>
      </c>
      <c r="K1633" s="314" t="s">
        <v>842</v>
      </c>
      <c r="L1633" s="314" t="s">
        <v>842</v>
      </c>
      <c r="M1633" s="314" t="s">
        <v>842</v>
      </c>
      <c r="N1633" s="314" t="s">
        <v>842</v>
      </c>
      <c r="O1633" s="314" t="s">
        <v>842</v>
      </c>
      <c r="P1633" s="320" t="s">
        <v>842</v>
      </c>
    </row>
    <row r="1634" spans="1:16" s="18" customFormat="1">
      <c r="A1634" s="29"/>
      <c r="B1634" s="315">
        <v>1633</v>
      </c>
      <c r="C1634" s="314" t="s">
        <v>138</v>
      </c>
      <c r="D1634" s="316" t="s">
        <v>354</v>
      </c>
      <c r="E1634" s="321" t="s">
        <v>353</v>
      </c>
      <c r="F1634" s="314" t="s">
        <v>842</v>
      </c>
      <c r="G1634" s="314" t="s">
        <v>842</v>
      </c>
      <c r="H1634" s="314" t="s">
        <v>842</v>
      </c>
      <c r="I1634" s="314" t="s">
        <v>842</v>
      </c>
      <c r="J1634" s="314" t="s">
        <v>842</v>
      </c>
      <c r="K1634" s="314" t="s">
        <v>842</v>
      </c>
      <c r="L1634" s="314" t="s">
        <v>842</v>
      </c>
      <c r="M1634" s="314" t="s">
        <v>842</v>
      </c>
      <c r="N1634" s="314" t="s">
        <v>842</v>
      </c>
      <c r="O1634" s="314" t="s">
        <v>842</v>
      </c>
      <c r="P1634" s="320" t="s">
        <v>842</v>
      </c>
    </row>
    <row r="1635" spans="1:16" s="18" customFormat="1">
      <c r="A1635" s="29"/>
      <c r="B1635" s="315">
        <v>1634</v>
      </c>
      <c r="C1635" s="314" t="s">
        <v>138</v>
      </c>
      <c r="D1635" s="316" t="s">
        <v>398</v>
      </c>
      <c r="E1635" s="321" t="s">
        <v>397</v>
      </c>
      <c r="F1635" s="314" t="s">
        <v>842</v>
      </c>
      <c r="G1635" s="314" t="s">
        <v>842</v>
      </c>
      <c r="H1635" s="314" t="s">
        <v>842</v>
      </c>
      <c r="I1635" s="314" t="s">
        <v>842</v>
      </c>
      <c r="J1635" s="314" t="s">
        <v>842</v>
      </c>
      <c r="K1635" s="314" t="s">
        <v>842</v>
      </c>
      <c r="L1635" s="314" t="s">
        <v>842</v>
      </c>
      <c r="M1635" s="314" t="s">
        <v>842</v>
      </c>
      <c r="N1635" s="314" t="s">
        <v>842</v>
      </c>
      <c r="O1635" s="314" t="s">
        <v>842</v>
      </c>
      <c r="P1635" s="320" t="s">
        <v>842</v>
      </c>
    </row>
    <row r="1636" spans="1:16" s="18" customFormat="1">
      <c r="A1636" s="29"/>
      <c r="B1636" s="315">
        <v>1635</v>
      </c>
      <c r="C1636" s="314" t="s">
        <v>138</v>
      </c>
      <c r="D1636" s="316" t="s">
        <v>402</v>
      </c>
      <c r="E1636" s="321" t="s">
        <v>401</v>
      </c>
      <c r="F1636" s="314" t="s">
        <v>842</v>
      </c>
      <c r="G1636" s="314" t="s">
        <v>842</v>
      </c>
      <c r="H1636" s="314" t="s">
        <v>842</v>
      </c>
      <c r="I1636" s="314" t="s">
        <v>842</v>
      </c>
      <c r="J1636" s="314" t="s">
        <v>842</v>
      </c>
      <c r="K1636" s="314" t="s">
        <v>842</v>
      </c>
      <c r="L1636" s="314" t="s">
        <v>842</v>
      </c>
      <c r="M1636" s="314" t="s">
        <v>842</v>
      </c>
      <c r="N1636" s="314" t="s">
        <v>842</v>
      </c>
      <c r="O1636" s="314" t="s">
        <v>842</v>
      </c>
      <c r="P1636" s="320" t="s">
        <v>842</v>
      </c>
    </row>
    <row r="1637" spans="1:16" s="18" customFormat="1">
      <c r="A1637" s="29"/>
      <c r="B1637" s="315">
        <v>1636</v>
      </c>
      <c r="C1637" s="314" t="s">
        <v>138</v>
      </c>
      <c r="D1637" s="316" t="s">
        <v>5279</v>
      </c>
      <c r="E1637" s="321" t="s">
        <v>5280</v>
      </c>
      <c r="F1637" s="314" t="s">
        <v>842</v>
      </c>
      <c r="G1637" s="314" t="s">
        <v>842</v>
      </c>
      <c r="H1637" s="314" t="s">
        <v>842</v>
      </c>
      <c r="I1637" s="314" t="s">
        <v>842</v>
      </c>
      <c r="J1637" s="314" t="s">
        <v>842</v>
      </c>
      <c r="K1637" s="314" t="s">
        <v>842</v>
      </c>
      <c r="L1637" s="314" t="s">
        <v>842</v>
      </c>
      <c r="M1637" s="314" t="s">
        <v>842</v>
      </c>
      <c r="N1637" s="314" t="s">
        <v>842</v>
      </c>
      <c r="O1637" s="314" t="s">
        <v>842</v>
      </c>
      <c r="P1637" s="320" t="s">
        <v>842</v>
      </c>
    </row>
    <row r="1638" spans="1:16" s="18" customFormat="1">
      <c r="A1638" s="29"/>
      <c r="B1638" s="315">
        <v>1637</v>
      </c>
      <c r="C1638" s="314" t="s">
        <v>138</v>
      </c>
      <c r="D1638" s="316" t="s">
        <v>5281</v>
      </c>
      <c r="E1638" s="321" t="s">
        <v>5282</v>
      </c>
      <c r="F1638" s="314" t="s">
        <v>842</v>
      </c>
      <c r="G1638" s="314" t="s">
        <v>842</v>
      </c>
      <c r="H1638" s="314" t="s">
        <v>842</v>
      </c>
      <c r="I1638" s="314" t="s">
        <v>842</v>
      </c>
      <c r="J1638" s="314" t="s">
        <v>842</v>
      </c>
      <c r="K1638" s="314" t="s">
        <v>842</v>
      </c>
      <c r="L1638" s="314" t="s">
        <v>842</v>
      </c>
      <c r="M1638" s="314" t="s">
        <v>842</v>
      </c>
      <c r="N1638" s="314" t="s">
        <v>842</v>
      </c>
      <c r="O1638" s="314" t="s">
        <v>842</v>
      </c>
      <c r="P1638" s="320" t="s">
        <v>842</v>
      </c>
    </row>
    <row r="1639" spans="1:16" s="18" customFormat="1">
      <c r="A1639" s="29"/>
      <c r="B1639" s="315">
        <v>1638</v>
      </c>
      <c r="C1639" s="314" t="s">
        <v>138</v>
      </c>
      <c r="D1639" s="316" t="s">
        <v>5283</v>
      </c>
      <c r="E1639" s="321" t="s">
        <v>5284</v>
      </c>
      <c r="F1639" s="314" t="s">
        <v>842</v>
      </c>
      <c r="G1639" s="314" t="s">
        <v>842</v>
      </c>
      <c r="H1639" s="314" t="s">
        <v>842</v>
      </c>
      <c r="I1639" s="314" t="s">
        <v>842</v>
      </c>
      <c r="J1639" s="314" t="s">
        <v>842</v>
      </c>
      <c r="K1639" s="314" t="s">
        <v>842</v>
      </c>
      <c r="L1639" s="314" t="s">
        <v>842</v>
      </c>
      <c r="M1639" s="314" t="s">
        <v>842</v>
      </c>
      <c r="N1639" s="314" t="s">
        <v>842</v>
      </c>
      <c r="O1639" s="314" t="s">
        <v>842</v>
      </c>
      <c r="P1639" s="320" t="s">
        <v>842</v>
      </c>
    </row>
    <row r="1640" spans="1:16" s="18" customFormat="1">
      <c r="A1640" s="29"/>
      <c r="B1640" s="315">
        <v>1639</v>
      </c>
      <c r="C1640" s="314" t="s">
        <v>138</v>
      </c>
      <c r="D1640" s="316" t="s">
        <v>400</v>
      </c>
      <c r="E1640" s="321" t="s">
        <v>399</v>
      </c>
      <c r="F1640" s="314" t="s">
        <v>842</v>
      </c>
      <c r="G1640" s="314" t="s">
        <v>842</v>
      </c>
      <c r="H1640" s="314" t="s">
        <v>842</v>
      </c>
      <c r="I1640" s="314" t="s">
        <v>842</v>
      </c>
      <c r="J1640" s="314" t="s">
        <v>842</v>
      </c>
      <c r="K1640" s="314" t="s">
        <v>842</v>
      </c>
      <c r="L1640" s="314" t="s">
        <v>842</v>
      </c>
      <c r="M1640" s="314" t="s">
        <v>842</v>
      </c>
      <c r="N1640" s="314" t="s">
        <v>842</v>
      </c>
      <c r="O1640" s="314" t="s">
        <v>842</v>
      </c>
      <c r="P1640" s="320" t="s">
        <v>842</v>
      </c>
    </row>
    <row r="1641" spans="1:16" s="18" customFormat="1">
      <c r="A1641" s="29"/>
      <c r="B1641" s="315">
        <v>1640</v>
      </c>
      <c r="C1641" s="314" t="s">
        <v>138</v>
      </c>
      <c r="D1641" s="316" t="s">
        <v>388</v>
      </c>
      <c r="E1641" s="321" t="s">
        <v>387</v>
      </c>
      <c r="F1641" s="314" t="s">
        <v>842</v>
      </c>
      <c r="G1641" s="314" t="s">
        <v>842</v>
      </c>
      <c r="H1641" s="314" t="s">
        <v>842</v>
      </c>
      <c r="I1641" s="314" t="s">
        <v>842</v>
      </c>
      <c r="J1641" s="314" t="s">
        <v>842</v>
      </c>
      <c r="K1641" s="314" t="s">
        <v>842</v>
      </c>
      <c r="L1641" s="314" t="s">
        <v>842</v>
      </c>
      <c r="M1641" s="314" t="s">
        <v>842</v>
      </c>
      <c r="N1641" s="314" t="s">
        <v>842</v>
      </c>
      <c r="O1641" s="314" t="s">
        <v>842</v>
      </c>
      <c r="P1641" s="320" t="s">
        <v>842</v>
      </c>
    </row>
    <row r="1642" spans="1:16" s="18" customFormat="1">
      <c r="A1642" s="29"/>
      <c r="B1642" s="315">
        <v>1641</v>
      </c>
      <c r="C1642" s="314" t="s">
        <v>138</v>
      </c>
      <c r="D1642" s="316" t="s">
        <v>5285</v>
      </c>
      <c r="E1642" s="321" t="s">
        <v>5286</v>
      </c>
      <c r="F1642" s="314" t="s">
        <v>842</v>
      </c>
      <c r="G1642" s="314" t="s">
        <v>842</v>
      </c>
      <c r="H1642" s="314" t="s">
        <v>842</v>
      </c>
      <c r="I1642" s="314" t="s">
        <v>842</v>
      </c>
      <c r="J1642" s="314" t="s">
        <v>842</v>
      </c>
      <c r="K1642" s="314" t="s">
        <v>842</v>
      </c>
      <c r="L1642" s="314" t="s">
        <v>842</v>
      </c>
      <c r="M1642" s="314" t="s">
        <v>842</v>
      </c>
      <c r="N1642" s="314" t="s">
        <v>842</v>
      </c>
      <c r="O1642" s="314" t="s">
        <v>842</v>
      </c>
      <c r="P1642" s="320" t="s">
        <v>842</v>
      </c>
    </row>
    <row r="1643" spans="1:16" s="18" customFormat="1">
      <c r="A1643" s="29"/>
      <c r="B1643" s="315">
        <v>1642</v>
      </c>
      <c r="C1643" s="314" t="s">
        <v>138</v>
      </c>
      <c r="D1643" s="316" t="s">
        <v>392</v>
      </c>
      <c r="E1643" s="321" t="s">
        <v>391</v>
      </c>
      <c r="F1643" s="314" t="s">
        <v>842</v>
      </c>
      <c r="G1643" s="314" t="s">
        <v>842</v>
      </c>
      <c r="H1643" s="314" t="s">
        <v>842</v>
      </c>
      <c r="I1643" s="314" t="s">
        <v>842</v>
      </c>
      <c r="J1643" s="314" t="s">
        <v>842</v>
      </c>
      <c r="K1643" s="314" t="s">
        <v>842</v>
      </c>
      <c r="L1643" s="314" t="s">
        <v>842</v>
      </c>
      <c r="M1643" s="314" t="s">
        <v>842</v>
      </c>
      <c r="N1643" s="314" t="s">
        <v>842</v>
      </c>
      <c r="O1643" s="314" t="s">
        <v>842</v>
      </c>
      <c r="P1643" s="320" t="s">
        <v>842</v>
      </c>
    </row>
    <row r="1644" spans="1:16" s="18" customFormat="1">
      <c r="A1644" s="29"/>
      <c r="B1644" s="315">
        <v>1643</v>
      </c>
      <c r="C1644" s="314" t="s">
        <v>138</v>
      </c>
      <c r="D1644" s="316" t="s">
        <v>5287</v>
      </c>
      <c r="E1644" s="321" t="s">
        <v>5288</v>
      </c>
      <c r="F1644" s="314" t="s">
        <v>842</v>
      </c>
      <c r="G1644" s="314" t="s">
        <v>842</v>
      </c>
      <c r="H1644" s="314" t="s">
        <v>842</v>
      </c>
      <c r="I1644" s="314" t="s">
        <v>842</v>
      </c>
      <c r="J1644" s="314" t="s">
        <v>842</v>
      </c>
      <c r="K1644" s="314" t="s">
        <v>842</v>
      </c>
      <c r="L1644" s="314" t="s">
        <v>842</v>
      </c>
      <c r="M1644" s="314" t="s">
        <v>842</v>
      </c>
      <c r="N1644" s="314" t="s">
        <v>842</v>
      </c>
      <c r="O1644" s="314" t="s">
        <v>842</v>
      </c>
      <c r="P1644" s="320" t="s">
        <v>842</v>
      </c>
    </row>
    <row r="1645" spans="1:16" s="18" customFormat="1">
      <c r="A1645" s="29"/>
      <c r="B1645" s="315">
        <v>1644</v>
      </c>
      <c r="C1645" s="314" t="s">
        <v>138</v>
      </c>
      <c r="D1645" s="316" t="s">
        <v>5289</v>
      </c>
      <c r="E1645" s="321" t="s">
        <v>5290</v>
      </c>
      <c r="F1645" s="314" t="s">
        <v>842</v>
      </c>
      <c r="G1645" s="314" t="s">
        <v>842</v>
      </c>
      <c r="H1645" s="314" t="s">
        <v>842</v>
      </c>
      <c r="I1645" s="314" t="s">
        <v>842</v>
      </c>
      <c r="J1645" s="314" t="s">
        <v>842</v>
      </c>
      <c r="K1645" s="314" t="s">
        <v>842</v>
      </c>
      <c r="L1645" s="314" t="s">
        <v>842</v>
      </c>
      <c r="M1645" s="314" t="s">
        <v>842</v>
      </c>
      <c r="N1645" s="314" t="s">
        <v>842</v>
      </c>
      <c r="O1645" s="314" t="s">
        <v>842</v>
      </c>
      <c r="P1645" s="320" t="s">
        <v>842</v>
      </c>
    </row>
    <row r="1646" spans="1:16" s="18" customFormat="1">
      <c r="A1646" s="29"/>
      <c r="B1646" s="315">
        <v>1645</v>
      </c>
      <c r="C1646" s="314" t="s">
        <v>138</v>
      </c>
      <c r="D1646" s="316" t="s">
        <v>394</v>
      </c>
      <c r="E1646" s="321" t="s">
        <v>393</v>
      </c>
      <c r="F1646" s="314" t="s">
        <v>842</v>
      </c>
      <c r="G1646" s="314" t="s">
        <v>842</v>
      </c>
      <c r="H1646" s="314" t="s">
        <v>842</v>
      </c>
      <c r="I1646" s="314" t="s">
        <v>842</v>
      </c>
      <c r="J1646" s="314" t="s">
        <v>842</v>
      </c>
      <c r="K1646" s="314" t="s">
        <v>842</v>
      </c>
      <c r="L1646" s="314" t="s">
        <v>842</v>
      </c>
      <c r="M1646" s="314" t="s">
        <v>842</v>
      </c>
      <c r="N1646" s="314" t="s">
        <v>842</v>
      </c>
      <c r="O1646" s="314" t="s">
        <v>842</v>
      </c>
      <c r="P1646" s="320" t="s">
        <v>842</v>
      </c>
    </row>
    <row r="1647" spans="1:16" s="18" customFormat="1">
      <c r="A1647" s="29"/>
      <c r="B1647" s="315">
        <v>1646</v>
      </c>
      <c r="C1647" s="314" t="s">
        <v>138</v>
      </c>
      <c r="D1647" s="316" t="s">
        <v>5291</v>
      </c>
      <c r="E1647" s="321" t="s">
        <v>5292</v>
      </c>
      <c r="F1647" s="314" t="s">
        <v>842</v>
      </c>
      <c r="G1647" s="314" t="s">
        <v>842</v>
      </c>
      <c r="H1647" s="314" t="s">
        <v>842</v>
      </c>
      <c r="I1647" s="314" t="s">
        <v>842</v>
      </c>
      <c r="J1647" s="314" t="s">
        <v>842</v>
      </c>
      <c r="K1647" s="314" t="s">
        <v>842</v>
      </c>
      <c r="L1647" s="314" t="s">
        <v>842</v>
      </c>
      <c r="M1647" s="314" t="s">
        <v>842</v>
      </c>
      <c r="N1647" s="314" t="s">
        <v>842</v>
      </c>
      <c r="O1647" s="314" t="s">
        <v>842</v>
      </c>
      <c r="P1647" s="320" t="s">
        <v>842</v>
      </c>
    </row>
    <row r="1648" spans="1:16" s="18" customFormat="1">
      <c r="A1648" s="29"/>
      <c r="B1648" s="315">
        <v>1647</v>
      </c>
      <c r="C1648" s="314" t="s">
        <v>138</v>
      </c>
      <c r="D1648" s="316" t="s">
        <v>5293</v>
      </c>
      <c r="E1648" s="321" t="s">
        <v>5294</v>
      </c>
      <c r="F1648" s="314" t="s">
        <v>842</v>
      </c>
      <c r="G1648" s="314" t="s">
        <v>842</v>
      </c>
      <c r="H1648" s="314" t="s">
        <v>842</v>
      </c>
      <c r="I1648" s="314" t="s">
        <v>842</v>
      </c>
      <c r="J1648" s="314" t="s">
        <v>842</v>
      </c>
      <c r="K1648" s="314" t="s">
        <v>842</v>
      </c>
      <c r="L1648" s="314" t="s">
        <v>842</v>
      </c>
      <c r="M1648" s="314" t="s">
        <v>842</v>
      </c>
      <c r="N1648" s="314" t="s">
        <v>842</v>
      </c>
      <c r="O1648" s="314" t="s">
        <v>842</v>
      </c>
      <c r="P1648" s="320" t="s">
        <v>842</v>
      </c>
    </row>
    <row r="1649" spans="1:16" s="18" customFormat="1">
      <c r="A1649" s="29"/>
      <c r="B1649" s="315">
        <v>1648</v>
      </c>
      <c r="C1649" s="314" t="s">
        <v>138</v>
      </c>
      <c r="D1649" s="316" t="s">
        <v>5295</v>
      </c>
      <c r="E1649" s="321" t="s">
        <v>5296</v>
      </c>
      <c r="F1649" s="314" t="s">
        <v>842</v>
      </c>
      <c r="G1649" s="314" t="s">
        <v>842</v>
      </c>
      <c r="H1649" s="314" t="s">
        <v>842</v>
      </c>
      <c r="I1649" s="314" t="s">
        <v>842</v>
      </c>
      <c r="J1649" s="314" t="s">
        <v>842</v>
      </c>
      <c r="K1649" s="314" t="s">
        <v>842</v>
      </c>
      <c r="L1649" s="314" t="s">
        <v>842</v>
      </c>
      <c r="M1649" s="314" t="s">
        <v>842</v>
      </c>
      <c r="N1649" s="314" t="s">
        <v>842</v>
      </c>
      <c r="O1649" s="314" t="s">
        <v>842</v>
      </c>
      <c r="P1649" s="320" t="s">
        <v>842</v>
      </c>
    </row>
    <row r="1650" spans="1:16" s="18" customFormat="1">
      <c r="A1650" s="29"/>
      <c r="B1650" s="315">
        <v>1649</v>
      </c>
      <c r="C1650" s="314" t="s">
        <v>138</v>
      </c>
      <c r="D1650" s="316" t="s">
        <v>5297</v>
      </c>
      <c r="E1650" s="321" t="s">
        <v>5298</v>
      </c>
      <c r="F1650" s="314" t="s">
        <v>842</v>
      </c>
      <c r="G1650" s="314" t="s">
        <v>842</v>
      </c>
      <c r="H1650" s="314" t="s">
        <v>842</v>
      </c>
      <c r="I1650" s="314" t="s">
        <v>842</v>
      </c>
      <c r="J1650" s="314" t="s">
        <v>842</v>
      </c>
      <c r="K1650" s="314" t="s">
        <v>842</v>
      </c>
      <c r="L1650" s="314" t="s">
        <v>842</v>
      </c>
      <c r="M1650" s="314" t="s">
        <v>842</v>
      </c>
      <c r="N1650" s="314" t="s">
        <v>842</v>
      </c>
      <c r="O1650" s="314" t="s">
        <v>842</v>
      </c>
      <c r="P1650" s="320" t="s">
        <v>842</v>
      </c>
    </row>
    <row r="1651" spans="1:16" s="18" customFormat="1">
      <c r="A1651" s="29"/>
      <c r="B1651" s="315">
        <v>1650</v>
      </c>
      <c r="C1651" s="314" t="s">
        <v>138</v>
      </c>
      <c r="D1651" s="316" t="s">
        <v>5299</v>
      </c>
      <c r="E1651" s="321" t="s">
        <v>5300</v>
      </c>
      <c r="F1651" s="314" t="s">
        <v>842</v>
      </c>
      <c r="G1651" s="314" t="s">
        <v>842</v>
      </c>
      <c r="H1651" s="314" t="s">
        <v>842</v>
      </c>
      <c r="I1651" s="314" t="s">
        <v>842</v>
      </c>
      <c r="J1651" s="314" t="s">
        <v>842</v>
      </c>
      <c r="K1651" s="314" t="s">
        <v>842</v>
      </c>
      <c r="L1651" s="314" t="s">
        <v>842</v>
      </c>
      <c r="M1651" s="314" t="s">
        <v>842</v>
      </c>
      <c r="N1651" s="314" t="s">
        <v>842</v>
      </c>
      <c r="O1651" s="314" t="s">
        <v>842</v>
      </c>
      <c r="P1651" s="320" t="s">
        <v>842</v>
      </c>
    </row>
    <row r="1652" spans="1:16" s="18" customFormat="1">
      <c r="A1652" s="29"/>
      <c r="B1652" s="315">
        <v>1651</v>
      </c>
      <c r="C1652" s="314" t="s">
        <v>138</v>
      </c>
      <c r="D1652" s="316" t="s">
        <v>227</v>
      </c>
      <c r="E1652" s="321" t="s">
        <v>226</v>
      </c>
      <c r="F1652" s="314" t="s">
        <v>842</v>
      </c>
      <c r="G1652" s="314" t="s">
        <v>880</v>
      </c>
      <c r="H1652" s="314" t="s">
        <v>5301</v>
      </c>
      <c r="I1652" s="314" t="s">
        <v>5302</v>
      </c>
      <c r="J1652" s="314" t="s">
        <v>842</v>
      </c>
      <c r="K1652" s="314" t="s">
        <v>842</v>
      </c>
      <c r="L1652" s="314" t="s">
        <v>842</v>
      </c>
      <c r="M1652" s="314" t="s">
        <v>842</v>
      </c>
      <c r="N1652" s="314" t="s">
        <v>842</v>
      </c>
      <c r="O1652" s="314" t="s">
        <v>842</v>
      </c>
      <c r="P1652" s="320" t="s">
        <v>842</v>
      </c>
    </row>
    <row r="1653" spans="1:16" s="18" customFormat="1">
      <c r="A1653" s="29"/>
      <c r="B1653" s="315">
        <v>1652</v>
      </c>
      <c r="C1653" s="314" t="s">
        <v>138</v>
      </c>
      <c r="D1653" s="316" t="s">
        <v>849</v>
      </c>
      <c r="E1653" s="321" t="s">
        <v>848</v>
      </c>
      <c r="F1653" s="314" t="s">
        <v>842</v>
      </c>
      <c r="G1653" s="314" t="s">
        <v>842</v>
      </c>
      <c r="H1653" s="314" t="s">
        <v>842</v>
      </c>
      <c r="I1653" s="314" t="s">
        <v>842</v>
      </c>
      <c r="J1653" s="314" t="s">
        <v>842</v>
      </c>
      <c r="K1653" s="314" t="s">
        <v>842</v>
      </c>
      <c r="L1653" s="314" t="s">
        <v>842</v>
      </c>
      <c r="M1653" s="314" t="s">
        <v>842</v>
      </c>
      <c r="N1653" s="314" t="s">
        <v>842</v>
      </c>
      <c r="O1653" s="314" t="s">
        <v>842</v>
      </c>
      <c r="P1653" s="320" t="s">
        <v>842</v>
      </c>
    </row>
    <row r="1654" spans="1:16" s="18" customFormat="1">
      <c r="A1654" s="29"/>
      <c r="B1654" s="315">
        <v>1653</v>
      </c>
      <c r="C1654" s="314" t="s">
        <v>138</v>
      </c>
      <c r="D1654" s="316" t="s">
        <v>5303</v>
      </c>
      <c r="E1654" s="321" t="s">
        <v>5304</v>
      </c>
      <c r="F1654" s="314" t="s">
        <v>842</v>
      </c>
      <c r="G1654" s="314" t="s">
        <v>842</v>
      </c>
      <c r="H1654" s="314" t="s">
        <v>842</v>
      </c>
      <c r="I1654" s="314" t="s">
        <v>842</v>
      </c>
      <c r="J1654" s="314" t="s">
        <v>842</v>
      </c>
      <c r="K1654" s="314" t="s">
        <v>842</v>
      </c>
      <c r="L1654" s="314" t="s">
        <v>842</v>
      </c>
      <c r="M1654" s="314" t="s">
        <v>842</v>
      </c>
      <c r="N1654" s="314" t="s">
        <v>842</v>
      </c>
      <c r="O1654" s="314" t="s">
        <v>842</v>
      </c>
      <c r="P1654" s="320" t="s">
        <v>842</v>
      </c>
    </row>
    <row r="1655" spans="1:16" s="18" customFormat="1">
      <c r="A1655" s="29"/>
      <c r="B1655" s="315">
        <v>1654</v>
      </c>
      <c r="C1655" s="314" t="s">
        <v>138</v>
      </c>
      <c r="D1655" s="316" t="s">
        <v>5305</v>
      </c>
      <c r="E1655" s="321" t="s">
        <v>5306</v>
      </c>
      <c r="F1655" s="314" t="s">
        <v>842</v>
      </c>
      <c r="G1655" s="314" t="s">
        <v>842</v>
      </c>
      <c r="H1655" s="314" t="s">
        <v>842</v>
      </c>
      <c r="I1655" s="314" t="s">
        <v>842</v>
      </c>
      <c r="J1655" s="314" t="s">
        <v>842</v>
      </c>
      <c r="K1655" s="314" t="s">
        <v>842</v>
      </c>
      <c r="L1655" s="314" t="s">
        <v>842</v>
      </c>
      <c r="M1655" s="314" t="s">
        <v>842</v>
      </c>
      <c r="N1655" s="314" t="s">
        <v>842</v>
      </c>
      <c r="O1655" s="314" t="s">
        <v>842</v>
      </c>
      <c r="P1655" s="320" t="s">
        <v>842</v>
      </c>
    </row>
    <row r="1656" spans="1:16" s="18" customFormat="1">
      <c r="A1656" s="29"/>
      <c r="B1656" s="315">
        <v>1655</v>
      </c>
      <c r="C1656" s="314" t="s">
        <v>138</v>
      </c>
      <c r="D1656" s="316" t="s">
        <v>5307</v>
      </c>
      <c r="E1656" s="321" t="s">
        <v>5308</v>
      </c>
      <c r="F1656" s="314" t="s">
        <v>842</v>
      </c>
      <c r="G1656" s="314" t="s">
        <v>842</v>
      </c>
      <c r="H1656" s="314" t="s">
        <v>842</v>
      </c>
      <c r="I1656" s="314" t="s">
        <v>842</v>
      </c>
      <c r="J1656" s="314" t="s">
        <v>842</v>
      </c>
      <c r="K1656" s="314" t="s">
        <v>842</v>
      </c>
      <c r="L1656" s="314" t="s">
        <v>842</v>
      </c>
      <c r="M1656" s="314" t="s">
        <v>842</v>
      </c>
      <c r="N1656" s="314" t="s">
        <v>842</v>
      </c>
      <c r="O1656" s="314" t="s">
        <v>842</v>
      </c>
      <c r="P1656" s="320" t="s">
        <v>842</v>
      </c>
    </row>
    <row r="1657" spans="1:16" s="18" customFormat="1">
      <c r="A1657" s="29"/>
      <c r="B1657" s="315">
        <v>1656</v>
      </c>
      <c r="C1657" s="314" t="s">
        <v>138</v>
      </c>
      <c r="D1657" s="316" t="s">
        <v>5309</v>
      </c>
      <c r="E1657" s="321" t="s">
        <v>5310</v>
      </c>
      <c r="F1657" s="314" t="s">
        <v>842</v>
      </c>
      <c r="G1657" s="314" t="s">
        <v>842</v>
      </c>
      <c r="H1657" s="314" t="s">
        <v>842</v>
      </c>
      <c r="I1657" s="314" t="s">
        <v>842</v>
      </c>
      <c r="J1657" s="314" t="s">
        <v>842</v>
      </c>
      <c r="K1657" s="314" t="s">
        <v>842</v>
      </c>
      <c r="L1657" s="314" t="s">
        <v>842</v>
      </c>
      <c r="M1657" s="314" t="s">
        <v>842</v>
      </c>
      <c r="N1657" s="314" t="s">
        <v>842</v>
      </c>
      <c r="O1657" s="314" t="s">
        <v>842</v>
      </c>
      <c r="P1657" s="320" t="s">
        <v>842</v>
      </c>
    </row>
    <row r="1658" spans="1:16" s="18" customFormat="1">
      <c r="A1658" s="29"/>
      <c r="B1658" s="315">
        <v>1657</v>
      </c>
      <c r="C1658" s="314" t="s">
        <v>138</v>
      </c>
      <c r="D1658" s="316" t="s">
        <v>5311</v>
      </c>
      <c r="E1658" s="321" t="s">
        <v>5312</v>
      </c>
      <c r="F1658" s="314" t="s">
        <v>842</v>
      </c>
      <c r="G1658" s="314" t="s">
        <v>842</v>
      </c>
      <c r="H1658" s="314" t="s">
        <v>842</v>
      </c>
      <c r="I1658" s="314" t="s">
        <v>842</v>
      </c>
      <c r="J1658" s="314" t="s">
        <v>842</v>
      </c>
      <c r="K1658" s="314" t="s">
        <v>842</v>
      </c>
      <c r="L1658" s="314" t="s">
        <v>842</v>
      </c>
      <c r="M1658" s="314" t="s">
        <v>842</v>
      </c>
      <c r="N1658" s="314" t="s">
        <v>842</v>
      </c>
      <c r="O1658" s="314" t="s">
        <v>842</v>
      </c>
      <c r="P1658" s="320" t="s">
        <v>842</v>
      </c>
    </row>
    <row r="1659" spans="1:16" s="18" customFormat="1">
      <c r="A1659" s="29"/>
      <c r="B1659" s="315">
        <v>1658</v>
      </c>
      <c r="C1659" s="314" t="s">
        <v>138</v>
      </c>
      <c r="D1659" s="316" t="s">
        <v>5313</v>
      </c>
      <c r="E1659" s="321" t="s">
        <v>5314</v>
      </c>
      <c r="F1659" s="314" t="s">
        <v>842</v>
      </c>
      <c r="G1659" s="314" t="s">
        <v>842</v>
      </c>
      <c r="H1659" s="314" t="s">
        <v>842</v>
      </c>
      <c r="I1659" s="314" t="s">
        <v>842</v>
      </c>
      <c r="J1659" s="314" t="s">
        <v>842</v>
      </c>
      <c r="K1659" s="314" t="s">
        <v>842</v>
      </c>
      <c r="L1659" s="314" t="s">
        <v>842</v>
      </c>
      <c r="M1659" s="314" t="s">
        <v>842</v>
      </c>
      <c r="N1659" s="314" t="s">
        <v>842</v>
      </c>
      <c r="O1659" s="314" t="s">
        <v>842</v>
      </c>
      <c r="P1659" s="320" t="s">
        <v>842</v>
      </c>
    </row>
    <row r="1660" spans="1:16" s="18" customFormat="1">
      <c r="A1660" s="29"/>
      <c r="B1660" s="315">
        <v>1659</v>
      </c>
      <c r="C1660" s="314" t="s">
        <v>138</v>
      </c>
      <c r="D1660" s="316" t="s">
        <v>5315</v>
      </c>
      <c r="E1660" s="321" t="s">
        <v>5316</v>
      </c>
      <c r="F1660" s="314" t="s">
        <v>842</v>
      </c>
      <c r="G1660" s="314" t="s">
        <v>842</v>
      </c>
      <c r="H1660" s="314" t="s">
        <v>842</v>
      </c>
      <c r="I1660" s="314" t="s">
        <v>842</v>
      </c>
      <c r="J1660" s="314" t="s">
        <v>842</v>
      </c>
      <c r="K1660" s="314" t="s">
        <v>842</v>
      </c>
      <c r="L1660" s="314" t="s">
        <v>842</v>
      </c>
      <c r="M1660" s="314" t="s">
        <v>842</v>
      </c>
      <c r="N1660" s="314" t="s">
        <v>842</v>
      </c>
      <c r="O1660" s="314" t="s">
        <v>842</v>
      </c>
      <c r="P1660" s="320" t="s">
        <v>842</v>
      </c>
    </row>
    <row r="1661" spans="1:16" s="18" customFormat="1">
      <c r="A1661" s="29"/>
      <c r="B1661" s="315">
        <v>1660</v>
      </c>
      <c r="C1661" s="314" t="s">
        <v>138</v>
      </c>
      <c r="D1661" s="316" t="s">
        <v>5317</v>
      </c>
      <c r="E1661" s="321" t="s">
        <v>5318</v>
      </c>
      <c r="F1661" s="314" t="s">
        <v>842</v>
      </c>
      <c r="G1661" s="314" t="s">
        <v>842</v>
      </c>
      <c r="H1661" s="314" t="s">
        <v>842</v>
      </c>
      <c r="I1661" s="314" t="s">
        <v>842</v>
      </c>
      <c r="J1661" s="314" t="s">
        <v>842</v>
      </c>
      <c r="K1661" s="314" t="s">
        <v>842</v>
      </c>
      <c r="L1661" s="314" t="s">
        <v>842</v>
      </c>
      <c r="M1661" s="314" t="s">
        <v>842</v>
      </c>
      <c r="N1661" s="314" t="s">
        <v>842</v>
      </c>
      <c r="O1661" s="314" t="s">
        <v>842</v>
      </c>
      <c r="P1661" s="320" t="s">
        <v>842</v>
      </c>
    </row>
    <row r="1662" spans="1:16" s="18" customFormat="1">
      <c r="A1662" s="29"/>
      <c r="B1662" s="315">
        <v>1661</v>
      </c>
      <c r="C1662" s="314" t="s">
        <v>138</v>
      </c>
      <c r="D1662" s="316" t="s">
        <v>5319</v>
      </c>
      <c r="E1662" s="321" t="s">
        <v>5320</v>
      </c>
      <c r="F1662" s="314" t="s">
        <v>842</v>
      </c>
      <c r="G1662" s="314" t="s">
        <v>842</v>
      </c>
      <c r="H1662" s="314" t="s">
        <v>842</v>
      </c>
      <c r="I1662" s="314" t="s">
        <v>842</v>
      </c>
      <c r="J1662" s="314" t="s">
        <v>842</v>
      </c>
      <c r="K1662" s="314" t="s">
        <v>842</v>
      </c>
      <c r="L1662" s="314" t="s">
        <v>842</v>
      </c>
      <c r="M1662" s="314" t="s">
        <v>842</v>
      </c>
      <c r="N1662" s="314" t="s">
        <v>842</v>
      </c>
      <c r="O1662" s="314" t="s">
        <v>842</v>
      </c>
      <c r="P1662" s="320" t="s">
        <v>842</v>
      </c>
    </row>
    <row r="1663" spans="1:16" s="18" customFormat="1">
      <c r="A1663" s="29"/>
      <c r="B1663" s="315">
        <v>1662</v>
      </c>
      <c r="C1663" s="314" t="s">
        <v>138</v>
      </c>
      <c r="D1663" s="316" t="s">
        <v>5321</v>
      </c>
      <c r="E1663" s="321" t="s">
        <v>5322</v>
      </c>
      <c r="F1663" s="314" t="s">
        <v>842</v>
      </c>
      <c r="G1663" s="314" t="s">
        <v>842</v>
      </c>
      <c r="H1663" s="314" t="s">
        <v>842</v>
      </c>
      <c r="I1663" s="314" t="s">
        <v>842</v>
      </c>
      <c r="J1663" s="314" t="s">
        <v>842</v>
      </c>
      <c r="K1663" s="314" t="s">
        <v>842</v>
      </c>
      <c r="L1663" s="314" t="s">
        <v>842</v>
      </c>
      <c r="M1663" s="314" t="s">
        <v>842</v>
      </c>
      <c r="N1663" s="314" t="s">
        <v>842</v>
      </c>
      <c r="O1663" s="314" t="s">
        <v>842</v>
      </c>
      <c r="P1663" s="320" t="s">
        <v>842</v>
      </c>
    </row>
    <row r="1664" spans="1:16" s="18" customFormat="1">
      <c r="A1664" s="29"/>
      <c r="B1664" s="315">
        <v>1663</v>
      </c>
      <c r="C1664" s="314" t="s">
        <v>138</v>
      </c>
      <c r="D1664" s="316" t="s">
        <v>5323</v>
      </c>
      <c r="E1664" s="321" t="s">
        <v>5324</v>
      </c>
      <c r="F1664" s="314" t="s">
        <v>842</v>
      </c>
      <c r="G1664" s="314" t="s">
        <v>842</v>
      </c>
      <c r="H1664" s="314" t="s">
        <v>842</v>
      </c>
      <c r="I1664" s="314" t="s">
        <v>842</v>
      </c>
      <c r="J1664" s="314" t="s">
        <v>842</v>
      </c>
      <c r="K1664" s="314" t="s">
        <v>842</v>
      </c>
      <c r="L1664" s="314" t="s">
        <v>842</v>
      </c>
      <c r="M1664" s="314" t="s">
        <v>842</v>
      </c>
      <c r="N1664" s="314" t="s">
        <v>842</v>
      </c>
      <c r="O1664" s="314" t="s">
        <v>842</v>
      </c>
      <c r="P1664" s="320" t="s">
        <v>842</v>
      </c>
    </row>
    <row r="1665" spans="1:16" s="18" customFormat="1">
      <c r="A1665" s="29"/>
      <c r="B1665" s="315">
        <v>1664</v>
      </c>
      <c r="C1665" s="314" t="s">
        <v>138</v>
      </c>
      <c r="D1665" s="316" t="s">
        <v>5325</v>
      </c>
      <c r="E1665" s="321" t="s">
        <v>5326</v>
      </c>
      <c r="F1665" s="314" t="s">
        <v>842</v>
      </c>
      <c r="G1665" s="314" t="s">
        <v>842</v>
      </c>
      <c r="H1665" s="314" t="s">
        <v>842</v>
      </c>
      <c r="I1665" s="314" t="s">
        <v>842</v>
      </c>
      <c r="J1665" s="314" t="s">
        <v>842</v>
      </c>
      <c r="K1665" s="314" t="s">
        <v>842</v>
      </c>
      <c r="L1665" s="314" t="s">
        <v>842</v>
      </c>
      <c r="M1665" s="314" t="s">
        <v>842</v>
      </c>
      <c r="N1665" s="314" t="s">
        <v>842</v>
      </c>
      <c r="O1665" s="314" t="s">
        <v>842</v>
      </c>
      <c r="P1665" s="320" t="s">
        <v>842</v>
      </c>
    </row>
    <row r="1666" spans="1:16" s="18" customFormat="1">
      <c r="A1666" s="29"/>
      <c r="B1666" s="315">
        <v>1665</v>
      </c>
      <c r="C1666" s="314" t="s">
        <v>138</v>
      </c>
      <c r="D1666" s="316" t="s">
        <v>5327</v>
      </c>
      <c r="E1666" s="321" t="s">
        <v>5328</v>
      </c>
      <c r="F1666" s="314" t="s">
        <v>842</v>
      </c>
      <c r="G1666" s="314" t="s">
        <v>842</v>
      </c>
      <c r="H1666" s="314" t="s">
        <v>842</v>
      </c>
      <c r="I1666" s="314" t="s">
        <v>842</v>
      </c>
      <c r="J1666" s="314" t="s">
        <v>842</v>
      </c>
      <c r="K1666" s="314" t="s">
        <v>842</v>
      </c>
      <c r="L1666" s="314" t="s">
        <v>842</v>
      </c>
      <c r="M1666" s="314" t="s">
        <v>842</v>
      </c>
      <c r="N1666" s="314" t="s">
        <v>842</v>
      </c>
      <c r="O1666" s="314" t="s">
        <v>842</v>
      </c>
      <c r="P1666" s="320" t="s">
        <v>842</v>
      </c>
    </row>
    <row r="1667" spans="1:16" s="18" customFormat="1">
      <c r="A1667" s="29"/>
      <c r="B1667" s="315">
        <v>1666</v>
      </c>
      <c r="C1667" s="314" t="s">
        <v>138</v>
      </c>
      <c r="D1667" s="316" t="s">
        <v>5329</v>
      </c>
      <c r="E1667" s="321" t="s">
        <v>5330</v>
      </c>
      <c r="F1667" s="314" t="s">
        <v>842</v>
      </c>
      <c r="G1667" s="314" t="s">
        <v>842</v>
      </c>
      <c r="H1667" s="314" t="s">
        <v>842</v>
      </c>
      <c r="I1667" s="314" t="s">
        <v>842</v>
      </c>
      <c r="J1667" s="314" t="s">
        <v>842</v>
      </c>
      <c r="K1667" s="314" t="s">
        <v>842</v>
      </c>
      <c r="L1667" s="314" t="s">
        <v>842</v>
      </c>
      <c r="M1667" s="314" t="s">
        <v>842</v>
      </c>
      <c r="N1667" s="314" t="s">
        <v>842</v>
      </c>
      <c r="O1667" s="314" t="s">
        <v>842</v>
      </c>
      <c r="P1667" s="320" t="s">
        <v>842</v>
      </c>
    </row>
    <row r="1668" spans="1:16" s="18" customFormat="1">
      <c r="A1668" s="29"/>
      <c r="B1668" s="315">
        <v>1667</v>
      </c>
      <c r="C1668" s="314" t="s">
        <v>138</v>
      </c>
      <c r="D1668" s="316" t="s">
        <v>1986</v>
      </c>
      <c r="E1668" s="321" t="s">
        <v>1985</v>
      </c>
      <c r="F1668" s="314" t="s">
        <v>842</v>
      </c>
      <c r="G1668" s="314" t="s">
        <v>842</v>
      </c>
      <c r="H1668" s="314" t="s">
        <v>842</v>
      </c>
      <c r="I1668" s="314" t="s">
        <v>842</v>
      </c>
      <c r="J1668" s="314" t="s">
        <v>842</v>
      </c>
      <c r="K1668" s="314" t="s">
        <v>842</v>
      </c>
      <c r="L1668" s="314" t="s">
        <v>842</v>
      </c>
      <c r="M1668" s="314" t="s">
        <v>842</v>
      </c>
      <c r="N1668" s="314" t="s">
        <v>842</v>
      </c>
      <c r="O1668" s="314" t="s">
        <v>842</v>
      </c>
      <c r="P1668" s="320" t="s">
        <v>842</v>
      </c>
    </row>
    <row r="1669" spans="1:16" s="18" customFormat="1">
      <c r="A1669" s="29"/>
      <c r="B1669" s="315">
        <v>1668</v>
      </c>
      <c r="C1669" s="314" t="s">
        <v>138</v>
      </c>
      <c r="D1669" s="316" t="s">
        <v>1447</v>
      </c>
      <c r="E1669" s="321" t="s">
        <v>5331</v>
      </c>
      <c r="F1669" s="314" t="s">
        <v>842</v>
      </c>
      <c r="G1669" s="314" t="s">
        <v>1446</v>
      </c>
      <c r="H1669" s="314" t="s">
        <v>842</v>
      </c>
      <c r="I1669" s="314" t="s">
        <v>842</v>
      </c>
      <c r="J1669" s="314" t="s">
        <v>842</v>
      </c>
      <c r="K1669" s="314" t="s">
        <v>842</v>
      </c>
      <c r="L1669" s="314" t="s">
        <v>842</v>
      </c>
      <c r="M1669" s="314" t="s">
        <v>842</v>
      </c>
      <c r="N1669" s="314" t="s">
        <v>842</v>
      </c>
      <c r="O1669" s="314" t="s">
        <v>842</v>
      </c>
      <c r="P1669" s="320" t="s">
        <v>842</v>
      </c>
    </row>
    <row r="1670" spans="1:16" s="18" customFormat="1">
      <c r="A1670" s="29"/>
      <c r="B1670" s="315">
        <v>1669</v>
      </c>
      <c r="C1670" s="314" t="s">
        <v>138</v>
      </c>
      <c r="D1670" s="316" t="s">
        <v>5332</v>
      </c>
      <c r="E1670" s="321" t="s">
        <v>5333</v>
      </c>
      <c r="F1670" s="314" t="s">
        <v>842</v>
      </c>
      <c r="G1670" s="314" t="s">
        <v>842</v>
      </c>
      <c r="H1670" s="314" t="s">
        <v>842</v>
      </c>
      <c r="I1670" s="314" t="s">
        <v>842</v>
      </c>
      <c r="J1670" s="314" t="s">
        <v>842</v>
      </c>
      <c r="K1670" s="314" t="s">
        <v>842</v>
      </c>
      <c r="L1670" s="314" t="s">
        <v>842</v>
      </c>
      <c r="M1670" s="314" t="s">
        <v>842</v>
      </c>
      <c r="N1670" s="314" t="s">
        <v>842</v>
      </c>
      <c r="O1670" s="314" t="s">
        <v>842</v>
      </c>
      <c r="P1670" s="320" t="s">
        <v>842</v>
      </c>
    </row>
    <row r="1671" spans="1:16" s="18" customFormat="1">
      <c r="A1671" s="29"/>
      <c r="B1671" s="315">
        <v>1670</v>
      </c>
      <c r="C1671" s="314" t="s">
        <v>138</v>
      </c>
      <c r="D1671" s="316" t="s">
        <v>5334</v>
      </c>
      <c r="E1671" s="321" t="s">
        <v>5335</v>
      </c>
      <c r="F1671" s="314" t="s">
        <v>842</v>
      </c>
      <c r="G1671" s="314" t="s">
        <v>842</v>
      </c>
      <c r="H1671" s="314" t="s">
        <v>842</v>
      </c>
      <c r="I1671" s="314" t="s">
        <v>842</v>
      </c>
      <c r="J1671" s="314" t="s">
        <v>842</v>
      </c>
      <c r="K1671" s="314" t="s">
        <v>842</v>
      </c>
      <c r="L1671" s="314" t="s">
        <v>842</v>
      </c>
      <c r="M1671" s="314" t="s">
        <v>842</v>
      </c>
      <c r="N1671" s="314" t="s">
        <v>842</v>
      </c>
      <c r="O1671" s="314" t="s">
        <v>842</v>
      </c>
      <c r="P1671" s="320" t="s">
        <v>842</v>
      </c>
    </row>
    <row r="1672" spans="1:16" s="18" customFormat="1">
      <c r="A1672" s="29"/>
      <c r="B1672" s="315">
        <v>1671</v>
      </c>
      <c r="C1672" s="314" t="s">
        <v>138</v>
      </c>
      <c r="D1672" s="316" t="s">
        <v>5336</v>
      </c>
      <c r="E1672" s="321" t="s">
        <v>5337</v>
      </c>
      <c r="F1672" s="314" t="s">
        <v>842</v>
      </c>
      <c r="G1672" s="314" t="s">
        <v>842</v>
      </c>
      <c r="H1672" s="314" t="s">
        <v>842</v>
      </c>
      <c r="I1672" s="314" t="s">
        <v>842</v>
      </c>
      <c r="J1672" s="314" t="s">
        <v>842</v>
      </c>
      <c r="K1672" s="314" t="s">
        <v>842</v>
      </c>
      <c r="L1672" s="314" t="s">
        <v>842</v>
      </c>
      <c r="M1672" s="314" t="s">
        <v>842</v>
      </c>
      <c r="N1672" s="314" t="s">
        <v>842</v>
      </c>
      <c r="O1672" s="314" t="s">
        <v>842</v>
      </c>
      <c r="P1672" s="320" t="s">
        <v>842</v>
      </c>
    </row>
    <row r="1673" spans="1:16" s="18" customFormat="1">
      <c r="A1673" s="29"/>
      <c r="B1673" s="315">
        <v>1672</v>
      </c>
      <c r="C1673" s="314" t="s">
        <v>138</v>
      </c>
      <c r="D1673" s="316" t="s">
        <v>1108</v>
      </c>
      <c r="E1673" s="321" t="s">
        <v>5338</v>
      </c>
      <c r="F1673" s="314" t="s">
        <v>842</v>
      </c>
      <c r="G1673" s="314" t="s">
        <v>1107</v>
      </c>
      <c r="H1673" s="314" t="s">
        <v>842</v>
      </c>
      <c r="I1673" s="314" t="s">
        <v>842</v>
      </c>
      <c r="J1673" s="314" t="s">
        <v>842</v>
      </c>
      <c r="K1673" s="314" t="s">
        <v>842</v>
      </c>
      <c r="L1673" s="314" t="s">
        <v>842</v>
      </c>
      <c r="M1673" s="314" t="s">
        <v>842</v>
      </c>
      <c r="N1673" s="314" t="s">
        <v>842</v>
      </c>
      <c r="O1673" s="314" t="s">
        <v>842</v>
      </c>
      <c r="P1673" s="320" t="s">
        <v>842</v>
      </c>
    </row>
    <row r="1674" spans="1:16" s="18" customFormat="1">
      <c r="A1674" s="29"/>
      <c r="B1674" s="315">
        <v>1673</v>
      </c>
      <c r="C1674" s="314" t="s">
        <v>138</v>
      </c>
      <c r="D1674" s="316" t="s">
        <v>1102</v>
      </c>
      <c r="E1674" s="321" t="s">
        <v>1101</v>
      </c>
      <c r="F1674" s="314" t="s">
        <v>842</v>
      </c>
      <c r="G1674" s="314" t="s">
        <v>842</v>
      </c>
      <c r="H1674" s="314" t="s">
        <v>842</v>
      </c>
      <c r="I1674" s="314" t="s">
        <v>842</v>
      </c>
      <c r="J1674" s="314" t="s">
        <v>842</v>
      </c>
      <c r="K1674" s="314" t="s">
        <v>842</v>
      </c>
      <c r="L1674" s="314" t="s">
        <v>842</v>
      </c>
      <c r="M1674" s="314" t="s">
        <v>842</v>
      </c>
      <c r="N1674" s="314" t="s">
        <v>842</v>
      </c>
      <c r="O1674" s="314" t="s">
        <v>842</v>
      </c>
      <c r="P1674" s="320" t="s">
        <v>842</v>
      </c>
    </row>
    <row r="1675" spans="1:16" s="18" customFormat="1">
      <c r="A1675" s="29"/>
      <c r="B1675" s="315">
        <v>1674</v>
      </c>
      <c r="C1675" s="314" t="s">
        <v>138</v>
      </c>
      <c r="D1675" s="316" t="s">
        <v>5339</v>
      </c>
      <c r="E1675" s="321" t="s">
        <v>5340</v>
      </c>
      <c r="F1675" s="314" t="s">
        <v>842</v>
      </c>
      <c r="G1675" s="314" t="s">
        <v>842</v>
      </c>
      <c r="H1675" s="314" t="s">
        <v>842</v>
      </c>
      <c r="I1675" s="314" t="s">
        <v>842</v>
      </c>
      <c r="J1675" s="314" t="s">
        <v>842</v>
      </c>
      <c r="K1675" s="314" t="s">
        <v>842</v>
      </c>
      <c r="L1675" s="314" t="s">
        <v>842</v>
      </c>
      <c r="M1675" s="314" t="s">
        <v>842</v>
      </c>
      <c r="N1675" s="314" t="s">
        <v>842</v>
      </c>
      <c r="O1675" s="314" t="s">
        <v>842</v>
      </c>
      <c r="P1675" s="320" t="s">
        <v>842</v>
      </c>
    </row>
    <row r="1676" spans="1:16" s="18" customFormat="1">
      <c r="A1676" s="29"/>
      <c r="B1676" s="315">
        <v>1675</v>
      </c>
      <c r="C1676" s="314" t="s">
        <v>138</v>
      </c>
      <c r="D1676" s="316" t="s">
        <v>5341</v>
      </c>
      <c r="E1676" s="321" t="s">
        <v>5342</v>
      </c>
      <c r="F1676" s="314" t="s">
        <v>842</v>
      </c>
      <c r="G1676" s="314" t="s">
        <v>5343</v>
      </c>
      <c r="H1676" s="314" t="s">
        <v>842</v>
      </c>
      <c r="I1676" s="314" t="s">
        <v>842</v>
      </c>
      <c r="J1676" s="314" t="s">
        <v>842</v>
      </c>
      <c r="K1676" s="314" t="s">
        <v>842</v>
      </c>
      <c r="L1676" s="314" t="s">
        <v>842</v>
      </c>
      <c r="M1676" s="314" t="s">
        <v>842</v>
      </c>
      <c r="N1676" s="314" t="s">
        <v>842</v>
      </c>
      <c r="O1676" s="314" t="s">
        <v>842</v>
      </c>
      <c r="P1676" s="320" t="s">
        <v>842</v>
      </c>
    </row>
    <row r="1677" spans="1:16" s="18" customFormat="1">
      <c r="A1677" s="29"/>
      <c r="B1677" s="315">
        <v>1676</v>
      </c>
      <c r="C1677" s="314" t="s">
        <v>138</v>
      </c>
      <c r="D1677" s="316" t="s">
        <v>5344</v>
      </c>
      <c r="E1677" s="321" t="s">
        <v>5345</v>
      </c>
      <c r="F1677" s="314" t="s">
        <v>842</v>
      </c>
      <c r="G1677" s="314" t="s">
        <v>842</v>
      </c>
      <c r="H1677" s="314" t="s">
        <v>842</v>
      </c>
      <c r="I1677" s="314" t="s">
        <v>842</v>
      </c>
      <c r="J1677" s="314" t="s">
        <v>842</v>
      </c>
      <c r="K1677" s="314" t="s">
        <v>842</v>
      </c>
      <c r="L1677" s="314" t="s">
        <v>842</v>
      </c>
      <c r="M1677" s="314" t="s">
        <v>842</v>
      </c>
      <c r="N1677" s="314" t="s">
        <v>842</v>
      </c>
      <c r="O1677" s="314" t="s">
        <v>842</v>
      </c>
      <c r="P1677" s="320" t="s">
        <v>842</v>
      </c>
    </row>
    <row r="1678" spans="1:16" s="18" customFormat="1">
      <c r="A1678" s="29"/>
      <c r="B1678" s="315">
        <v>1677</v>
      </c>
      <c r="C1678" s="314" t="s">
        <v>138</v>
      </c>
      <c r="D1678" s="316" t="s">
        <v>1669</v>
      </c>
      <c r="E1678" s="321" t="s">
        <v>1668</v>
      </c>
      <c r="F1678" s="314" t="s">
        <v>842</v>
      </c>
      <c r="G1678" s="314" t="s">
        <v>842</v>
      </c>
      <c r="H1678" s="314" t="s">
        <v>842</v>
      </c>
      <c r="I1678" s="314" t="s">
        <v>842</v>
      </c>
      <c r="J1678" s="314" t="s">
        <v>842</v>
      </c>
      <c r="K1678" s="314" t="s">
        <v>842</v>
      </c>
      <c r="L1678" s="314" t="s">
        <v>842</v>
      </c>
      <c r="M1678" s="314" t="s">
        <v>842</v>
      </c>
      <c r="N1678" s="314" t="s">
        <v>842</v>
      </c>
      <c r="O1678" s="314" t="s">
        <v>842</v>
      </c>
      <c r="P1678" s="320" t="s">
        <v>842</v>
      </c>
    </row>
    <row r="1679" spans="1:16" s="18" customFormat="1">
      <c r="A1679" s="29"/>
      <c r="B1679" s="315">
        <v>1678</v>
      </c>
      <c r="C1679" s="314" t="s">
        <v>138</v>
      </c>
      <c r="D1679" s="316" t="s">
        <v>347</v>
      </c>
      <c r="E1679" s="321" t="s">
        <v>346</v>
      </c>
      <c r="F1679" s="314" t="s">
        <v>842</v>
      </c>
      <c r="G1679" s="314" t="s">
        <v>842</v>
      </c>
      <c r="H1679" s="314" t="s">
        <v>842</v>
      </c>
      <c r="I1679" s="314" t="s">
        <v>842</v>
      </c>
      <c r="J1679" s="314" t="s">
        <v>842</v>
      </c>
      <c r="K1679" s="314" t="s">
        <v>842</v>
      </c>
      <c r="L1679" s="314" t="s">
        <v>842</v>
      </c>
      <c r="M1679" s="314" t="s">
        <v>842</v>
      </c>
      <c r="N1679" s="314" t="s">
        <v>842</v>
      </c>
      <c r="O1679" s="314" t="s">
        <v>842</v>
      </c>
      <c r="P1679" s="320" t="s">
        <v>842</v>
      </c>
    </row>
    <row r="1680" spans="1:16" s="18" customFormat="1">
      <c r="A1680" s="29"/>
      <c r="B1680" s="315">
        <v>1679</v>
      </c>
      <c r="C1680" s="314" t="s">
        <v>138</v>
      </c>
      <c r="D1680" s="316" t="s">
        <v>5346</v>
      </c>
      <c r="E1680" s="321" t="s">
        <v>5347</v>
      </c>
      <c r="F1680" s="314" t="s">
        <v>5347</v>
      </c>
      <c r="G1680" s="314" t="s">
        <v>842</v>
      </c>
      <c r="H1680" s="314" t="s">
        <v>842</v>
      </c>
      <c r="I1680" s="314" t="s">
        <v>842</v>
      </c>
      <c r="J1680" s="314" t="s">
        <v>842</v>
      </c>
      <c r="K1680" s="314" t="s">
        <v>842</v>
      </c>
      <c r="L1680" s="314" t="s">
        <v>842</v>
      </c>
      <c r="M1680" s="314" t="s">
        <v>842</v>
      </c>
      <c r="N1680" s="314" t="s">
        <v>842</v>
      </c>
      <c r="O1680" s="314" t="s">
        <v>842</v>
      </c>
      <c r="P1680" s="320" t="s">
        <v>842</v>
      </c>
    </row>
    <row r="1681" spans="1:16" s="18" customFormat="1">
      <c r="A1681" s="29"/>
      <c r="B1681" s="315">
        <v>1680</v>
      </c>
      <c r="C1681" s="314" t="s">
        <v>138</v>
      </c>
      <c r="D1681" s="316" t="s">
        <v>5348</v>
      </c>
      <c r="E1681" s="321" t="s">
        <v>5349</v>
      </c>
      <c r="F1681" s="314" t="s">
        <v>842</v>
      </c>
      <c r="G1681" s="314" t="s">
        <v>842</v>
      </c>
      <c r="H1681" s="314" t="s">
        <v>842</v>
      </c>
      <c r="I1681" s="314" t="s">
        <v>842</v>
      </c>
      <c r="J1681" s="314" t="s">
        <v>842</v>
      </c>
      <c r="K1681" s="314" t="s">
        <v>842</v>
      </c>
      <c r="L1681" s="314" t="s">
        <v>842</v>
      </c>
      <c r="M1681" s="314" t="s">
        <v>842</v>
      </c>
      <c r="N1681" s="314" t="s">
        <v>842</v>
      </c>
      <c r="O1681" s="314" t="s">
        <v>842</v>
      </c>
      <c r="P1681" s="320" t="s">
        <v>842</v>
      </c>
    </row>
    <row r="1682" spans="1:16" s="18" customFormat="1">
      <c r="A1682" s="29"/>
      <c r="B1682" s="315">
        <v>1681</v>
      </c>
      <c r="C1682" s="314" t="s">
        <v>138</v>
      </c>
      <c r="D1682" s="316" t="s">
        <v>577</v>
      </c>
      <c r="E1682" s="321" t="s">
        <v>5350</v>
      </c>
      <c r="F1682" s="314" t="s">
        <v>842</v>
      </c>
      <c r="G1682" s="314" t="s">
        <v>842</v>
      </c>
      <c r="H1682" s="314" t="s">
        <v>842</v>
      </c>
      <c r="I1682" s="314" t="s">
        <v>842</v>
      </c>
      <c r="J1682" s="314" t="s">
        <v>576</v>
      </c>
      <c r="K1682" s="314" t="s">
        <v>576</v>
      </c>
      <c r="L1682" s="314" t="s">
        <v>842</v>
      </c>
      <c r="M1682" s="314" t="s">
        <v>842</v>
      </c>
      <c r="N1682" s="314" t="s">
        <v>842</v>
      </c>
      <c r="O1682" s="314" t="s">
        <v>842</v>
      </c>
      <c r="P1682" s="320" t="s">
        <v>842</v>
      </c>
    </row>
    <row r="1683" spans="1:16" s="18" customFormat="1">
      <c r="A1683" s="29"/>
      <c r="B1683" s="315">
        <v>1682</v>
      </c>
      <c r="C1683" s="314" t="s">
        <v>138</v>
      </c>
      <c r="D1683" s="316" t="s">
        <v>581</v>
      </c>
      <c r="E1683" s="321" t="s">
        <v>5351</v>
      </c>
      <c r="F1683" s="314" t="s">
        <v>842</v>
      </c>
      <c r="G1683" s="314" t="s">
        <v>842</v>
      </c>
      <c r="H1683" s="314" t="s">
        <v>842</v>
      </c>
      <c r="I1683" s="314" t="s">
        <v>842</v>
      </c>
      <c r="J1683" s="314" t="s">
        <v>580</v>
      </c>
      <c r="K1683" s="314" t="s">
        <v>580</v>
      </c>
      <c r="L1683" s="314" t="s">
        <v>842</v>
      </c>
      <c r="M1683" s="314" t="s">
        <v>842</v>
      </c>
      <c r="N1683" s="314" t="s">
        <v>842</v>
      </c>
      <c r="O1683" s="314" t="s">
        <v>842</v>
      </c>
      <c r="P1683" s="320" t="s">
        <v>842</v>
      </c>
    </row>
    <row r="1684" spans="1:16" s="18" customFormat="1">
      <c r="A1684" s="29"/>
      <c r="B1684" s="315">
        <v>1683</v>
      </c>
      <c r="C1684" s="314" t="s">
        <v>138</v>
      </c>
      <c r="D1684" s="316" t="s">
        <v>573</v>
      </c>
      <c r="E1684" s="321" t="s">
        <v>5352</v>
      </c>
      <c r="F1684" s="314" t="s">
        <v>842</v>
      </c>
      <c r="G1684" s="314" t="s">
        <v>842</v>
      </c>
      <c r="H1684" s="314" t="s">
        <v>842</v>
      </c>
      <c r="I1684" s="314" t="s">
        <v>842</v>
      </c>
      <c r="J1684" s="314" t="s">
        <v>572</v>
      </c>
      <c r="K1684" s="314" t="s">
        <v>572</v>
      </c>
      <c r="L1684" s="314" t="s">
        <v>842</v>
      </c>
      <c r="M1684" s="314" t="s">
        <v>842</v>
      </c>
      <c r="N1684" s="314" t="s">
        <v>842</v>
      </c>
      <c r="O1684" s="314" t="s">
        <v>842</v>
      </c>
      <c r="P1684" s="320" t="s">
        <v>842</v>
      </c>
    </row>
    <row r="1685" spans="1:16" s="18" customFormat="1">
      <c r="A1685" s="29"/>
      <c r="B1685" s="315">
        <v>1684</v>
      </c>
      <c r="C1685" s="314" t="s">
        <v>138</v>
      </c>
      <c r="D1685" s="316" t="s">
        <v>5353</v>
      </c>
      <c r="E1685" s="321" t="s">
        <v>5354</v>
      </c>
      <c r="F1685" s="314"/>
      <c r="G1685" s="314"/>
      <c r="H1685" s="314"/>
      <c r="I1685" s="314"/>
      <c r="J1685" s="314"/>
      <c r="K1685" s="314"/>
      <c r="L1685" s="314"/>
      <c r="M1685" s="314"/>
      <c r="N1685" s="314"/>
      <c r="O1685" s="314"/>
      <c r="P1685" s="320"/>
    </row>
    <row r="1686" spans="1:16" s="18" customFormat="1">
      <c r="A1686" s="29"/>
      <c r="B1686" s="315">
        <v>1685</v>
      </c>
      <c r="C1686" s="314" t="s">
        <v>138</v>
      </c>
      <c r="D1686" s="316" t="s">
        <v>1534</v>
      </c>
      <c r="E1686" s="321" t="s">
        <v>1533</v>
      </c>
      <c r="F1686" s="314" t="s">
        <v>842</v>
      </c>
      <c r="G1686" s="314" t="s">
        <v>842</v>
      </c>
      <c r="H1686" s="314" t="s">
        <v>842</v>
      </c>
      <c r="I1686" s="314" t="s">
        <v>842</v>
      </c>
      <c r="J1686" s="314" t="s">
        <v>842</v>
      </c>
      <c r="K1686" s="314" t="s">
        <v>842</v>
      </c>
      <c r="L1686" s="314" t="s">
        <v>842</v>
      </c>
      <c r="M1686" s="314" t="s">
        <v>842</v>
      </c>
      <c r="N1686" s="314" t="s">
        <v>842</v>
      </c>
      <c r="O1686" s="314" t="s">
        <v>842</v>
      </c>
      <c r="P1686" s="320" t="s">
        <v>842</v>
      </c>
    </row>
    <row r="1687" spans="1:16" s="18" customFormat="1">
      <c r="A1687" s="29"/>
      <c r="B1687" s="315">
        <v>1686</v>
      </c>
      <c r="C1687" s="314" t="s">
        <v>138</v>
      </c>
      <c r="D1687" s="316" t="s">
        <v>5355</v>
      </c>
      <c r="E1687" s="321" t="s">
        <v>5356</v>
      </c>
      <c r="F1687" s="314" t="s">
        <v>842</v>
      </c>
      <c r="G1687" s="314" t="s">
        <v>842</v>
      </c>
      <c r="H1687" s="314" t="s">
        <v>842</v>
      </c>
      <c r="I1687" s="314" t="s">
        <v>842</v>
      </c>
      <c r="J1687" s="314" t="s">
        <v>842</v>
      </c>
      <c r="K1687" s="314" t="s">
        <v>842</v>
      </c>
      <c r="L1687" s="314" t="s">
        <v>842</v>
      </c>
      <c r="M1687" s="314" t="s">
        <v>842</v>
      </c>
      <c r="N1687" s="314" t="s">
        <v>842</v>
      </c>
      <c r="O1687" s="314" t="s">
        <v>842</v>
      </c>
      <c r="P1687" s="320" t="s">
        <v>842</v>
      </c>
    </row>
    <row r="1688" spans="1:16" s="18" customFormat="1">
      <c r="A1688" s="29"/>
      <c r="B1688" s="315">
        <v>1687</v>
      </c>
      <c r="C1688" s="314" t="s">
        <v>138</v>
      </c>
      <c r="D1688" s="316" t="s">
        <v>5357</v>
      </c>
      <c r="E1688" s="321" t="s">
        <v>5358</v>
      </c>
      <c r="F1688" s="314" t="s">
        <v>842</v>
      </c>
      <c r="G1688" s="314" t="s">
        <v>842</v>
      </c>
      <c r="H1688" s="314" t="s">
        <v>842</v>
      </c>
      <c r="I1688" s="314" t="s">
        <v>842</v>
      </c>
      <c r="J1688" s="314" t="s">
        <v>842</v>
      </c>
      <c r="K1688" s="314" t="s">
        <v>842</v>
      </c>
      <c r="L1688" s="314" t="s">
        <v>842</v>
      </c>
      <c r="M1688" s="314" t="s">
        <v>842</v>
      </c>
      <c r="N1688" s="314" t="s">
        <v>842</v>
      </c>
      <c r="O1688" s="314" t="s">
        <v>842</v>
      </c>
      <c r="P1688" s="320" t="s">
        <v>842</v>
      </c>
    </row>
    <row r="1689" spans="1:16" s="18" customFormat="1">
      <c r="A1689" s="29"/>
      <c r="B1689" s="315">
        <v>1688</v>
      </c>
      <c r="C1689" s="314" t="s">
        <v>138</v>
      </c>
      <c r="D1689" s="316" t="s">
        <v>5359</v>
      </c>
      <c r="E1689" s="321" t="s">
        <v>5360</v>
      </c>
      <c r="F1689" s="314" t="s">
        <v>842</v>
      </c>
      <c r="G1689" s="314" t="s">
        <v>842</v>
      </c>
      <c r="H1689" s="314" t="s">
        <v>842</v>
      </c>
      <c r="I1689" s="314" t="s">
        <v>842</v>
      </c>
      <c r="J1689" s="314" t="s">
        <v>842</v>
      </c>
      <c r="K1689" s="314" t="s">
        <v>842</v>
      </c>
      <c r="L1689" s="314" t="s">
        <v>842</v>
      </c>
      <c r="M1689" s="314" t="s">
        <v>842</v>
      </c>
      <c r="N1689" s="314" t="s">
        <v>842</v>
      </c>
      <c r="O1689" s="314" t="s">
        <v>842</v>
      </c>
      <c r="P1689" s="320" t="s">
        <v>842</v>
      </c>
    </row>
    <row r="1690" spans="1:16" s="18" customFormat="1">
      <c r="A1690" s="29"/>
      <c r="B1690" s="315">
        <v>1689</v>
      </c>
      <c r="C1690" s="314" t="s">
        <v>138</v>
      </c>
      <c r="D1690" s="316" t="s">
        <v>5361</v>
      </c>
      <c r="E1690" s="321" t="s">
        <v>5362</v>
      </c>
      <c r="F1690" s="314" t="s">
        <v>842</v>
      </c>
      <c r="G1690" s="314" t="s">
        <v>842</v>
      </c>
      <c r="H1690" s="314" t="s">
        <v>842</v>
      </c>
      <c r="I1690" s="314" t="s">
        <v>842</v>
      </c>
      <c r="J1690" s="314" t="s">
        <v>842</v>
      </c>
      <c r="K1690" s="314" t="s">
        <v>842</v>
      </c>
      <c r="L1690" s="314" t="s">
        <v>842</v>
      </c>
      <c r="M1690" s="314" t="s">
        <v>842</v>
      </c>
      <c r="N1690" s="314" t="s">
        <v>842</v>
      </c>
      <c r="O1690" s="314" t="s">
        <v>842</v>
      </c>
      <c r="P1690" s="320" t="s">
        <v>842</v>
      </c>
    </row>
    <row r="1691" spans="1:16" s="18" customFormat="1">
      <c r="A1691" s="29"/>
      <c r="B1691" s="315">
        <v>1690</v>
      </c>
      <c r="C1691" s="314" t="s">
        <v>138</v>
      </c>
      <c r="D1691" s="316" t="s">
        <v>1018</v>
      </c>
      <c r="E1691" s="321" t="s">
        <v>1017</v>
      </c>
      <c r="F1691" s="314" t="s">
        <v>842</v>
      </c>
      <c r="G1691" s="314" t="s">
        <v>842</v>
      </c>
      <c r="H1691" s="314" t="s">
        <v>842</v>
      </c>
      <c r="I1691" s="314" t="s">
        <v>842</v>
      </c>
      <c r="J1691" s="314" t="s">
        <v>842</v>
      </c>
      <c r="K1691" s="314" t="s">
        <v>842</v>
      </c>
      <c r="L1691" s="314" t="s">
        <v>842</v>
      </c>
      <c r="M1691" s="314" t="s">
        <v>842</v>
      </c>
      <c r="N1691" s="314" t="s">
        <v>842</v>
      </c>
      <c r="O1691" s="314" t="s">
        <v>842</v>
      </c>
      <c r="P1691" s="320" t="s">
        <v>842</v>
      </c>
    </row>
    <row r="1692" spans="1:16" s="18" customFormat="1">
      <c r="A1692" s="29"/>
      <c r="B1692" s="315">
        <v>1691</v>
      </c>
      <c r="C1692" s="314" t="s">
        <v>138</v>
      </c>
      <c r="D1692" s="316" t="s">
        <v>433</v>
      </c>
      <c r="E1692" s="321" t="s">
        <v>432</v>
      </c>
      <c r="F1692" s="314" t="s">
        <v>432</v>
      </c>
      <c r="G1692" s="314" t="s">
        <v>842</v>
      </c>
      <c r="H1692" s="314" t="s">
        <v>842</v>
      </c>
      <c r="I1692" s="314" t="s">
        <v>842</v>
      </c>
      <c r="J1692" s="314" t="s">
        <v>842</v>
      </c>
      <c r="K1692" s="314" t="s">
        <v>842</v>
      </c>
      <c r="L1692" s="314" t="s">
        <v>842</v>
      </c>
      <c r="M1692" s="314" t="s">
        <v>842</v>
      </c>
      <c r="N1692" s="314" t="s">
        <v>842</v>
      </c>
      <c r="O1692" s="314" t="s">
        <v>842</v>
      </c>
      <c r="P1692" s="320" t="s">
        <v>842</v>
      </c>
    </row>
    <row r="1693" spans="1:16" s="18" customFormat="1">
      <c r="A1693" s="29"/>
      <c r="B1693" s="315">
        <v>1692</v>
      </c>
      <c r="C1693" s="314" t="s">
        <v>138</v>
      </c>
      <c r="D1693" s="316" t="s">
        <v>5363</v>
      </c>
      <c r="E1693" s="321" t="s">
        <v>5364</v>
      </c>
      <c r="F1693" s="314" t="s">
        <v>842</v>
      </c>
      <c r="G1693" s="314" t="s">
        <v>842</v>
      </c>
      <c r="H1693" s="314" t="s">
        <v>842</v>
      </c>
      <c r="I1693" s="314" t="s">
        <v>842</v>
      </c>
      <c r="J1693" s="314" t="s">
        <v>842</v>
      </c>
      <c r="K1693" s="314" t="s">
        <v>842</v>
      </c>
      <c r="L1693" s="314" t="s">
        <v>842</v>
      </c>
      <c r="M1693" s="314" t="s">
        <v>842</v>
      </c>
      <c r="N1693" s="314" t="s">
        <v>842</v>
      </c>
      <c r="O1693" s="314" t="s">
        <v>842</v>
      </c>
      <c r="P1693" s="320" t="s">
        <v>842</v>
      </c>
    </row>
    <row r="1694" spans="1:16" s="18" customFormat="1">
      <c r="A1694" s="29"/>
      <c r="B1694" s="315">
        <v>1693</v>
      </c>
      <c r="C1694" s="314" t="s">
        <v>138</v>
      </c>
      <c r="D1694" s="316" t="s">
        <v>515</v>
      </c>
      <c r="E1694" s="321" t="s">
        <v>514</v>
      </c>
      <c r="F1694" s="314" t="s">
        <v>842</v>
      </c>
      <c r="G1694" s="314" t="s">
        <v>842</v>
      </c>
      <c r="H1694" s="314" t="s">
        <v>842</v>
      </c>
      <c r="I1694" s="314" t="s">
        <v>842</v>
      </c>
      <c r="J1694" s="314" t="s">
        <v>842</v>
      </c>
      <c r="K1694" s="314" t="s">
        <v>842</v>
      </c>
      <c r="L1694" s="314" t="s">
        <v>842</v>
      </c>
      <c r="M1694" s="314" t="s">
        <v>842</v>
      </c>
      <c r="N1694" s="314" t="s">
        <v>842</v>
      </c>
      <c r="O1694" s="314" t="s">
        <v>842</v>
      </c>
      <c r="P1694" s="320" t="s">
        <v>842</v>
      </c>
    </row>
    <row r="1695" spans="1:16" s="18" customFormat="1">
      <c r="A1695" s="29"/>
      <c r="B1695" s="315">
        <v>1694</v>
      </c>
      <c r="C1695" s="314" t="s">
        <v>138</v>
      </c>
      <c r="D1695" s="316" t="s">
        <v>517</v>
      </c>
      <c r="E1695" s="321" t="s">
        <v>516</v>
      </c>
      <c r="F1695" s="314" t="s">
        <v>842</v>
      </c>
      <c r="G1695" s="314" t="s">
        <v>842</v>
      </c>
      <c r="H1695" s="314" t="s">
        <v>842</v>
      </c>
      <c r="I1695" s="314" t="s">
        <v>842</v>
      </c>
      <c r="J1695" s="314" t="s">
        <v>842</v>
      </c>
      <c r="K1695" s="314" t="s">
        <v>842</v>
      </c>
      <c r="L1695" s="314" t="s">
        <v>842</v>
      </c>
      <c r="M1695" s="314" t="s">
        <v>842</v>
      </c>
      <c r="N1695" s="314" t="s">
        <v>842</v>
      </c>
      <c r="O1695" s="314" t="s">
        <v>842</v>
      </c>
      <c r="P1695" s="320" t="s">
        <v>842</v>
      </c>
    </row>
    <row r="1696" spans="1:16" s="18" customFormat="1">
      <c r="A1696" s="29"/>
      <c r="B1696" s="315">
        <v>1695</v>
      </c>
      <c r="C1696" s="314" t="s">
        <v>138</v>
      </c>
      <c r="D1696" s="316" t="s">
        <v>519</v>
      </c>
      <c r="E1696" s="321" t="s">
        <v>518</v>
      </c>
      <c r="F1696" s="314" t="s">
        <v>842</v>
      </c>
      <c r="G1696" s="314" t="s">
        <v>842</v>
      </c>
      <c r="H1696" s="314" t="s">
        <v>842</v>
      </c>
      <c r="I1696" s="314" t="s">
        <v>842</v>
      </c>
      <c r="J1696" s="314" t="s">
        <v>842</v>
      </c>
      <c r="K1696" s="314" t="s">
        <v>842</v>
      </c>
      <c r="L1696" s="314" t="s">
        <v>842</v>
      </c>
      <c r="M1696" s="314" t="s">
        <v>842</v>
      </c>
      <c r="N1696" s="314" t="s">
        <v>842</v>
      </c>
      <c r="O1696" s="314" t="s">
        <v>842</v>
      </c>
      <c r="P1696" s="320" t="s">
        <v>842</v>
      </c>
    </row>
    <row r="1697" spans="1:16" s="18" customFormat="1">
      <c r="A1697" s="29"/>
      <c r="B1697" s="315">
        <v>1696</v>
      </c>
      <c r="C1697" s="314" t="s">
        <v>138</v>
      </c>
      <c r="D1697" s="316" t="s">
        <v>513</v>
      </c>
      <c r="E1697" s="321" t="s">
        <v>512</v>
      </c>
      <c r="F1697" s="314" t="s">
        <v>842</v>
      </c>
      <c r="G1697" s="314" t="s">
        <v>842</v>
      </c>
      <c r="H1697" s="314" t="s">
        <v>842</v>
      </c>
      <c r="I1697" s="314" t="s">
        <v>842</v>
      </c>
      <c r="J1697" s="314" t="s">
        <v>842</v>
      </c>
      <c r="K1697" s="314" t="s">
        <v>842</v>
      </c>
      <c r="L1697" s="314" t="s">
        <v>842</v>
      </c>
      <c r="M1697" s="314" t="s">
        <v>842</v>
      </c>
      <c r="N1697" s="314" t="s">
        <v>842</v>
      </c>
      <c r="O1697" s="314" t="s">
        <v>842</v>
      </c>
      <c r="P1697" s="320" t="s">
        <v>842</v>
      </c>
    </row>
    <row r="1698" spans="1:16" s="18" customFormat="1">
      <c r="A1698" s="29"/>
      <c r="B1698" s="315">
        <v>1697</v>
      </c>
      <c r="C1698" s="314" t="s">
        <v>138</v>
      </c>
      <c r="D1698" s="316" t="s">
        <v>511</v>
      </c>
      <c r="E1698" s="321" t="s">
        <v>510</v>
      </c>
      <c r="F1698" s="314" t="s">
        <v>842</v>
      </c>
      <c r="G1698" s="314" t="s">
        <v>842</v>
      </c>
      <c r="H1698" s="314" t="s">
        <v>842</v>
      </c>
      <c r="I1698" s="314" t="s">
        <v>842</v>
      </c>
      <c r="J1698" s="314" t="s">
        <v>842</v>
      </c>
      <c r="K1698" s="314" t="s">
        <v>842</v>
      </c>
      <c r="L1698" s="314" t="s">
        <v>842</v>
      </c>
      <c r="M1698" s="314" t="s">
        <v>842</v>
      </c>
      <c r="N1698" s="314" t="s">
        <v>842</v>
      </c>
      <c r="O1698" s="314" t="s">
        <v>842</v>
      </c>
      <c r="P1698" s="320" t="s">
        <v>842</v>
      </c>
    </row>
    <row r="1699" spans="1:16" s="18" customFormat="1">
      <c r="A1699" s="29"/>
      <c r="B1699" s="315">
        <v>1698</v>
      </c>
      <c r="C1699" s="314" t="s">
        <v>138</v>
      </c>
      <c r="D1699" s="316" t="s">
        <v>898</v>
      </c>
      <c r="E1699" s="321" t="s">
        <v>897</v>
      </c>
      <c r="F1699" s="314" t="s">
        <v>842</v>
      </c>
      <c r="G1699" s="314" t="s">
        <v>842</v>
      </c>
      <c r="H1699" s="314" t="s">
        <v>842</v>
      </c>
      <c r="I1699" s="314" t="s">
        <v>842</v>
      </c>
      <c r="J1699" s="314" t="s">
        <v>842</v>
      </c>
      <c r="K1699" s="314" t="s">
        <v>842</v>
      </c>
      <c r="L1699" s="314" t="s">
        <v>842</v>
      </c>
      <c r="M1699" s="314" t="s">
        <v>842</v>
      </c>
      <c r="N1699" s="314" t="s">
        <v>842</v>
      </c>
      <c r="O1699" s="314" t="s">
        <v>842</v>
      </c>
      <c r="P1699" s="320" t="s">
        <v>842</v>
      </c>
    </row>
    <row r="1700" spans="1:16" s="18" customFormat="1">
      <c r="A1700" s="29"/>
      <c r="B1700" s="315">
        <v>1699</v>
      </c>
      <c r="C1700" s="314" t="s">
        <v>138</v>
      </c>
      <c r="D1700" s="316" t="s">
        <v>5365</v>
      </c>
      <c r="E1700" s="321" t="s">
        <v>5366</v>
      </c>
      <c r="F1700" s="314" t="s">
        <v>842</v>
      </c>
      <c r="G1700" s="314" t="s">
        <v>842</v>
      </c>
      <c r="H1700" s="314" t="s">
        <v>842</v>
      </c>
      <c r="I1700" s="314" t="s">
        <v>842</v>
      </c>
      <c r="J1700" s="314" t="s">
        <v>842</v>
      </c>
      <c r="K1700" s="314" t="s">
        <v>842</v>
      </c>
      <c r="L1700" s="314" t="s">
        <v>842</v>
      </c>
      <c r="M1700" s="314" t="s">
        <v>842</v>
      </c>
      <c r="N1700" s="314" t="s">
        <v>842</v>
      </c>
      <c r="O1700" s="314" t="s">
        <v>842</v>
      </c>
      <c r="P1700" s="320" t="s">
        <v>842</v>
      </c>
    </row>
    <row r="1701" spans="1:16" s="18" customFormat="1">
      <c r="A1701" s="29"/>
      <c r="B1701" s="315">
        <v>1700</v>
      </c>
      <c r="C1701" s="314" t="s">
        <v>138</v>
      </c>
      <c r="D1701" s="316" t="s">
        <v>5367</v>
      </c>
      <c r="E1701" s="321" t="s">
        <v>5368</v>
      </c>
      <c r="F1701" s="314" t="s">
        <v>842</v>
      </c>
      <c r="G1701" s="314" t="s">
        <v>842</v>
      </c>
      <c r="H1701" s="314" t="s">
        <v>842</v>
      </c>
      <c r="I1701" s="314" t="s">
        <v>842</v>
      </c>
      <c r="J1701" s="314" t="s">
        <v>842</v>
      </c>
      <c r="K1701" s="314" t="s">
        <v>842</v>
      </c>
      <c r="L1701" s="314" t="s">
        <v>842</v>
      </c>
      <c r="M1701" s="314" t="s">
        <v>842</v>
      </c>
      <c r="N1701" s="314" t="s">
        <v>842</v>
      </c>
      <c r="O1701" s="314" t="s">
        <v>842</v>
      </c>
      <c r="P1701" s="320" t="s">
        <v>842</v>
      </c>
    </row>
    <row r="1702" spans="1:16" s="18" customFormat="1">
      <c r="A1702" s="29"/>
      <c r="B1702" s="315">
        <v>1701</v>
      </c>
      <c r="C1702" s="314" t="s">
        <v>138</v>
      </c>
      <c r="D1702" s="316" t="s">
        <v>5369</v>
      </c>
      <c r="E1702" s="321" t="s">
        <v>5370</v>
      </c>
      <c r="F1702" s="314" t="s">
        <v>842</v>
      </c>
      <c r="G1702" s="314" t="s">
        <v>842</v>
      </c>
      <c r="H1702" s="314" t="s">
        <v>842</v>
      </c>
      <c r="I1702" s="314" t="s">
        <v>842</v>
      </c>
      <c r="J1702" s="314" t="s">
        <v>842</v>
      </c>
      <c r="K1702" s="314" t="s">
        <v>842</v>
      </c>
      <c r="L1702" s="314" t="s">
        <v>842</v>
      </c>
      <c r="M1702" s="314" t="s">
        <v>842</v>
      </c>
      <c r="N1702" s="314" t="s">
        <v>842</v>
      </c>
      <c r="O1702" s="314" t="s">
        <v>842</v>
      </c>
      <c r="P1702" s="320" t="s">
        <v>842</v>
      </c>
    </row>
    <row r="1703" spans="1:16" s="18" customFormat="1">
      <c r="A1703" s="29"/>
      <c r="B1703" s="315">
        <v>1702</v>
      </c>
      <c r="C1703" s="314" t="s">
        <v>138</v>
      </c>
      <c r="D1703" s="316" t="s">
        <v>460</v>
      </c>
      <c r="E1703" s="321" t="s">
        <v>459</v>
      </c>
      <c r="F1703" s="314" t="s">
        <v>459</v>
      </c>
      <c r="G1703" s="314" t="s">
        <v>842</v>
      </c>
      <c r="H1703" s="314" t="s">
        <v>842</v>
      </c>
      <c r="I1703" s="314" t="s">
        <v>842</v>
      </c>
      <c r="J1703" s="314" t="s">
        <v>842</v>
      </c>
      <c r="K1703" s="314" t="s">
        <v>842</v>
      </c>
      <c r="L1703" s="314" t="s">
        <v>842</v>
      </c>
      <c r="M1703" s="314" t="s">
        <v>842</v>
      </c>
      <c r="N1703" s="314" t="s">
        <v>842</v>
      </c>
      <c r="O1703" s="314" t="s">
        <v>842</v>
      </c>
      <c r="P1703" s="320" t="s">
        <v>842</v>
      </c>
    </row>
    <row r="1704" spans="1:16" s="18" customFormat="1">
      <c r="A1704" s="29"/>
      <c r="B1704" s="315">
        <v>1703</v>
      </c>
      <c r="C1704" s="314" t="s">
        <v>138</v>
      </c>
      <c r="D1704" s="316" t="s">
        <v>5371</v>
      </c>
      <c r="E1704" s="321" t="s">
        <v>5372</v>
      </c>
      <c r="F1704" s="314" t="s">
        <v>5372</v>
      </c>
      <c r="G1704" s="314" t="s">
        <v>842</v>
      </c>
      <c r="H1704" s="314" t="s">
        <v>842</v>
      </c>
      <c r="I1704" s="314" t="s">
        <v>842</v>
      </c>
      <c r="J1704" s="314" t="s">
        <v>842</v>
      </c>
      <c r="K1704" s="314" t="s">
        <v>842</v>
      </c>
      <c r="L1704" s="314" t="s">
        <v>842</v>
      </c>
      <c r="M1704" s="314" t="s">
        <v>842</v>
      </c>
      <c r="N1704" s="314" t="s">
        <v>842</v>
      </c>
      <c r="O1704" s="314" t="s">
        <v>842</v>
      </c>
      <c r="P1704" s="320" t="s">
        <v>842</v>
      </c>
    </row>
    <row r="1705" spans="1:16" s="18" customFormat="1">
      <c r="A1705" s="29"/>
      <c r="B1705" s="315">
        <v>1704</v>
      </c>
      <c r="C1705" s="314" t="s">
        <v>138</v>
      </c>
      <c r="D1705" s="316" t="s">
        <v>468</v>
      </c>
      <c r="E1705" s="321" t="s">
        <v>467</v>
      </c>
      <c r="F1705" s="314" t="s">
        <v>467</v>
      </c>
      <c r="G1705" s="314" t="s">
        <v>842</v>
      </c>
      <c r="H1705" s="314" t="s">
        <v>842</v>
      </c>
      <c r="I1705" s="314" t="s">
        <v>842</v>
      </c>
      <c r="J1705" s="314" t="s">
        <v>842</v>
      </c>
      <c r="K1705" s="314" t="s">
        <v>842</v>
      </c>
      <c r="L1705" s="314" t="s">
        <v>842</v>
      </c>
      <c r="M1705" s="314" t="s">
        <v>842</v>
      </c>
      <c r="N1705" s="314" t="s">
        <v>842</v>
      </c>
      <c r="O1705" s="314" t="s">
        <v>842</v>
      </c>
      <c r="P1705" s="320" t="s">
        <v>842</v>
      </c>
    </row>
    <row r="1706" spans="1:16" s="18" customFormat="1">
      <c r="A1706" s="29"/>
      <c r="B1706" s="315">
        <v>1705</v>
      </c>
      <c r="C1706" s="314" t="s">
        <v>138</v>
      </c>
      <c r="D1706" s="316" t="s">
        <v>5373</v>
      </c>
      <c r="E1706" s="321" t="s">
        <v>5374</v>
      </c>
      <c r="F1706" s="314" t="s">
        <v>5374</v>
      </c>
      <c r="G1706" s="314" t="s">
        <v>842</v>
      </c>
      <c r="H1706" s="314" t="s">
        <v>842</v>
      </c>
      <c r="I1706" s="314" t="s">
        <v>842</v>
      </c>
      <c r="J1706" s="314" t="s">
        <v>842</v>
      </c>
      <c r="K1706" s="314" t="s">
        <v>842</v>
      </c>
      <c r="L1706" s="314" t="s">
        <v>842</v>
      </c>
      <c r="M1706" s="314" t="s">
        <v>842</v>
      </c>
      <c r="N1706" s="314" t="s">
        <v>842</v>
      </c>
      <c r="O1706" s="314" t="s">
        <v>842</v>
      </c>
      <c r="P1706" s="320" t="s">
        <v>842</v>
      </c>
    </row>
    <row r="1707" spans="1:16" s="18" customFormat="1">
      <c r="A1707" s="29"/>
      <c r="B1707" s="315">
        <v>1706</v>
      </c>
      <c r="C1707" s="314" t="s">
        <v>138</v>
      </c>
      <c r="D1707" s="316" t="s">
        <v>452</v>
      </c>
      <c r="E1707" s="321" t="s">
        <v>451</v>
      </c>
      <c r="F1707" s="314" t="s">
        <v>451</v>
      </c>
      <c r="G1707" s="314" t="s">
        <v>842</v>
      </c>
      <c r="H1707" s="314" t="s">
        <v>842</v>
      </c>
      <c r="I1707" s="314" t="s">
        <v>842</v>
      </c>
      <c r="J1707" s="314" t="s">
        <v>842</v>
      </c>
      <c r="K1707" s="314" t="s">
        <v>842</v>
      </c>
      <c r="L1707" s="314" t="s">
        <v>842</v>
      </c>
      <c r="M1707" s="314" t="s">
        <v>842</v>
      </c>
      <c r="N1707" s="314" t="s">
        <v>842</v>
      </c>
      <c r="O1707" s="314" t="s">
        <v>842</v>
      </c>
      <c r="P1707" s="320" t="s">
        <v>842</v>
      </c>
    </row>
    <row r="1708" spans="1:16" s="18" customFormat="1">
      <c r="A1708" s="29"/>
      <c r="B1708" s="315">
        <v>1707</v>
      </c>
      <c r="C1708" s="314" t="s">
        <v>138</v>
      </c>
      <c r="D1708" s="316" t="s">
        <v>5375</v>
      </c>
      <c r="E1708" s="321" t="s">
        <v>5376</v>
      </c>
      <c r="F1708" s="314" t="s">
        <v>5376</v>
      </c>
      <c r="G1708" s="314" t="s">
        <v>842</v>
      </c>
      <c r="H1708" s="314" t="s">
        <v>842</v>
      </c>
      <c r="I1708" s="314" t="s">
        <v>842</v>
      </c>
      <c r="J1708" s="314" t="s">
        <v>842</v>
      </c>
      <c r="K1708" s="314" t="s">
        <v>842</v>
      </c>
      <c r="L1708" s="314" t="s">
        <v>842</v>
      </c>
      <c r="M1708" s="314" t="s">
        <v>842</v>
      </c>
      <c r="N1708" s="314" t="s">
        <v>842</v>
      </c>
      <c r="O1708" s="314" t="s">
        <v>842</v>
      </c>
      <c r="P1708" s="320" t="s">
        <v>842</v>
      </c>
    </row>
    <row r="1709" spans="1:16" s="18" customFormat="1">
      <c r="A1709" s="29"/>
      <c r="B1709" s="315">
        <v>1708</v>
      </c>
      <c r="C1709" s="314" t="s">
        <v>138</v>
      </c>
      <c r="D1709" s="316" t="s">
        <v>2428</v>
      </c>
      <c r="E1709" s="321" t="s">
        <v>2450</v>
      </c>
      <c r="F1709" s="314" t="s">
        <v>2450</v>
      </c>
      <c r="G1709" s="314" t="s">
        <v>842</v>
      </c>
      <c r="H1709" s="314" t="s">
        <v>842</v>
      </c>
      <c r="I1709" s="314" t="s">
        <v>842</v>
      </c>
      <c r="J1709" s="314" t="s">
        <v>842</v>
      </c>
      <c r="K1709" s="314" t="s">
        <v>842</v>
      </c>
      <c r="L1709" s="314" t="s">
        <v>842</v>
      </c>
      <c r="M1709" s="314" t="s">
        <v>842</v>
      </c>
      <c r="N1709" s="314" t="s">
        <v>842</v>
      </c>
      <c r="O1709" s="314" t="s">
        <v>842</v>
      </c>
      <c r="P1709" s="320" t="s">
        <v>842</v>
      </c>
    </row>
    <row r="1710" spans="1:16" s="18" customFormat="1">
      <c r="A1710" s="29"/>
      <c r="B1710" s="315">
        <v>1709</v>
      </c>
      <c r="C1710" s="314" t="s">
        <v>138</v>
      </c>
      <c r="D1710" s="316" t="s">
        <v>5377</v>
      </c>
      <c r="E1710" s="321" t="s">
        <v>5378</v>
      </c>
      <c r="F1710" s="314" t="s">
        <v>5378</v>
      </c>
      <c r="G1710" s="314" t="s">
        <v>842</v>
      </c>
      <c r="H1710" s="314" t="s">
        <v>842</v>
      </c>
      <c r="I1710" s="314" t="s">
        <v>842</v>
      </c>
      <c r="J1710" s="314" t="s">
        <v>842</v>
      </c>
      <c r="K1710" s="314" t="s">
        <v>842</v>
      </c>
      <c r="L1710" s="314" t="s">
        <v>842</v>
      </c>
      <c r="M1710" s="314" t="s">
        <v>842</v>
      </c>
      <c r="N1710" s="314" t="s">
        <v>842</v>
      </c>
      <c r="O1710" s="314" t="s">
        <v>842</v>
      </c>
      <c r="P1710" s="320" t="s">
        <v>842</v>
      </c>
    </row>
    <row r="1711" spans="1:16" s="18" customFormat="1">
      <c r="A1711" s="29"/>
      <c r="B1711" s="315">
        <v>1710</v>
      </c>
      <c r="C1711" s="314" t="s">
        <v>138</v>
      </c>
      <c r="D1711" s="316" t="s">
        <v>5379</v>
      </c>
      <c r="E1711" s="321" t="s">
        <v>5380</v>
      </c>
      <c r="F1711" s="314" t="s">
        <v>842</v>
      </c>
      <c r="G1711" s="314" t="s">
        <v>842</v>
      </c>
      <c r="H1711" s="314" t="s">
        <v>842</v>
      </c>
      <c r="I1711" s="314" t="s">
        <v>842</v>
      </c>
      <c r="J1711" s="314" t="s">
        <v>842</v>
      </c>
      <c r="K1711" s="314" t="s">
        <v>842</v>
      </c>
      <c r="L1711" s="314" t="s">
        <v>842</v>
      </c>
      <c r="M1711" s="314" t="s">
        <v>842</v>
      </c>
      <c r="N1711" s="314" t="s">
        <v>842</v>
      </c>
      <c r="O1711" s="314" t="s">
        <v>842</v>
      </c>
      <c r="P1711" s="320" t="s">
        <v>842</v>
      </c>
    </row>
    <row r="1712" spans="1:16" s="18" customFormat="1">
      <c r="A1712" s="29"/>
      <c r="B1712" s="315">
        <v>1711</v>
      </c>
      <c r="C1712" s="314" t="s">
        <v>138</v>
      </c>
      <c r="D1712" s="316" t="s">
        <v>5381</v>
      </c>
      <c r="E1712" s="321" t="s">
        <v>5382</v>
      </c>
      <c r="F1712" s="314" t="s">
        <v>842</v>
      </c>
      <c r="G1712" s="314" t="s">
        <v>842</v>
      </c>
      <c r="H1712" s="314" t="s">
        <v>842</v>
      </c>
      <c r="I1712" s="314" t="s">
        <v>842</v>
      </c>
      <c r="J1712" s="314" t="s">
        <v>842</v>
      </c>
      <c r="K1712" s="314" t="s">
        <v>842</v>
      </c>
      <c r="L1712" s="314" t="s">
        <v>842</v>
      </c>
      <c r="M1712" s="314" t="s">
        <v>842</v>
      </c>
      <c r="N1712" s="314" t="s">
        <v>842</v>
      </c>
      <c r="O1712" s="314" t="s">
        <v>842</v>
      </c>
      <c r="P1712" s="320" t="s">
        <v>842</v>
      </c>
    </row>
    <row r="1713" spans="1:16" s="18" customFormat="1">
      <c r="A1713" s="29"/>
      <c r="B1713" s="315">
        <v>1712</v>
      </c>
      <c r="C1713" s="314" t="s">
        <v>138</v>
      </c>
      <c r="D1713" s="316" t="s">
        <v>5383</v>
      </c>
      <c r="E1713" s="321" t="s">
        <v>5384</v>
      </c>
      <c r="F1713" s="314" t="s">
        <v>842</v>
      </c>
      <c r="G1713" s="314" t="s">
        <v>842</v>
      </c>
      <c r="H1713" s="314" t="s">
        <v>842</v>
      </c>
      <c r="I1713" s="314" t="s">
        <v>842</v>
      </c>
      <c r="J1713" s="314" t="s">
        <v>842</v>
      </c>
      <c r="K1713" s="314" t="s">
        <v>842</v>
      </c>
      <c r="L1713" s="314" t="s">
        <v>842</v>
      </c>
      <c r="M1713" s="314" t="s">
        <v>842</v>
      </c>
      <c r="N1713" s="314" t="s">
        <v>842</v>
      </c>
      <c r="O1713" s="314" t="s">
        <v>842</v>
      </c>
      <c r="P1713" s="320" t="s">
        <v>842</v>
      </c>
    </row>
    <row r="1714" spans="1:16" s="18" customFormat="1">
      <c r="A1714" s="29"/>
      <c r="B1714" s="315">
        <v>1713</v>
      </c>
      <c r="C1714" s="314" t="s">
        <v>138</v>
      </c>
      <c r="D1714" s="316" t="s">
        <v>5385</v>
      </c>
      <c r="E1714" s="321" t="s">
        <v>5386</v>
      </c>
      <c r="F1714" s="314" t="s">
        <v>842</v>
      </c>
      <c r="G1714" s="314" t="s">
        <v>842</v>
      </c>
      <c r="H1714" s="314" t="s">
        <v>842</v>
      </c>
      <c r="I1714" s="314" t="s">
        <v>842</v>
      </c>
      <c r="J1714" s="314" t="s">
        <v>842</v>
      </c>
      <c r="K1714" s="314" t="s">
        <v>842</v>
      </c>
      <c r="L1714" s="314" t="s">
        <v>842</v>
      </c>
      <c r="M1714" s="314" t="s">
        <v>842</v>
      </c>
      <c r="N1714" s="314" t="s">
        <v>842</v>
      </c>
      <c r="O1714" s="314" t="s">
        <v>842</v>
      </c>
      <c r="P1714" s="320" t="s">
        <v>842</v>
      </c>
    </row>
    <row r="1715" spans="1:16" s="18" customFormat="1">
      <c r="A1715" s="29"/>
      <c r="B1715" s="315">
        <v>1714</v>
      </c>
      <c r="C1715" s="314" t="s">
        <v>138</v>
      </c>
      <c r="D1715" s="316" t="s">
        <v>5387</v>
      </c>
      <c r="E1715" s="321" t="s">
        <v>5388</v>
      </c>
      <c r="F1715" s="314" t="s">
        <v>842</v>
      </c>
      <c r="G1715" s="314" t="s">
        <v>842</v>
      </c>
      <c r="H1715" s="314" t="s">
        <v>842</v>
      </c>
      <c r="I1715" s="314" t="s">
        <v>842</v>
      </c>
      <c r="J1715" s="314" t="s">
        <v>842</v>
      </c>
      <c r="K1715" s="314" t="s">
        <v>842</v>
      </c>
      <c r="L1715" s="314" t="s">
        <v>842</v>
      </c>
      <c r="M1715" s="314" t="s">
        <v>842</v>
      </c>
      <c r="N1715" s="314" t="s">
        <v>842</v>
      </c>
      <c r="O1715" s="314" t="s">
        <v>842</v>
      </c>
      <c r="P1715" s="320" t="s">
        <v>842</v>
      </c>
    </row>
    <row r="1716" spans="1:16" s="18" customFormat="1">
      <c r="A1716" s="29"/>
      <c r="B1716" s="315">
        <v>1715</v>
      </c>
      <c r="C1716" s="314" t="s">
        <v>138</v>
      </c>
      <c r="D1716" s="316" t="s">
        <v>5389</v>
      </c>
      <c r="E1716" s="321" t="s">
        <v>5390</v>
      </c>
      <c r="F1716" s="314" t="s">
        <v>842</v>
      </c>
      <c r="G1716" s="314" t="s">
        <v>842</v>
      </c>
      <c r="H1716" s="314" t="s">
        <v>842</v>
      </c>
      <c r="I1716" s="314" t="s">
        <v>842</v>
      </c>
      <c r="J1716" s="314" t="s">
        <v>842</v>
      </c>
      <c r="K1716" s="314" t="s">
        <v>842</v>
      </c>
      <c r="L1716" s="314" t="s">
        <v>842</v>
      </c>
      <c r="M1716" s="314" t="s">
        <v>842</v>
      </c>
      <c r="N1716" s="314" t="s">
        <v>842</v>
      </c>
      <c r="O1716" s="314" t="s">
        <v>842</v>
      </c>
      <c r="P1716" s="320" t="s">
        <v>842</v>
      </c>
    </row>
    <row r="1717" spans="1:16" s="18" customFormat="1">
      <c r="A1717" s="29"/>
      <c r="B1717" s="315">
        <v>1716</v>
      </c>
      <c r="C1717" s="314" t="s">
        <v>138</v>
      </c>
      <c r="D1717" s="316" t="s">
        <v>5391</v>
      </c>
      <c r="E1717" s="321" t="s">
        <v>5392</v>
      </c>
      <c r="F1717" s="314" t="s">
        <v>842</v>
      </c>
      <c r="G1717" s="314" t="s">
        <v>842</v>
      </c>
      <c r="H1717" s="314" t="s">
        <v>842</v>
      </c>
      <c r="I1717" s="314" t="s">
        <v>842</v>
      </c>
      <c r="J1717" s="314" t="s">
        <v>842</v>
      </c>
      <c r="K1717" s="314" t="s">
        <v>842</v>
      </c>
      <c r="L1717" s="314" t="s">
        <v>842</v>
      </c>
      <c r="M1717" s="314" t="s">
        <v>842</v>
      </c>
      <c r="N1717" s="314" t="s">
        <v>842</v>
      </c>
      <c r="O1717" s="314" t="s">
        <v>842</v>
      </c>
      <c r="P1717" s="320" t="s">
        <v>842</v>
      </c>
    </row>
    <row r="1718" spans="1:16" s="18" customFormat="1">
      <c r="A1718" s="29"/>
      <c r="B1718" s="315">
        <v>1717</v>
      </c>
      <c r="C1718" s="314" t="s">
        <v>138</v>
      </c>
      <c r="D1718" s="316" t="s">
        <v>5393</v>
      </c>
      <c r="E1718" s="321" t="s">
        <v>5394</v>
      </c>
      <c r="F1718" s="314" t="s">
        <v>842</v>
      </c>
      <c r="G1718" s="314" t="s">
        <v>842</v>
      </c>
      <c r="H1718" s="314" t="s">
        <v>842</v>
      </c>
      <c r="I1718" s="314" t="s">
        <v>842</v>
      </c>
      <c r="J1718" s="314" t="s">
        <v>842</v>
      </c>
      <c r="K1718" s="314" t="s">
        <v>842</v>
      </c>
      <c r="L1718" s="314" t="s">
        <v>842</v>
      </c>
      <c r="M1718" s="314" t="s">
        <v>842</v>
      </c>
      <c r="N1718" s="314" t="s">
        <v>842</v>
      </c>
      <c r="O1718" s="314" t="s">
        <v>842</v>
      </c>
      <c r="P1718" s="320" t="s">
        <v>842</v>
      </c>
    </row>
    <row r="1719" spans="1:16" s="18" customFormat="1">
      <c r="A1719" s="29"/>
      <c r="B1719" s="315">
        <v>1718</v>
      </c>
      <c r="C1719" s="314" t="s">
        <v>138</v>
      </c>
      <c r="D1719" s="316" t="s">
        <v>5395</v>
      </c>
      <c r="E1719" s="321" t="s">
        <v>5396</v>
      </c>
      <c r="F1719" s="314" t="s">
        <v>5396</v>
      </c>
      <c r="G1719" s="314" t="s">
        <v>842</v>
      </c>
      <c r="H1719" s="314" t="s">
        <v>842</v>
      </c>
      <c r="I1719" s="314" t="s">
        <v>842</v>
      </c>
      <c r="J1719" s="314" t="s">
        <v>842</v>
      </c>
      <c r="K1719" s="314" t="s">
        <v>842</v>
      </c>
      <c r="L1719" s="314" t="s">
        <v>842</v>
      </c>
      <c r="M1719" s="314" t="s">
        <v>842</v>
      </c>
      <c r="N1719" s="314" t="s">
        <v>842</v>
      </c>
      <c r="O1719" s="314" t="s">
        <v>842</v>
      </c>
      <c r="P1719" s="320" t="s">
        <v>842</v>
      </c>
    </row>
    <row r="1720" spans="1:16" s="18" customFormat="1">
      <c r="A1720" s="29"/>
      <c r="B1720" s="315">
        <v>1719</v>
      </c>
      <c r="C1720" s="314" t="s">
        <v>138</v>
      </c>
      <c r="D1720" s="316" t="s">
        <v>5397</v>
      </c>
      <c r="E1720" s="321" t="s">
        <v>5398</v>
      </c>
      <c r="F1720" s="314"/>
      <c r="G1720" s="314"/>
      <c r="H1720" s="314"/>
      <c r="I1720" s="314"/>
      <c r="J1720" s="314"/>
      <c r="K1720" s="314"/>
      <c r="L1720" s="314"/>
      <c r="M1720" s="314"/>
      <c r="N1720" s="314"/>
      <c r="O1720" s="314"/>
      <c r="P1720" s="320"/>
    </row>
    <row r="1721" spans="1:16" s="18" customFormat="1">
      <c r="A1721" s="29"/>
      <c r="B1721" s="315">
        <v>1720</v>
      </c>
      <c r="C1721" s="314" t="s">
        <v>138</v>
      </c>
      <c r="D1721" s="316" t="s">
        <v>5399</v>
      </c>
      <c r="E1721" s="321" t="s">
        <v>5400</v>
      </c>
      <c r="F1721" s="314" t="s">
        <v>842</v>
      </c>
      <c r="G1721" s="314" t="s">
        <v>842</v>
      </c>
      <c r="H1721" s="314" t="s">
        <v>842</v>
      </c>
      <c r="I1721" s="314" t="s">
        <v>842</v>
      </c>
      <c r="J1721" s="314" t="s">
        <v>842</v>
      </c>
      <c r="K1721" s="314" t="s">
        <v>842</v>
      </c>
      <c r="L1721" s="314" t="s">
        <v>842</v>
      </c>
      <c r="M1721" s="314" t="s">
        <v>842</v>
      </c>
      <c r="N1721" s="314" t="s">
        <v>842</v>
      </c>
      <c r="O1721" s="314" t="s">
        <v>842</v>
      </c>
      <c r="P1721" s="320" t="s">
        <v>842</v>
      </c>
    </row>
    <row r="1722" spans="1:16" s="18" customFormat="1">
      <c r="A1722" s="29"/>
      <c r="B1722" s="315">
        <v>1721</v>
      </c>
      <c r="C1722" s="314" t="s">
        <v>138</v>
      </c>
      <c r="D1722" s="316" t="s">
        <v>5401</v>
      </c>
      <c r="E1722" s="321" t="s">
        <v>5402</v>
      </c>
      <c r="F1722" s="314" t="s">
        <v>842</v>
      </c>
      <c r="G1722" s="314" t="s">
        <v>842</v>
      </c>
      <c r="H1722" s="314" t="s">
        <v>842</v>
      </c>
      <c r="I1722" s="314" t="s">
        <v>842</v>
      </c>
      <c r="J1722" s="314" t="s">
        <v>842</v>
      </c>
      <c r="K1722" s="314" t="s">
        <v>842</v>
      </c>
      <c r="L1722" s="314" t="s">
        <v>5403</v>
      </c>
      <c r="M1722" s="314" t="s">
        <v>842</v>
      </c>
      <c r="N1722" s="314" t="s">
        <v>842</v>
      </c>
      <c r="O1722" s="314" t="s">
        <v>842</v>
      </c>
      <c r="P1722" s="320" t="s">
        <v>842</v>
      </c>
    </row>
    <row r="1723" spans="1:16" s="18" customFormat="1">
      <c r="A1723" s="29"/>
      <c r="B1723" s="315">
        <v>1722</v>
      </c>
      <c r="C1723" s="314" t="s">
        <v>138</v>
      </c>
      <c r="D1723" s="316" t="s">
        <v>5404</v>
      </c>
      <c r="E1723" s="321" t="s">
        <v>5405</v>
      </c>
      <c r="F1723" s="314" t="s">
        <v>5405</v>
      </c>
      <c r="G1723" s="314" t="s">
        <v>842</v>
      </c>
      <c r="H1723" s="314" t="s">
        <v>842</v>
      </c>
      <c r="I1723" s="314" t="s">
        <v>842</v>
      </c>
      <c r="J1723" s="314" t="s">
        <v>842</v>
      </c>
      <c r="K1723" s="314" t="s">
        <v>842</v>
      </c>
      <c r="L1723" s="314" t="s">
        <v>842</v>
      </c>
      <c r="M1723" s="314" t="s">
        <v>842</v>
      </c>
      <c r="N1723" s="314" t="s">
        <v>842</v>
      </c>
      <c r="O1723" s="314" t="s">
        <v>842</v>
      </c>
      <c r="P1723" s="320" t="s">
        <v>842</v>
      </c>
    </row>
    <row r="1724" spans="1:16" s="18" customFormat="1">
      <c r="A1724" s="29"/>
      <c r="B1724" s="315">
        <v>1723</v>
      </c>
      <c r="C1724" s="314" t="s">
        <v>138</v>
      </c>
      <c r="D1724" s="316" t="s">
        <v>5406</v>
      </c>
      <c r="E1724" s="321" t="s">
        <v>5407</v>
      </c>
      <c r="F1724" s="314" t="s">
        <v>842</v>
      </c>
      <c r="G1724" s="314" t="s">
        <v>842</v>
      </c>
      <c r="H1724" s="314" t="s">
        <v>842</v>
      </c>
      <c r="I1724" s="314" t="s">
        <v>842</v>
      </c>
      <c r="J1724" s="314" t="s">
        <v>842</v>
      </c>
      <c r="K1724" s="314" t="s">
        <v>842</v>
      </c>
      <c r="L1724" s="314" t="s">
        <v>842</v>
      </c>
      <c r="M1724" s="314" t="s">
        <v>842</v>
      </c>
      <c r="N1724" s="314" t="s">
        <v>842</v>
      </c>
      <c r="O1724" s="314" t="s">
        <v>842</v>
      </c>
      <c r="P1724" s="320" t="s">
        <v>842</v>
      </c>
    </row>
    <row r="1725" spans="1:16" s="18" customFormat="1">
      <c r="A1725" s="29"/>
      <c r="B1725" s="315">
        <v>1724</v>
      </c>
      <c r="C1725" s="314" t="s">
        <v>138</v>
      </c>
      <c r="D1725" s="316" t="s">
        <v>5408</v>
      </c>
      <c r="E1725" s="321" t="s">
        <v>5409</v>
      </c>
      <c r="F1725" s="314" t="s">
        <v>842</v>
      </c>
      <c r="G1725" s="314" t="s">
        <v>842</v>
      </c>
      <c r="H1725" s="314" t="s">
        <v>842</v>
      </c>
      <c r="I1725" s="314" t="s">
        <v>842</v>
      </c>
      <c r="J1725" s="314" t="s">
        <v>842</v>
      </c>
      <c r="K1725" s="314" t="s">
        <v>842</v>
      </c>
      <c r="L1725" s="314" t="s">
        <v>842</v>
      </c>
      <c r="M1725" s="314" t="s">
        <v>842</v>
      </c>
      <c r="N1725" s="314" t="s">
        <v>842</v>
      </c>
      <c r="O1725" s="314" t="s">
        <v>842</v>
      </c>
      <c r="P1725" s="320" t="s">
        <v>842</v>
      </c>
    </row>
    <row r="1726" spans="1:16" s="18" customFormat="1">
      <c r="A1726" s="29"/>
      <c r="B1726" s="315">
        <v>1725</v>
      </c>
      <c r="C1726" s="314" t="s">
        <v>138</v>
      </c>
      <c r="D1726" s="316" t="s">
        <v>5410</v>
      </c>
      <c r="E1726" s="321" t="s">
        <v>5411</v>
      </c>
      <c r="F1726" s="314"/>
      <c r="G1726" s="314"/>
      <c r="H1726" s="314"/>
      <c r="I1726" s="314"/>
      <c r="J1726" s="314"/>
      <c r="K1726" s="314"/>
      <c r="L1726" s="314"/>
      <c r="M1726" s="314"/>
      <c r="N1726" s="314"/>
      <c r="O1726" s="314"/>
      <c r="P1726" s="320"/>
    </row>
    <row r="1727" spans="1:16" s="18" customFormat="1">
      <c r="A1727" s="29"/>
      <c r="B1727" s="315">
        <v>1726</v>
      </c>
      <c r="C1727" s="314" t="s">
        <v>138</v>
      </c>
      <c r="D1727" s="316" t="s">
        <v>5412</v>
      </c>
      <c r="E1727" s="321" t="s">
        <v>5413</v>
      </c>
      <c r="F1727" s="314" t="s">
        <v>842</v>
      </c>
      <c r="G1727" s="314" t="s">
        <v>842</v>
      </c>
      <c r="H1727" s="314" t="s">
        <v>842</v>
      </c>
      <c r="I1727" s="314" t="s">
        <v>842</v>
      </c>
      <c r="J1727" s="314" t="s">
        <v>842</v>
      </c>
      <c r="K1727" s="314" t="s">
        <v>842</v>
      </c>
      <c r="L1727" s="314" t="s">
        <v>842</v>
      </c>
      <c r="M1727" s="314" t="s">
        <v>842</v>
      </c>
      <c r="N1727" s="314" t="s">
        <v>842</v>
      </c>
      <c r="O1727" s="314" t="s">
        <v>842</v>
      </c>
      <c r="P1727" s="320" t="s">
        <v>842</v>
      </c>
    </row>
    <row r="1728" spans="1:16" s="18" customFormat="1">
      <c r="A1728" s="29"/>
      <c r="B1728" s="315">
        <v>1727</v>
      </c>
      <c r="C1728" s="314" t="s">
        <v>138</v>
      </c>
      <c r="D1728" s="316" t="s">
        <v>5414</v>
      </c>
      <c r="E1728" s="321" t="s">
        <v>5415</v>
      </c>
      <c r="F1728" s="314" t="s">
        <v>842</v>
      </c>
      <c r="G1728" s="314" t="s">
        <v>842</v>
      </c>
      <c r="H1728" s="314" t="s">
        <v>842</v>
      </c>
      <c r="I1728" s="314" t="s">
        <v>842</v>
      </c>
      <c r="J1728" s="314" t="s">
        <v>842</v>
      </c>
      <c r="K1728" s="314" t="s">
        <v>842</v>
      </c>
      <c r="L1728" s="314" t="s">
        <v>842</v>
      </c>
      <c r="M1728" s="314" t="s">
        <v>842</v>
      </c>
      <c r="N1728" s="314" t="s">
        <v>842</v>
      </c>
      <c r="O1728" s="314" t="s">
        <v>842</v>
      </c>
      <c r="P1728" s="320" t="s">
        <v>842</v>
      </c>
    </row>
    <row r="1729" spans="1:16" s="18" customFormat="1">
      <c r="A1729" s="29"/>
      <c r="B1729" s="315">
        <v>1728</v>
      </c>
      <c r="C1729" s="314" t="s">
        <v>138</v>
      </c>
      <c r="D1729" s="316" t="s">
        <v>5416</v>
      </c>
      <c r="E1729" s="321" t="s">
        <v>5417</v>
      </c>
      <c r="F1729" s="314" t="s">
        <v>842</v>
      </c>
      <c r="G1729" s="314" t="s">
        <v>842</v>
      </c>
      <c r="H1729" s="314" t="s">
        <v>842</v>
      </c>
      <c r="I1729" s="314" t="s">
        <v>842</v>
      </c>
      <c r="J1729" s="314" t="s">
        <v>842</v>
      </c>
      <c r="K1729" s="314" t="s">
        <v>842</v>
      </c>
      <c r="L1729" s="314" t="s">
        <v>842</v>
      </c>
      <c r="M1729" s="314" t="s">
        <v>842</v>
      </c>
      <c r="N1729" s="314" t="s">
        <v>842</v>
      </c>
      <c r="O1729" s="314" t="s">
        <v>842</v>
      </c>
      <c r="P1729" s="320" t="s">
        <v>842</v>
      </c>
    </row>
    <row r="1730" spans="1:16" s="18" customFormat="1">
      <c r="A1730" s="29"/>
      <c r="B1730" s="315">
        <v>1729</v>
      </c>
      <c r="C1730" s="314" t="s">
        <v>138</v>
      </c>
      <c r="D1730" s="316" t="s">
        <v>5418</v>
      </c>
      <c r="E1730" s="321" t="s">
        <v>5419</v>
      </c>
      <c r="F1730" s="314" t="s">
        <v>842</v>
      </c>
      <c r="G1730" s="314" t="s">
        <v>842</v>
      </c>
      <c r="H1730" s="314" t="s">
        <v>842</v>
      </c>
      <c r="I1730" s="314" t="s">
        <v>842</v>
      </c>
      <c r="J1730" s="314" t="s">
        <v>842</v>
      </c>
      <c r="K1730" s="314" t="s">
        <v>842</v>
      </c>
      <c r="L1730" s="314" t="s">
        <v>842</v>
      </c>
      <c r="M1730" s="314" t="s">
        <v>842</v>
      </c>
      <c r="N1730" s="314" t="s">
        <v>842</v>
      </c>
      <c r="O1730" s="314" t="s">
        <v>842</v>
      </c>
      <c r="P1730" s="320" t="s">
        <v>842</v>
      </c>
    </row>
    <row r="1731" spans="1:16" s="18" customFormat="1">
      <c r="A1731" s="29"/>
      <c r="B1731" s="315">
        <v>1730</v>
      </c>
      <c r="C1731" s="314" t="s">
        <v>138</v>
      </c>
      <c r="D1731" s="316" t="s">
        <v>5420</v>
      </c>
      <c r="E1731" s="321" t="s">
        <v>5421</v>
      </c>
      <c r="F1731" s="314" t="s">
        <v>842</v>
      </c>
      <c r="G1731" s="314" t="s">
        <v>842</v>
      </c>
      <c r="H1731" s="314" t="s">
        <v>842</v>
      </c>
      <c r="I1731" s="314" t="s">
        <v>842</v>
      </c>
      <c r="J1731" s="314" t="s">
        <v>842</v>
      </c>
      <c r="K1731" s="314" t="s">
        <v>842</v>
      </c>
      <c r="L1731" s="314" t="s">
        <v>842</v>
      </c>
      <c r="M1731" s="314" t="s">
        <v>842</v>
      </c>
      <c r="N1731" s="314" t="s">
        <v>842</v>
      </c>
      <c r="O1731" s="314" t="s">
        <v>842</v>
      </c>
      <c r="P1731" s="320" t="s">
        <v>842</v>
      </c>
    </row>
    <row r="1732" spans="1:16" s="18" customFormat="1">
      <c r="A1732" s="29"/>
      <c r="B1732" s="315">
        <v>1731</v>
      </c>
      <c r="C1732" s="314" t="s">
        <v>138</v>
      </c>
      <c r="D1732" s="316" t="s">
        <v>5422</v>
      </c>
      <c r="E1732" s="321" t="s">
        <v>5423</v>
      </c>
      <c r="F1732" s="314" t="s">
        <v>842</v>
      </c>
      <c r="G1732" s="314" t="s">
        <v>842</v>
      </c>
      <c r="H1732" s="314" t="s">
        <v>842</v>
      </c>
      <c r="I1732" s="314" t="s">
        <v>842</v>
      </c>
      <c r="J1732" s="314" t="s">
        <v>842</v>
      </c>
      <c r="K1732" s="314" t="s">
        <v>842</v>
      </c>
      <c r="L1732" s="314" t="s">
        <v>842</v>
      </c>
      <c r="M1732" s="314" t="s">
        <v>842</v>
      </c>
      <c r="N1732" s="314" t="s">
        <v>842</v>
      </c>
      <c r="O1732" s="314" t="s">
        <v>842</v>
      </c>
      <c r="P1732" s="320" t="s">
        <v>842</v>
      </c>
    </row>
    <row r="1733" spans="1:16" s="18" customFormat="1">
      <c r="A1733" s="29"/>
      <c r="B1733" s="315">
        <v>1732</v>
      </c>
      <c r="C1733" s="314" t="s">
        <v>138</v>
      </c>
      <c r="D1733" s="316" t="s">
        <v>5424</v>
      </c>
      <c r="E1733" s="321" t="s">
        <v>5425</v>
      </c>
      <c r="F1733" s="314" t="s">
        <v>842</v>
      </c>
      <c r="G1733" s="314" t="s">
        <v>842</v>
      </c>
      <c r="H1733" s="314" t="s">
        <v>842</v>
      </c>
      <c r="I1733" s="314" t="s">
        <v>842</v>
      </c>
      <c r="J1733" s="314" t="s">
        <v>842</v>
      </c>
      <c r="K1733" s="314" t="s">
        <v>842</v>
      </c>
      <c r="L1733" s="314" t="s">
        <v>842</v>
      </c>
      <c r="M1733" s="314" t="s">
        <v>842</v>
      </c>
      <c r="N1733" s="314" t="s">
        <v>842</v>
      </c>
      <c r="O1733" s="314" t="s">
        <v>842</v>
      </c>
      <c r="P1733" s="320" t="s">
        <v>842</v>
      </c>
    </row>
    <row r="1734" spans="1:16" s="18" customFormat="1">
      <c r="A1734" s="29"/>
      <c r="B1734" s="315">
        <v>1733</v>
      </c>
      <c r="C1734" s="314" t="s">
        <v>138</v>
      </c>
      <c r="D1734" s="316" t="s">
        <v>5426</v>
      </c>
      <c r="E1734" s="321" t="s">
        <v>5427</v>
      </c>
      <c r="F1734" s="314" t="s">
        <v>842</v>
      </c>
      <c r="G1734" s="314" t="s">
        <v>842</v>
      </c>
      <c r="H1734" s="314" t="s">
        <v>842</v>
      </c>
      <c r="I1734" s="314" t="s">
        <v>842</v>
      </c>
      <c r="J1734" s="314" t="s">
        <v>842</v>
      </c>
      <c r="K1734" s="314" t="s">
        <v>842</v>
      </c>
      <c r="L1734" s="314" t="s">
        <v>842</v>
      </c>
      <c r="M1734" s="314" t="s">
        <v>842</v>
      </c>
      <c r="N1734" s="314" t="s">
        <v>842</v>
      </c>
      <c r="O1734" s="314" t="s">
        <v>842</v>
      </c>
      <c r="P1734" s="320" t="s">
        <v>842</v>
      </c>
    </row>
    <row r="1735" spans="1:16" s="18" customFormat="1">
      <c r="A1735" s="29"/>
      <c r="B1735" s="315">
        <v>1734</v>
      </c>
      <c r="C1735" s="314" t="s">
        <v>138</v>
      </c>
      <c r="D1735" s="316" t="s">
        <v>5428</v>
      </c>
      <c r="E1735" s="321" t="s">
        <v>5429</v>
      </c>
      <c r="F1735" s="314" t="s">
        <v>842</v>
      </c>
      <c r="G1735" s="314" t="s">
        <v>842</v>
      </c>
      <c r="H1735" s="314" t="s">
        <v>842</v>
      </c>
      <c r="I1735" s="314" t="s">
        <v>842</v>
      </c>
      <c r="J1735" s="314" t="s">
        <v>842</v>
      </c>
      <c r="K1735" s="314" t="s">
        <v>842</v>
      </c>
      <c r="L1735" s="314" t="s">
        <v>842</v>
      </c>
      <c r="M1735" s="314" t="s">
        <v>842</v>
      </c>
      <c r="N1735" s="314" t="s">
        <v>842</v>
      </c>
      <c r="O1735" s="314" t="s">
        <v>842</v>
      </c>
      <c r="P1735" s="320" t="s">
        <v>842</v>
      </c>
    </row>
    <row r="1736" spans="1:16" s="18" customFormat="1">
      <c r="A1736" s="29"/>
      <c r="B1736" s="315">
        <v>1735</v>
      </c>
      <c r="C1736" s="314" t="s">
        <v>138</v>
      </c>
      <c r="D1736" s="316" t="s">
        <v>5430</v>
      </c>
      <c r="E1736" s="321" t="s">
        <v>5431</v>
      </c>
      <c r="F1736" s="314" t="s">
        <v>842</v>
      </c>
      <c r="G1736" s="314" t="s">
        <v>842</v>
      </c>
      <c r="H1736" s="314" t="s">
        <v>842</v>
      </c>
      <c r="I1736" s="314" t="s">
        <v>842</v>
      </c>
      <c r="J1736" s="314" t="s">
        <v>842</v>
      </c>
      <c r="K1736" s="314" t="s">
        <v>842</v>
      </c>
      <c r="L1736" s="314" t="s">
        <v>842</v>
      </c>
      <c r="M1736" s="314" t="s">
        <v>842</v>
      </c>
      <c r="N1736" s="314" t="s">
        <v>842</v>
      </c>
      <c r="O1736" s="314" t="s">
        <v>842</v>
      </c>
      <c r="P1736" s="320" t="s">
        <v>842</v>
      </c>
    </row>
    <row r="1737" spans="1:16" s="18" customFormat="1">
      <c r="A1737" s="29"/>
      <c r="B1737" s="315">
        <v>1736</v>
      </c>
      <c r="C1737" s="314" t="s">
        <v>138</v>
      </c>
      <c r="D1737" s="316" t="s">
        <v>5432</v>
      </c>
      <c r="E1737" s="321" t="s">
        <v>5433</v>
      </c>
      <c r="F1737" s="314" t="s">
        <v>842</v>
      </c>
      <c r="G1737" s="314" t="s">
        <v>842</v>
      </c>
      <c r="H1737" s="314" t="s">
        <v>842</v>
      </c>
      <c r="I1737" s="314" t="s">
        <v>842</v>
      </c>
      <c r="J1737" s="314" t="s">
        <v>842</v>
      </c>
      <c r="K1737" s="314" t="s">
        <v>842</v>
      </c>
      <c r="L1737" s="314" t="s">
        <v>842</v>
      </c>
      <c r="M1737" s="314" t="s">
        <v>842</v>
      </c>
      <c r="N1737" s="314" t="s">
        <v>842</v>
      </c>
      <c r="O1737" s="314" t="s">
        <v>842</v>
      </c>
      <c r="P1737" s="320" t="s">
        <v>842</v>
      </c>
    </row>
    <row r="1738" spans="1:16" s="18" customFormat="1">
      <c r="A1738" s="29"/>
      <c r="B1738" s="315">
        <v>1737</v>
      </c>
      <c r="C1738" s="314" t="s">
        <v>138</v>
      </c>
      <c r="D1738" s="316" t="s">
        <v>5434</v>
      </c>
      <c r="E1738" s="321" t="s">
        <v>5435</v>
      </c>
      <c r="F1738" s="314" t="s">
        <v>842</v>
      </c>
      <c r="G1738" s="314" t="s">
        <v>842</v>
      </c>
      <c r="H1738" s="314" t="s">
        <v>842</v>
      </c>
      <c r="I1738" s="314" t="s">
        <v>842</v>
      </c>
      <c r="J1738" s="314" t="s">
        <v>842</v>
      </c>
      <c r="K1738" s="314" t="s">
        <v>842</v>
      </c>
      <c r="L1738" s="314" t="s">
        <v>842</v>
      </c>
      <c r="M1738" s="314" t="s">
        <v>842</v>
      </c>
      <c r="N1738" s="314" t="s">
        <v>842</v>
      </c>
      <c r="O1738" s="314" t="s">
        <v>842</v>
      </c>
      <c r="P1738" s="320" t="s">
        <v>842</v>
      </c>
    </row>
    <row r="1739" spans="1:16" s="18" customFormat="1">
      <c r="A1739" s="29"/>
      <c r="B1739" s="315">
        <v>1738</v>
      </c>
      <c r="C1739" s="314" t="s">
        <v>138</v>
      </c>
      <c r="D1739" s="316" t="s">
        <v>5436</v>
      </c>
      <c r="E1739" s="321" t="s">
        <v>5437</v>
      </c>
      <c r="F1739" s="314" t="s">
        <v>842</v>
      </c>
      <c r="G1739" s="314" t="s">
        <v>842</v>
      </c>
      <c r="H1739" s="314" t="s">
        <v>842</v>
      </c>
      <c r="I1739" s="314" t="s">
        <v>842</v>
      </c>
      <c r="J1739" s="314" t="s">
        <v>842</v>
      </c>
      <c r="K1739" s="314" t="s">
        <v>842</v>
      </c>
      <c r="L1739" s="314" t="s">
        <v>842</v>
      </c>
      <c r="M1739" s="314" t="s">
        <v>842</v>
      </c>
      <c r="N1739" s="314" t="s">
        <v>842</v>
      </c>
      <c r="O1739" s="314" t="s">
        <v>842</v>
      </c>
      <c r="P1739" s="320" t="s">
        <v>842</v>
      </c>
    </row>
    <row r="1740" spans="1:16" s="18" customFormat="1">
      <c r="A1740" s="29"/>
      <c r="B1740" s="315">
        <v>1739</v>
      </c>
      <c r="C1740" s="314" t="s">
        <v>138</v>
      </c>
      <c r="D1740" s="316" t="s">
        <v>5438</v>
      </c>
      <c r="E1740" s="321" t="s">
        <v>5439</v>
      </c>
      <c r="F1740" s="314" t="s">
        <v>842</v>
      </c>
      <c r="G1740" s="314" t="s">
        <v>842</v>
      </c>
      <c r="H1740" s="314" t="s">
        <v>842</v>
      </c>
      <c r="I1740" s="314" t="s">
        <v>842</v>
      </c>
      <c r="J1740" s="314" t="s">
        <v>842</v>
      </c>
      <c r="K1740" s="314" t="s">
        <v>842</v>
      </c>
      <c r="L1740" s="314" t="s">
        <v>842</v>
      </c>
      <c r="M1740" s="314" t="s">
        <v>842</v>
      </c>
      <c r="N1740" s="314" t="s">
        <v>842</v>
      </c>
      <c r="O1740" s="314" t="s">
        <v>842</v>
      </c>
      <c r="P1740" s="320" t="s">
        <v>842</v>
      </c>
    </row>
    <row r="1741" spans="1:16" s="18" customFormat="1">
      <c r="A1741" s="29"/>
      <c r="B1741" s="315">
        <v>1740</v>
      </c>
      <c r="C1741" s="314" t="s">
        <v>138</v>
      </c>
      <c r="D1741" s="316" t="s">
        <v>5440</v>
      </c>
      <c r="E1741" s="321" t="s">
        <v>5441</v>
      </c>
      <c r="F1741" s="314" t="s">
        <v>842</v>
      </c>
      <c r="G1741" s="314" t="s">
        <v>842</v>
      </c>
      <c r="H1741" s="314" t="s">
        <v>842</v>
      </c>
      <c r="I1741" s="314" t="s">
        <v>842</v>
      </c>
      <c r="J1741" s="314" t="s">
        <v>842</v>
      </c>
      <c r="K1741" s="314" t="s">
        <v>842</v>
      </c>
      <c r="L1741" s="314" t="s">
        <v>842</v>
      </c>
      <c r="M1741" s="314" t="s">
        <v>842</v>
      </c>
      <c r="N1741" s="314" t="s">
        <v>842</v>
      </c>
      <c r="O1741" s="314" t="s">
        <v>842</v>
      </c>
      <c r="P1741" s="320" t="s">
        <v>842</v>
      </c>
    </row>
    <row r="1742" spans="1:16" s="18" customFormat="1">
      <c r="A1742" s="29"/>
      <c r="B1742" s="315">
        <v>1741</v>
      </c>
      <c r="C1742" s="314" t="s">
        <v>138</v>
      </c>
      <c r="D1742" s="316" t="s">
        <v>5442</v>
      </c>
      <c r="E1742" s="321" t="s">
        <v>5443</v>
      </c>
      <c r="F1742" s="314" t="s">
        <v>842</v>
      </c>
      <c r="G1742" s="314" t="s">
        <v>842</v>
      </c>
      <c r="H1742" s="314" t="s">
        <v>842</v>
      </c>
      <c r="I1742" s="314" t="s">
        <v>842</v>
      </c>
      <c r="J1742" s="314" t="s">
        <v>842</v>
      </c>
      <c r="K1742" s="314" t="s">
        <v>842</v>
      </c>
      <c r="L1742" s="314" t="s">
        <v>842</v>
      </c>
      <c r="M1742" s="314" t="s">
        <v>842</v>
      </c>
      <c r="N1742" s="314" t="s">
        <v>842</v>
      </c>
      <c r="O1742" s="314" t="s">
        <v>842</v>
      </c>
      <c r="P1742" s="320" t="s">
        <v>842</v>
      </c>
    </row>
    <row r="1743" spans="1:16" s="18" customFormat="1">
      <c r="A1743" s="29"/>
      <c r="B1743" s="315">
        <v>1742</v>
      </c>
      <c r="C1743" s="314" t="s">
        <v>138</v>
      </c>
      <c r="D1743" s="316" t="s">
        <v>5444</v>
      </c>
      <c r="E1743" s="321" t="s">
        <v>5445</v>
      </c>
      <c r="F1743" s="314" t="s">
        <v>842</v>
      </c>
      <c r="G1743" s="314" t="s">
        <v>842</v>
      </c>
      <c r="H1743" s="314" t="s">
        <v>842</v>
      </c>
      <c r="I1743" s="314" t="s">
        <v>842</v>
      </c>
      <c r="J1743" s="314" t="s">
        <v>842</v>
      </c>
      <c r="K1743" s="314" t="s">
        <v>842</v>
      </c>
      <c r="L1743" s="314" t="s">
        <v>842</v>
      </c>
      <c r="M1743" s="314" t="s">
        <v>842</v>
      </c>
      <c r="N1743" s="314" t="s">
        <v>842</v>
      </c>
      <c r="O1743" s="314" t="s">
        <v>842</v>
      </c>
      <c r="P1743" s="320" t="s">
        <v>842</v>
      </c>
    </row>
    <row r="1744" spans="1:16" s="18" customFormat="1">
      <c r="A1744" s="29"/>
      <c r="B1744" s="315">
        <v>1743</v>
      </c>
      <c r="C1744" s="314" t="s">
        <v>138</v>
      </c>
      <c r="D1744" s="316" t="s">
        <v>5446</v>
      </c>
      <c r="E1744" s="321" t="s">
        <v>5447</v>
      </c>
      <c r="F1744" s="314" t="s">
        <v>842</v>
      </c>
      <c r="G1744" s="314" t="s">
        <v>842</v>
      </c>
      <c r="H1744" s="314" t="s">
        <v>842</v>
      </c>
      <c r="I1744" s="314" t="s">
        <v>842</v>
      </c>
      <c r="J1744" s="314" t="s">
        <v>842</v>
      </c>
      <c r="K1744" s="314" t="s">
        <v>842</v>
      </c>
      <c r="L1744" s="314" t="s">
        <v>842</v>
      </c>
      <c r="M1744" s="314" t="s">
        <v>842</v>
      </c>
      <c r="N1744" s="314" t="s">
        <v>842</v>
      </c>
      <c r="O1744" s="314" t="s">
        <v>842</v>
      </c>
      <c r="P1744" s="320" t="s">
        <v>842</v>
      </c>
    </row>
    <row r="1745" spans="1:16" s="18" customFormat="1">
      <c r="A1745" s="29"/>
      <c r="B1745" s="315">
        <v>1744</v>
      </c>
      <c r="C1745" s="314" t="s">
        <v>138</v>
      </c>
      <c r="D1745" s="316" t="s">
        <v>5448</v>
      </c>
      <c r="E1745" s="321" t="s">
        <v>5449</v>
      </c>
      <c r="F1745" s="314" t="s">
        <v>5449</v>
      </c>
      <c r="G1745" s="314" t="s">
        <v>842</v>
      </c>
      <c r="H1745" s="314" t="s">
        <v>5450</v>
      </c>
      <c r="I1745" s="314" t="s">
        <v>5451</v>
      </c>
      <c r="J1745" s="314" t="s">
        <v>842</v>
      </c>
      <c r="K1745" s="314" t="s">
        <v>842</v>
      </c>
      <c r="L1745" s="314" t="s">
        <v>842</v>
      </c>
      <c r="M1745" s="314" t="s">
        <v>842</v>
      </c>
      <c r="N1745" s="314" t="s">
        <v>842</v>
      </c>
      <c r="O1745" s="314" t="s">
        <v>842</v>
      </c>
      <c r="P1745" s="320" t="s">
        <v>842</v>
      </c>
    </row>
    <row r="1746" spans="1:16" s="18" customFormat="1">
      <c r="A1746" s="29"/>
      <c r="B1746" s="315">
        <v>1745</v>
      </c>
      <c r="C1746" s="314" t="s">
        <v>138</v>
      </c>
      <c r="D1746" s="316" t="s">
        <v>1587</v>
      </c>
      <c r="E1746" s="321" t="s">
        <v>1586</v>
      </c>
      <c r="F1746" s="314" t="s">
        <v>842</v>
      </c>
      <c r="G1746" s="314" t="s">
        <v>842</v>
      </c>
      <c r="H1746" s="314" t="s">
        <v>842</v>
      </c>
      <c r="I1746" s="314" t="s">
        <v>842</v>
      </c>
      <c r="J1746" s="314" t="s">
        <v>842</v>
      </c>
      <c r="K1746" s="314" t="s">
        <v>842</v>
      </c>
      <c r="L1746" s="314" t="s">
        <v>842</v>
      </c>
      <c r="M1746" s="314" t="s">
        <v>842</v>
      </c>
      <c r="N1746" s="314" t="s">
        <v>842</v>
      </c>
      <c r="O1746" s="314" t="s">
        <v>842</v>
      </c>
      <c r="P1746" s="320" t="s">
        <v>842</v>
      </c>
    </row>
    <row r="1747" spans="1:16" s="18" customFormat="1">
      <c r="A1747" s="29"/>
      <c r="B1747" s="315">
        <v>1746</v>
      </c>
      <c r="C1747" s="314" t="s">
        <v>138</v>
      </c>
      <c r="D1747" s="316" t="s">
        <v>5452</v>
      </c>
      <c r="E1747" s="321" t="s">
        <v>5453</v>
      </c>
      <c r="F1747" s="314" t="s">
        <v>842</v>
      </c>
      <c r="G1747" s="314" t="s">
        <v>842</v>
      </c>
      <c r="H1747" s="314" t="s">
        <v>842</v>
      </c>
      <c r="I1747" s="314" t="s">
        <v>842</v>
      </c>
      <c r="J1747" s="314" t="s">
        <v>842</v>
      </c>
      <c r="K1747" s="314" t="s">
        <v>842</v>
      </c>
      <c r="L1747" s="314" t="s">
        <v>842</v>
      </c>
      <c r="M1747" s="314" t="s">
        <v>842</v>
      </c>
      <c r="N1747" s="314" t="s">
        <v>842</v>
      </c>
      <c r="O1747" s="314" t="s">
        <v>842</v>
      </c>
      <c r="P1747" s="320" t="s">
        <v>842</v>
      </c>
    </row>
    <row r="1748" spans="1:16" s="18" customFormat="1">
      <c r="A1748" s="29"/>
      <c r="B1748" s="315">
        <v>1747</v>
      </c>
      <c r="C1748" s="314" t="s">
        <v>138</v>
      </c>
      <c r="D1748" s="316" t="s">
        <v>5454</v>
      </c>
      <c r="E1748" s="321" t="s">
        <v>5455</v>
      </c>
      <c r="F1748" s="314" t="s">
        <v>842</v>
      </c>
      <c r="G1748" s="314" t="s">
        <v>842</v>
      </c>
      <c r="H1748" s="314" t="s">
        <v>842</v>
      </c>
      <c r="I1748" s="314" t="s">
        <v>842</v>
      </c>
      <c r="J1748" s="314" t="s">
        <v>842</v>
      </c>
      <c r="K1748" s="314" t="s">
        <v>842</v>
      </c>
      <c r="L1748" s="314" t="s">
        <v>842</v>
      </c>
      <c r="M1748" s="314" t="s">
        <v>842</v>
      </c>
      <c r="N1748" s="314" t="s">
        <v>842</v>
      </c>
      <c r="O1748" s="314" t="s">
        <v>842</v>
      </c>
      <c r="P1748" s="320" t="s">
        <v>842</v>
      </c>
    </row>
    <row r="1749" spans="1:16" s="18" customFormat="1">
      <c r="A1749" s="29"/>
      <c r="B1749" s="315">
        <v>1748</v>
      </c>
      <c r="C1749" s="314" t="s">
        <v>138</v>
      </c>
      <c r="D1749" s="316" t="s">
        <v>5456</v>
      </c>
      <c r="E1749" s="321" t="s">
        <v>5457</v>
      </c>
      <c r="F1749" s="314" t="s">
        <v>842</v>
      </c>
      <c r="G1749" s="314" t="s">
        <v>842</v>
      </c>
      <c r="H1749" s="314" t="s">
        <v>842</v>
      </c>
      <c r="I1749" s="314" t="s">
        <v>842</v>
      </c>
      <c r="J1749" s="314" t="s">
        <v>842</v>
      </c>
      <c r="K1749" s="314" t="s">
        <v>842</v>
      </c>
      <c r="L1749" s="314" t="s">
        <v>842</v>
      </c>
      <c r="M1749" s="314" t="s">
        <v>842</v>
      </c>
      <c r="N1749" s="314" t="s">
        <v>842</v>
      </c>
      <c r="O1749" s="314" t="s">
        <v>842</v>
      </c>
      <c r="P1749" s="320" t="s">
        <v>842</v>
      </c>
    </row>
    <row r="1750" spans="1:16" s="18" customFormat="1">
      <c r="A1750" s="29"/>
      <c r="B1750" s="315">
        <v>1749</v>
      </c>
      <c r="C1750" s="314" t="s">
        <v>138</v>
      </c>
      <c r="D1750" s="316" t="s">
        <v>624</v>
      </c>
      <c r="E1750" s="321" t="s">
        <v>5458</v>
      </c>
      <c r="F1750" s="314" t="s">
        <v>842</v>
      </c>
      <c r="G1750" s="314" t="s">
        <v>842</v>
      </c>
      <c r="H1750" s="314" t="s">
        <v>842</v>
      </c>
      <c r="I1750" s="314" t="s">
        <v>842</v>
      </c>
      <c r="J1750" s="314" t="s">
        <v>623</v>
      </c>
      <c r="K1750" s="314" t="s">
        <v>623</v>
      </c>
      <c r="L1750" s="314" t="s">
        <v>842</v>
      </c>
      <c r="M1750" s="314" t="s">
        <v>842</v>
      </c>
      <c r="N1750" s="314" t="s">
        <v>842</v>
      </c>
      <c r="O1750" s="314" t="s">
        <v>842</v>
      </c>
      <c r="P1750" s="320" t="s">
        <v>842</v>
      </c>
    </row>
    <row r="1751" spans="1:16" s="18" customFormat="1">
      <c r="A1751" s="29"/>
      <c r="B1751" s="315">
        <v>1750</v>
      </c>
      <c r="C1751" s="314" t="s">
        <v>138</v>
      </c>
      <c r="D1751" s="316" t="s">
        <v>5459</v>
      </c>
      <c r="E1751" s="321" t="s">
        <v>5460</v>
      </c>
      <c r="F1751" s="314" t="s">
        <v>842</v>
      </c>
      <c r="G1751" s="314" t="s">
        <v>842</v>
      </c>
      <c r="H1751" s="314" t="s">
        <v>842</v>
      </c>
      <c r="I1751" s="314" t="s">
        <v>842</v>
      </c>
      <c r="J1751" s="314" t="s">
        <v>842</v>
      </c>
      <c r="K1751" s="314" t="s">
        <v>842</v>
      </c>
      <c r="L1751" s="314" t="s">
        <v>842</v>
      </c>
      <c r="M1751" s="314" t="s">
        <v>842</v>
      </c>
      <c r="N1751" s="314" t="s">
        <v>842</v>
      </c>
      <c r="O1751" s="314" t="s">
        <v>842</v>
      </c>
      <c r="P1751" s="320" t="s">
        <v>842</v>
      </c>
    </row>
    <row r="1752" spans="1:16" s="18" customFormat="1">
      <c r="A1752" s="29"/>
      <c r="B1752" s="315">
        <v>1751</v>
      </c>
      <c r="C1752" s="314" t="s">
        <v>138</v>
      </c>
      <c r="D1752" s="316" t="s">
        <v>1243</v>
      </c>
      <c r="E1752" s="321" t="s">
        <v>1242</v>
      </c>
      <c r="F1752" s="314" t="s">
        <v>842</v>
      </c>
      <c r="G1752" s="314" t="s">
        <v>842</v>
      </c>
      <c r="H1752" s="314" t="s">
        <v>842</v>
      </c>
      <c r="I1752" s="314" t="s">
        <v>842</v>
      </c>
      <c r="J1752" s="314" t="s">
        <v>842</v>
      </c>
      <c r="K1752" s="314" t="s">
        <v>842</v>
      </c>
      <c r="L1752" s="314" t="s">
        <v>842</v>
      </c>
      <c r="M1752" s="314" t="s">
        <v>842</v>
      </c>
      <c r="N1752" s="314" t="s">
        <v>842</v>
      </c>
      <c r="O1752" s="314" t="s">
        <v>842</v>
      </c>
      <c r="P1752" s="320" t="s">
        <v>842</v>
      </c>
    </row>
    <row r="1753" spans="1:16" s="18" customFormat="1">
      <c r="A1753" s="29"/>
      <c r="B1753" s="315">
        <v>1752</v>
      </c>
      <c r="C1753" s="314" t="s">
        <v>138</v>
      </c>
      <c r="D1753" s="316" t="s">
        <v>725</v>
      </c>
      <c r="E1753" s="321" t="s">
        <v>724</v>
      </c>
      <c r="F1753" s="314" t="s">
        <v>842</v>
      </c>
      <c r="G1753" s="314" t="s">
        <v>842</v>
      </c>
      <c r="H1753" s="314" t="s">
        <v>842</v>
      </c>
      <c r="I1753" s="314" t="s">
        <v>842</v>
      </c>
      <c r="J1753" s="314" t="s">
        <v>842</v>
      </c>
      <c r="K1753" s="314" t="s">
        <v>842</v>
      </c>
      <c r="L1753" s="314" t="s">
        <v>842</v>
      </c>
      <c r="M1753" s="314" t="s">
        <v>842</v>
      </c>
      <c r="N1753" s="314" t="s">
        <v>842</v>
      </c>
      <c r="O1753" s="314" t="s">
        <v>842</v>
      </c>
      <c r="P1753" s="320" t="s">
        <v>842</v>
      </c>
    </row>
    <row r="1754" spans="1:16" s="18" customFormat="1">
      <c r="A1754" s="29"/>
      <c r="B1754" s="315">
        <v>1753</v>
      </c>
      <c r="C1754" s="314" t="s">
        <v>138</v>
      </c>
      <c r="D1754" s="316" t="s">
        <v>1241</v>
      </c>
      <c r="E1754" s="321" t="s">
        <v>1240</v>
      </c>
      <c r="F1754" s="314" t="s">
        <v>842</v>
      </c>
      <c r="G1754" s="314" t="s">
        <v>842</v>
      </c>
      <c r="H1754" s="314" t="s">
        <v>842</v>
      </c>
      <c r="I1754" s="314" t="s">
        <v>842</v>
      </c>
      <c r="J1754" s="314" t="s">
        <v>842</v>
      </c>
      <c r="K1754" s="314" t="s">
        <v>842</v>
      </c>
      <c r="L1754" s="314" t="s">
        <v>842</v>
      </c>
      <c r="M1754" s="314" t="s">
        <v>842</v>
      </c>
      <c r="N1754" s="314" t="s">
        <v>842</v>
      </c>
      <c r="O1754" s="314" t="s">
        <v>842</v>
      </c>
      <c r="P1754" s="320" t="s">
        <v>842</v>
      </c>
    </row>
    <row r="1755" spans="1:16" s="18" customFormat="1">
      <c r="A1755" s="29"/>
      <c r="B1755" s="315">
        <v>1754</v>
      </c>
      <c r="C1755" s="314" t="s">
        <v>138</v>
      </c>
      <c r="D1755" s="316" t="s">
        <v>723</v>
      </c>
      <c r="E1755" s="321" t="s">
        <v>722</v>
      </c>
      <c r="F1755" s="314" t="s">
        <v>842</v>
      </c>
      <c r="G1755" s="314" t="s">
        <v>842</v>
      </c>
      <c r="H1755" s="314" t="s">
        <v>842</v>
      </c>
      <c r="I1755" s="314" t="s">
        <v>842</v>
      </c>
      <c r="J1755" s="314" t="s">
        <v>842</v>
      </c>
      <c r="K1755" s="314" t="s">
        <v>842</v>
      </c>
      <c r="L1755" s="314" t="s">
        <v>842</v>
      </c>
      <c r="M1755" s="314" t="s">
        <v>842</v>
      </c>
      <c r="N1755" s="314" t="s">
        <v>842</v>
      </c>
      <c r="O1755" s="314" t="s">
        <v>842</v>
      </c>
      <c r="P1755" s="320" t="s">
        <v>842</v>
      </c>
    </row>
    <row r="1756" spans="1:16" s="18" customFormat="1">
      <c r="A1756" s="29"/>
      <c r="B1756" s="315">
        <v>1755</v>
      </c>
      <c r="C1756" s="314" t="s">
        <v>138</v>
      </c>
      <c r="D1756" s="316" t="s">
        <v>1247</v>
      </c>
      <c r="E1756" s="321" t="s">
        <v>1246</v>
      </c>
      <c r="F1756" s="314" t="s">
        <v>842</v>
      </c>
      <c r="G1756" s="314" t="s">
        <v>842</v>
      </c>
      <c r="H1756" s="314" t="s">
        <v>842</v>
      </c>
      <c r="I1756" s="314" t="s">
        <v>842</v>
      </c>
      <c r="J1756" s="314" t="s">
        <v>842</v>
      </c>
      <c r="K1756" s="314" t="s">
        <v>842</v>
      </c>
      <c r="L1756" s="314" t="s">
        <v>842</v>
      </c>
      <c r="M1756" s="314" t="s">
        <v>842</v>
      </c>
      <c r="N1756" s="314" t="s">
        <v>842</v>
      </c>
      <c r="O1756" s="314" t="s">
        <v>842</v>
      </c>
      <c r="P1756" s="320" t="s">
        <v>842</v>
      </c>
    </row>
    <row r="1757" spans="1:16" s="18" customFormat="1">
      <c r="A1757" s="29"/>
      <c r="B1757" s="315">
        <v>1756</v>
      </c>
      <c r="C1757" s="314" t="s">
        <v>138</v>
      </c>
      <c r="D1757" s="316" t="s">
        <v>729</v>
      </c>
      <c r="E1757" s="321" t="s">
        <v>728</v>
      </c>
      <c r="F1757" s="314" t="s">
        <v>842</v>
      </c>
      <c r="G1757" s="314" t="s">
        <v>842</v>
      </c>
      <c r="H1757" s="314" t="s">
        <v>842</v>
      </c>
      <c r="I1757" s="314" t="s">
        <v>842</v>
      </c>
      <c r="J1757" s="314" t="s">
        <v>842</v>
      </c>
      <c r="K1757" s="314" t="s">
        <v>842</v>
      </c>
      <c r="L1757" s="314" t="s">
        <v>842</v>
      </c>
      <c r="M1757" s="314" t="s">
        <v>842</v>
      </c>
      <c r="N1757" s="314" t="s">
        <v>842</v>
      </c>
      <c r="O1757" s="314" t="s">
        <v>842</v>
      </c>
      <c r="P1757" s="320" t="s">
        <v>842</v>
      </c>
    </row>
    <row r="1758" spans="1:16" s="18" customFormat="1">
      <c r="A1758" s="29"/>
      <c r="B1758" s="315">
        <v>1757</v>
      </c>
      <c r="C1758" s="314" t="s">
        <v>138</v>
      </c>
      <c r="D1758" s="316" t="s">
        <v>2535</v>
      </c>
      <c r="E1758" s="321" t="s">
        <v>2526</v>
      </c>
      <c r="F1758" s="314" t="s">
        <v>842</v>
      </c>
      <c r="G1758" s="314" t="s">
        <v>842</v>
      </c>
      <c r="H1758" s="314" t="s">
        <v>842</v>
      </c>
      <c r="I1758" s="314" t="s">
        <v>842</v>
      </c>
      <c r="J1758" s="314" t="s">
        <v>842</v>
      </c>
      <c r="K1758" s="314" t="s">
        <v>842</v>
      </c>
      <c r="L1758" s="314" t="s">
        <v>842</v>
      </c>
      <c r="M1758" s="314" t="s">
        <v>842</v>
      </c>
      <c r="N1758" s="314" t="s">
        <v>842</v>
      </c>
      <c r="O1758" s="314" t="s">
        <v>842</v>
      </c>
      <c r="P1758" s="320" t="s">
        <v>842</v>
      </c>
    </row>
    <row r="1759" spans="1:16" s="18" customFormat="1">
      <c r="A1759" s="29"/>
      <c r="B1759" s="315">
        <v>1758</v>
      </c>
      <c r="C1759" s="314" t="s">
        <v>138</v>
      </c>
      <c r="D1759" s="316" t="s">
        <v>2463</v>
      </c>
      <c r="E1759" s="321" t="s">
        <v>2464</v>
      </c>
      <c r="F1759" s="314" t="s">
        <v>842</v>
      </c>
      <c r="G1759" s="314" t="s">
        <v>842</v>
      </c>
      <c r="H1759" s="314" t="s">
        <v>842</v>
      </c>
      <c r="I1759" s="314" t="s">
        <v>842</v>
      </c>
      <c r="J1759" s="314" t="s">
        <v>842</v>
      </c>
      <c r="K1759" s="314" t="s">
        <v>842</v>
      </c>
      <c r="L1759" s="314" t="s">
        <v>842</v>
      </c>
      <c r="M1759" s="314" t="s">
        <v>842</v>
      </c>
      <c r="N1759" s="314" t="s">
        <v>842</v>
      </c>
      <c r="O1759" s="314" t="s">
        <v>842</v>
      </c>
      <c r="P1759" s="320" t="s">
        <v>842</v>
      </c>
    </row>
    <row r="1760" spans="1:16" s="18" customFormat="1">
      <c r="A1760" s="29"/>
      <c r="B1760" s="315">
        <v>1759</v>
      </c>
      <c r="C1760" s="314" t="s">
        <v>138</v>
      </c>
      <c r="D1760" s="316" t="s">
        <v>2536</v>
      </c>
      <c r="E1760" s="321" t="s">
        <v>2527</v>
      </c>
      <c r="F1760" s="314" t="s">
        <v>842</v>
      </c>
      <c r="G1760" s="314" t="s">
        <v>842</v>
      </c>
      <c r="H1760" s="314" t="s">
        <v>842</v>
      </c>
      <c r="I1760" s="314" t="s">
        <v>842</v>
      </c>
      <c r="J1760" s="314" t="s">
        <v>842</v>
      </c>
      <c r="K1760" s="314" t="s">
        <v>842</v>
      </c>
      <c r="L1760" s="314" t="s">
        <v>842</v>
      </c>
      <c r="M1760" s="314" t="s">
        <v>842</v>
      </c>
      <c r="N1760" s="314" t="s">
        <v>842</v>
      </c>
      <c r="O1760" s="314" t="s">
        <v>842</v>
      </c>
      <c r="P1760" s="320" t="s">
        <v>842</v>
      </c>
    </row>
    <row r="1761" spans="1:16" s="18" customFormat="1">
      <c r="A1761" s="29"/>
      <c r="B1761" s="315">
        <v>1760</v>
      </c>
      <c r="C1761" s="314" t="s">
        <v>138</v>
      </c>
      <c r="D1761" s="316" t="s">
        <v>2465</v>
      </c>
      <c r="E1761" s="321" t="s">
        <v>2466</v>
      </c>
      <c r="F1761" s="314" t="s">
        <v>842</v>
      </c>
      <c r="G1761" s="314" t="s">
        <v>842</v>
      </c>
      <c r="H1761" s="314" t="s">
        <v>842</v>
      </c>
      <c r="I1761" s="314" t="s">
        <v>842</v>
      </c>
      <c r="J1761" s="314" t="s">
        <v>842</v>
      </c>
      <c r="K1761" s="314" t="s">
        <v>842</v>
      </c>
      <c r="L1761" s="314" t="s">
        <v>842</v>
      </c>
      <c r="M1761" s="314" t="s">
        <v>842</v>
      </c>
      <c r="N1761" s="314" t="s">
        <v>842</v>
      </c>
      <c r="O1761" s="314" t="s">
        <v>842</v>
      </c>
      <c r="P1761" s="320" t="s">
        <v>842</v>
      </c>
    </row>
    <row r="1762" spans="1:16" s="18" customFormat="1">
      <c r="A1762" s="29"/>
      <c r="B1762" s="315">
        <v>1761</v>
      </c>
      <c r="C1762" s="314" t="s">
        <v>138</v>
      </c>
      <c r="D1762" s="316" t="s">
        <v>2207</v>
      </c>
      <c r="E1762" s="321" t="s">
        <v>2253</v>
      </c>
      <c r="F1762" s="314" t="s">
        <v>842</v>
      </c>
      <c r="G1762" s="314" t="s">
        <v>842</v>
      </c>
      <c r="H1762" s="314" t="s">
        <v>842</v>
      </c>
      <c r="I1762" s="314" t="s">
        <v>842</v>
      </c>
      <c r="J1762" s="314" t="s">
        <v>842</v>
      </c>
      <c r="K1762" s="314" t="s">
        <v>842</v>
      </c>
      <c r="L1762" s="314" t="s">
        <v>842</v>
      </c>
      <c r="M1762" s="314" t="s">
        <v>842</v>
      </c>
      <c r="N1762" s="314" t="s">
        <v>842</v>
      </c>
      <c r="O1762" s="314" t="s">
        <v>842</v>
      </c>
      <c r="P1762" s="320" t="s">
        <v>842</v>
      </c>
    </row>
    <row r="1763" spans="1:16" s="18" customFormat="1">
      <c r="A1763" s="29"/>
      <c r="B1763" s="315">
        <v>1762</v>
      </c>
      <c r="C1763" s="314" t="s">
        <v>138</v>
      </c>
      <c r="D1763" s="316" t="s">
        <v>5461</v>
      </c>
      <c r="E1763" s="321" t="s">
        <v>5462</v>
      </c>
      <c r="F1763" s="314" t="s">
        <v>842</v>
      </c>
      <c r="G1763" s="314" t="s">
        <v>842</v>
      </c>
      <c r="H1763" s="314" t="s">
        <v>842</v>
      </c>
      <c r="I1763" s="314" t="s">
        <v>842</v>
      </c>
      <c r="J1763" s="314" t="s">
        <v>842</v>
      </c>
      <c r="K1763" s="314" t="s">
        <v>842</v>
      </c>
      <c r="L1763" s="314" t="s">
        <v>842</v>
      </c>
      <c r="M1763" s="314" t="s">
        <v>842</v>
      </c>
      <c r="N1763" s="314" t="s">
        <v>842</v>
      </c>
      <c r="O1763" s="314" t="s">
        <v>842</v>
      </c>
      <c r="P1763" s="320" t="s">
        <v>842</v>
      </c>
    </row>
    <row r="1764" spans="1:16" s="18" customFormat="1">
      <c r="A1764" s="29"/>
      <c r="B1764" s="315">
        <v>1763</v>
      </c>
      <c r="C1764" s="314" t="s">
        <v>138</v>
      </c>
      <c r="D1764" s="316" t="s">
        <v>5463</v>
      </c>
      <c r="E1764" s="321" t="s">
        <v>5464</v>
      </c>
      <c r="F1764" s="314" t="s">
        <v>842</v>
      </c>
      <c r="G1764" s="314" t="s">
        <v>842</v>
      </c>
      <c r="H1764" s="314" t="s">
        <v>842</v>
      </c>
      <c r="I1764" s="314" t="s">
        <v>842</v>
      </c>
      <c r="J1764" s="314" t="s">
        <v>842</v>
      </c>
      <c r="K1764" s="314" t="s">
        <v>842</v>
      </c>
      <c r="L1764" s="314" t="s">
        <v>842</v>
      </c>
      <c r="M1764" s="314" t="s">
        <v>842</v>
      </c>
      <c r="N1764" s="314" t="s">
        <v>842</v>
      </c>
      <c r="O1764" s="314" t="s">
        <v>842</v>
      </c>
      <c r="P1764" s="320" t="s">
        <v>842</v>
      </c>
    </row>
    <row r="1765" spans="1:16" s="18" customFormat="1">
      <c r="A1765" s="29"/>
      <c r="B1765" s="315">
        <v>1764</v>
      </c>
      <c r="C1765" s="314" t="s">
        <v>138</v>
      </c>
      <c r="D1765" s="316" t="s">
        <v>5465</v>
      </c>
      <c r="E1765" s="321" t="s">
        <v>5466</v>
      </c>
      <c r="F1765" s="314" t="s">
        <v>842</v>
      </c>
      <c r="G1765" s="314" t="s">
        <v>842</v>
      </c>
      <c r="H1765" s="314" t="s">
        <v>842</v>
      </c>
      <c r="I1765" s="314" t="s">
        <v>842</v>
      </c>
      <c r="J1765" s="314" t="s">
        <v>842</v>
      </c>
      <c r="K1765" s="314" t="s">
        <v>842</v>
      </c>
      <c r="L1765" s="314" t="s">
        <v>842</v>
      </c>
      <c r="M1765" s="314" t="s">
        <v>842</v>
      </c>
      <c r="N1765" s="314" t="s">
        <v>842</v>
      </c>
      <c r="O1765" s="314" t="s">
        <v>842</v>
      </c>
      <c r="P1765" s="320" t="s">
        <v>842</v>
      </c>
    </row>
    <row r="1766" spans="1:16" s="18" customFormat="1">
      <c r="A1766" s="29"/>
      <c r="B1766" s="315">
        <v>1765</v>
      </c>
      <c r="C1766" s="314" t="s">
        <v>138</v>
      </c>
      <c r="D1766" s="316" t="s">
        <v>5467</v>
      </c>
      <c r="E1766" s="321" t="s">
        <v>5468</v>
      </c>
      <c r="F1766" s="314" t="s">
        <v>842</v>
      </c>
      <c r="G1766" s="314" t="s">
        <v>842</v>
      </c>
      <c r="H1766" s="314" t="s">
        <v>842</v>
      </c>
      <c r="I1766" s="314" t="s">
        <v>842</v>
      </c>
      <c r="J1766" s="314" t="s">
        <v>842</v>
      </c>
      <c r="K1766" s="314" t="s">
        <v>842</v>
      </c>
      <c r="L1766" s="314" t="s">
        <v>842</v>
      </c>
      <c r="M1766" s="314" t="s">
        <v>842</v>
      </c>
      <c r="N1766" s="314" t="s">
        <v>842</v>
      </c>
      <c r="O1766" s="314" t="s">
        <v>842</v>
      </c>
      <c r="P1766" s="320" t="s">
        <v>842</v>
      </c>
    </row>
    <row r="1767" spans="1:16" s="18" customFormat="1">
      <c r="A1767" s="29"/>
      <c r="B1767" s="315">
        <v>1766</v>
      </c>
      <c r="C1767" s="314" t="s">
        <v>138</v>
      </c>
      <c r="D1767" s="316" t="s">
        <v>1076</v>
      </c>
      <c r="E1767" s="321" t="s">
        <v>5469</v>
      </c>
      <c r="F1767" s="314" t="s">
        <v>842</v>
      </c>
      <c r="G1767" s="314" t="s">
        <v>1075</v>
      </c>
      <c r="H1767" s="314" t="s">
        <v>842</v>
      </c>
      <c r="I1767" s="314" t="s">
        <v>842</v>
      </c>
      <c r="J1767" s="314" t="s">
        <v>842</v>
      </c>
      <c r="K1767" s="314" t="s">
        <v>842</v>
      </c>
      <c r="L1767" s="314" t="s">
        <v>842</v>
      </c>
      <c r="M1767" s="314" t="s">
        <v>842</v>
      </c>
      <c r="N1767" s="314" t="s">
        <v>842</v>
      </c>
      <c r="O1767" s="314" t="s">
        <v>842</v>
      </c>
      <c r="P1767" s="320" t="s">
        <v>842</v>
      </c>
    </row>
    <row r="1768" spans="1:16" s="18" customFormat="1">
      <c r="A1768" s="29"/>
      <c r="B1768" s="315">
        <v>1767</v>
      </c>
      <c r="C1768" s="314" t="s">
        <v>138</v>
      </c>
      <c r="D1768" s="316" t="s">
        <v>1070</v>
      </c>
      <c r="E1768" s="321" t="s">
        <v>1069</v>
      </c>
      <c r="F1768" s="314" t="s">
        <v>842</v>
      </c>
      <c r="G1768" s="314" t="s">
        <v>842</v>
      </c>
      <c r="H1768" s="314" t="s">
        <v>842</v>
      </c>
      <c r="I1768" s="314" t="s">
        <v>842</v>
      </c>
      <c r="J1768" s="314" t="s">
        <v>842</v>
      </c>
      <c r="K1768" s="314" t="s">
        <v>842</v>
      </c>
      <c r="L1768" s="314" t="s">
        <v>842</v>
      </c>
      <c r="M1768" s="314" t="s">
        <v>842</v>
      </c>
      <c r="N1768" s="314" t="s">
        <v>842</v>
      </c>
      <c r="O1768" s="314" t="s">
        <v>842</v>
      </c>
      <c r="P1768" s="320" t="s">
        <v>842</v>
      </c>
    </row>
    <row r="1769" spans="1:16" s="18" customFormat="1">
      <c r="A1769" s="29"/>
      <c r="B1769" s="315">
        <v>1768</v>
      </c>
      <c r="C1769" s="314" t="s">
        <v>138</v>
      </c>
      <c r="D1769" s="316" t="s">
        <v>5470</v>
      </c>
      <c r="E1769" s="321" t="s">
        <v>5471</v>
      </c>
      <c r="F1769" s="314" t="s">
        <v>842</v>
      </c>
      <c r="G1769" s="314" t="s">
        <v>842</v>
      </c>
      <c r="H1769" s="314" t="s">
        <v>842</v>
      </c>
      <c r="I1769" s="314" t="s">
        <v>842</v>
      </c>
      <c r="J1769" s="314" t="s">
        <v>842</v>
      </c>
      <c r="K1769" s="314" t="s">
        <v>842</v>
      </c>
      <c r="L1769" s="314" t="s">
        <v>842</v>
      </c>
      <c r="M1769" s="314" t="s">
        <v>842</v>
      </c>
      <c r="N1769" s="314" t="s">
        <v>842</v>
      </c>
      <c r="O1769" s="314" t="s">
        <v>842</v>
      </c>
      <c r="P1769" s="320" t="s">
        <v>842</v>
      </c>
    </row>
    <row r="1770" spans="1:16" s="18" customFormat="1">
      <c r="A1770" s="29"/>
      <c r="B1770" s="315">
        <v>1769</v>
      </c>
      <c r="C1770" s="314" t="s">
        <v>138</v>
      </c>
      <c r="D1770" s="316" t="s">
        <v>5472</v>
      </c>
      <c r="E1770" s="321" t="s">
        <v>5473</v>
      </c>
      <c r="F1770" s="314" t="s">
        <v>842</v>
      </c>
      <c r="G1770" s="314" t="s">
        <v>842</v>
      </c>
      <c r="H1770" s="314" t="s">
        <v>5474</v>
      </c>
      <c r="I1770" s="314" t="s">
        <v>5475</v>
      </c>
      <c r="J1770" s="314" t="s">
        <v>842</v>
      </c>
      <c r="K1770" s="314" t="s">
        <v>842</v>
      </c>
      <c r="L1770" s="314" t="s">
        <v>842</v>
      </c>
      <c r="M1770" s="314" t="s">
        <v>842</v>
      </c>
      <c r="N1770" s="314" t="s">
        <v>842</v>
      </c>
      <c r="O1770" s="314" t="s">
        <v>842</v>
      </c>
      <c r="P1770" s="320" t="s">
        <v>842</v>
      </c>
    </row>
    <row r="1771" spans="1:16" s="18" customFormat="1">
      <c r="A1771" s="29"/>
      <c r="B1771" s="315">
        <v>1770</v>
      </c>
      <c r="C1771" s="314" t="s">
        <v>138</v>
      </c>
      <c r="D1771" s="316" t="s">
        <v>5476</v>
      </c>
      <c r="E1771" s="321" t="s">
        <v>5477</v>
      </c>
      <c r="F1771" s="314" t="s">
        <v>842</v>
      </c>
      <c r="G1771" s="314" t="s">
        <v>842</v>
      </c>
      <c r="H1771" s="314" t="s">
        <v>842</v>
      </c>
      <c r="I1771" s="314" t="s">
        <v>842</v>
      </c>
      <c r="J1771" s="314" t="s">
        <v>842</v>
      </c>
      <c r="K1771" s="314" t="s">
        <v>842</v>
      </c>
      <c r="L1771" s="314" t="s">
        <v>842</v>
      </c>
      <c r="M1771" s="314" t="s">
        <v>842</v>
      </c>
      <c r="N1771" s="314" t="s">
        <v>842</v>
      </c>
      <c r="O1771" s="314" t="s">
        <v>842</v>
      </c>
      <c r="P1771" s="320" t="s">
        <v>842</v>
      </c>
    </row>
    <row r="1772" spans="1:16" s="18" customFormat="1">
      <c r="A1772" s="29"/>
      <c r="B1772" s="315">
        <v>1771</v>
      </c>
      <c r="C1772" s="314" t="s">
        <v>138</v>
      </c>
      <c r="D1772" s="316" t="s">
        <v>5478</v>
      </c>
      <c r="E1772" s="321" t="s">
        <v>5479</v>
      </c>
      <c r="F1772" s="314" t="s">
        <v>842</v>
      </c>
      <c r="G1772" s="314" t="s">
        <v>842</v>
      </c>
      <c r="H1772" s="314" t="s">
        <v>842</v>
      </c>
      <c r="I1772" s="314" t="s">
        <v>842</v>
      </c>
      <c r="J1772" s="314" t="s">
        <v>842</v>
      </c>
      <c r="K1772" s="314" t="s">
        <v>842</v>
      </c>
      <c r="L1772" s="314" t="s">
        <v>842</v>
      </c>
      <c r="M1772" s="314" t="s">
        <v>842</v>
      </c>
      <c r="N1772" s="314" t="s">
        <v>842</v>
      </c>
      <c r="O1772" s="314" t="s">
        <v>842</v>
      </c>
      <c r="P1772" s="320" t="s">
        <v>842</v>
      </c>
    </row>
    <row r="1773" spans="1:16" s="18" customFormat="1">
      <c r="A1773" s="29"/>
      <c r="B1773" s="315">
        <v>1772</v>
      </c>
      <c r="C1773" s="314" t="s">
        <v>138</v>
      </c>
      <c r="D1773" s="316" t="s">
        <v>5480</v>
      </c>
      <c r="E1773" s="321" t="s">
        <v>5481</v>
      </c>
      <c r="F1773" s="314" t="s">
        <v>842</v>
      </c>
      <c r="G1773" s="314" t="s">
        <v>842</v>
      </c>
      <c r="H1773" s="314" t="s">
        <v>842</v>
      </c>
      <c r="I1773" s="314" t="s">
        <v>842</v>
      </c>
      <c r="J1773" s="314" t="s">
        <v>842</v>
      </c>
      <c r="K1773" s="314" t="s">
        <v>842</v>
      </c>
      <c r="L1773" s="314" t="s">
        <v>842</v>
      </c>
      <c r="M1773" s="314" t="s">
        <v>842</v>
      </c>
      <c r="N1773" s="314" t="s">
        <v>842</v>
      </c>
      <c r="O1773" s="314" t="s">
        <v>842</v>
      </c>
      <c r="P1773" s="320" t="s">
        <v>842</v>
      </c>
    </row>
    <row r="1774" spans="1:16" s="18" customFormat="1">
      <c r="A1774" s="29"/>
      <c r="B1774" s="315">
        <v>1773</v>
      </c>
      <c r="C1774" s="314" t="s">
        <v>138</v>
      </c>
      <c r="D1774" s="316" t="s">
        <v>5482</v>
      </c>
      <c r="E1774" s="321" t="s">
        <v>5483</v>
      </c>
      <c r="F1774" s="314" t="s">
        <v>842</v>
      </c>
      <c r="G1774" s="314" t="s">
        <v>842</v>
      </c>
      <c r="H1774" s="314" t="s">
        <v>842</v>
      </c>
      <c r="I1774" s="314" t="s">
        <v>842</v>
      </c>
      <c r="J1774" s="314" t="s">
        <v>842</v>
      </c>
      <c r="K1774" s="314" t="s">
        <v>842</v>
      </c>
      <c r="L1774" s="314" t="s">
        <v>842</v>
      </c>
      <c r="M1774" s="314" t="s">
        <v>842</v>
      </c>
      <c r="N1774" s="314" t="s">
        <v>842</v>
      </c>
      <c r="O1774" s="314" t="s">
        <v>842</v>
      </c>
      <c r="P1774" s="320" t="s">
        <v>842</v>
      </c>
    </row>
    <row r="1775" spans="1:16" s="18" customFormat="1">
      <c r="A1775" s="29"/>
      <c r="B1775" s="315">
        <v>1774</v>
      </c>
      <c r="C1775" s="314" t="s">
        <v>138</v>
      </c>
      <c r="D1775" s="316" t="s">
        <v>5484</v>
      </c>
      <c r="E1775" s="321" t="s">
        <v>5485</v>
      </c>
      <c r="F1775" s="314" t="s">
        <v>842</v>
      </c>
      <c r="G1775" s="314" t="s">
        <v>842</v>
      </c>
      <c r="H1775" s="314" t="s">
        <v>842</v>
      </c>
      <c r="I1775" s="314" t="s">
        <v>842</v>
      </c>
      <c r="J1775" s="314" t="s">
        <v>842</v>
      </c>
      <c r="K1775" s="314" t="s">
        <v>842</v>
      </c>
      <c r="L1775" s="314" t="s">
        <v>842</v>
      </c>
      <c r="M1775" s="314" t="s">
        <v>842</v>
      </c>
      <c r="N1775" s="314" t="s">
        <v>842</v>
      </c>
      <c r="O1775" s="314" t="s">
        <v>842</v>
      </c>
      <c r="P1775" s="320" t="s">
        <v>842</v>
      </c>
    </row>
    <row r="1776" spans="1:16" s="18" customFormat="1">
      <c r="A1776" s="29"/>
      <c r="B1776" s="315">
        <v>1775</v>
      </c>
      <c r="C1776" s="314" t="s">
        <v>138</v>
      </c>
      <c r="D1776" s="316" t="s">
        <v>5486</v>
      </c>
      <c r="E1776" s="321" t="s">
        <v>5487</v>
      </c>
      <c r="F1776" s="314" t="s">
        <v>842</v>
      </c>
      <c r="G1776" s="314" t="s">
        <v>842</v>
      </c>
      <c r="H1776" s="314" t="s">
        <v>842</v>
      </c>
      <c r="I1776" s="314" t="s">
        <v>842</v>
      </c>
      <c r="J1776" s="314" t="s">
        <v>842</v>
      </c>
      <c r="K1776" s="314" t="s">
        <v>842</v>
      </c>
      <c r="L1776" s="314" t="s">
        <v>842</v>
      </c>
      <c r="M1776" s="314" t="s">
        <v>842</v>
      </c>
      <c r="N1776" s="314" t="s">
        <v>842</v>
      </c>
      <c r="O1776" s="314" t="s">
        <v>842</v>
      </c>
      <c r="P1776" s="320" t="s">
        <v>842</v>
      </c>
    </row>
    <row r="1777" spans="1:16" s="18" customFormat="1">
      <c r="A1777" s="29"/>
      <c r="B1777" s="315">
        <v>1776</v>
      </c>
      <c r="C1777" s="314" t="s">
        <v>138</v>
      </c>
      <c r="D1777" s="316" t="s">
        <v>1239</v>
      </c>
      <c r="E1777" s="321" t="s">
        <v>1238</v>
      </c>
      <c r="F1777" s="314" t="s">
        <v>842</v>
      </c>
      <c r="G1777" s="314" t="s">
        <v>842</v>
      </c>
      <c r="H1777" s="314" t="s">
        <v>842</v>
      </c>
      <c r="I1777" s="314" t="s">
        <v>842</v>
      </c>
      <c r="J1777" s="314" t="s">
        <v>842</v>
      </c>
      <c r="K1777" s="314" t="s">
        <v>842</v>
      </c>
      <c r="L1777" s="314" t="s">
        <v>842</v>
      </c>
      <c r="M1777" s="314" t="s">
        <v>842</v>
      </c>
      <c r="N1777" s="314" t="s">
        <v>842</v>
      </c>
      <c r="O1777" s="314" t="s">
        <v>842</v>
      </c>
      <c r="P1777" s="320" t="s">
        <v>842</v>
      </c>
    </row>
    <row r="1778" spans="1:16" s="18" customFormat="1">
      <c r="A1778" s="29"/>
      <c r="B1778" s="315">
        <v>1777</v>
      </c>
      <c r="C1778" s="314" t="s">
        <v>138</v>
      </c>
      <c r="D1778" s="316" t="s">
        <v>721</v>
      </c>
      <c r="E1778" s="321" t="s">
        <v>720</v>
      </c>
      <c r="F1778" s="314" t="s">
        <v>842</v>
      </c>
      <c r="G1778" s="314" t="s">
        <v>842</v>
      </c>
      <c r="H1778" s="314" t="s">
        <v>842</v>
      </c>
      <c r="I1778" s="314" t="s">
        <v>842</v>
      </c>
      <c r="J1778" s="314" t="s">
        <v>842</v>
      </c>
      <c r="K1778" s="314" t="s">
        <v>842</v>
      </c>
      <c r="L1778" s="314" t="s">
        <v>842</v>
      </c>
      <c r="M1778" s="314" t="s">
        <v>842</v>
      </c>
      <c r="N1778" s="314" t="s">
        <v>842</v>
      </c>
      <c r="O1778" s="314" t="s">
        <v>842</v>
      </c>
      <c r="P1778" s="320" t="s">
        <v>842</v>
      </c>
    </row>
    <row r="1779" spans="1:16" s="18" customFormat="1">
      <c r="A1779" s="29"/>
      <c r="B1779" s="315">
        <v>1778</v>
      </c>
      <c r="C1779" s="314" t="s">
        <v>138</v>
      </c>
      <c r="D1779" s="316" t="s">
        <v>356</v>
      </c>
      <c r="E1779" s="321" t="s">
        <v>355</v>
      </c>
      <c r="F1779" s="314" t="s">
        <v>842</v>
      </c>
      <c r="G1779" s="314" t="s">
        <v>1276</v>
      </c>
      <c r="H1779" s="314" t="s">
        <v>842</v>
      </c>
      <c r="I1779" s="314" t="s">
        <v>842</v>
      </c>
      <c r="J1779" s="314" t="s">
        <v>842</v>
      </c>
      <c r="K1779" s="314" t="s">
        <v>842</v>
      </c>
      <c r="L1779" s="314" t="s">
        <v>842</v>
      </c>
      <c r="M1779" s="314" t="s">
        <v>842</v>
      </c>
      <c r="N1779" s="314" t="s">
        <v>842</v>
      </c>
      <c r="O1779" s="314" t="s">
        <v>842</v>
      </c>
      <c r="P1779" s="320" t="s">
        <v>842</v>
      </c>
    </row>
    <row r="1780" spans="1:16" s="18" customFormat="1">
      <c r="A1780" s="29"/>
      <c r="B1780" s="315">
        <v>1779</v>
      </c>
      <c r="C1780" s="314" t="s">
        <v>138</v>
      </c>
      <c r="D1780" s="316" t="s">
        <v>1261</v>
      </c>
      <c r="E1780" s="321" t="s">
        <v>1260</v>
      </c>
      <c r="F1780" s="314" t="s">
        <v>842</v>
      </c>
      <c r="G1780" s="314" t="s">
        <v>842</v>
      </c>
      <c r="H1780" s="314" t="s">
        <v>842</v>
      </c>
      <c r="I1780" s="314" t="s">
        <v>842</v>
      </c>
      <c r="J1780" s="314" t="s">
        <v>842</v>
      </c>
      <c r="K1780" s="314" t="s">
        <v>842</v>
      </c>
      <c r="L1780" s="314" t="s">
        <v>842</v>
      </c>
      <c r="M1780" s="314" t="s">
        <v>842</v>
      </c>
      <c r="N1780" s="314" t="s">
        <v>842</v>
      </c>
      <c r="O1780" s="314" t="s">
        <v>842</v>
      </c>
      <c r="P1780" s="320" t="s">
        <v>842</v>
      </c>
    </row>
    <row r="1781" spans="1:16" s="18" customFormat="1">
      <c r="A1781" s="29"/>
      <c r="B1781" s="315">
        <v>1780</v>
      </c>
      <c r="C1781" s="314" t="s">
        <v>138</v>
      </c>
      <c r="D1781" s="316" t="s">
        <v>1294</v>
      </c>
      <c r="E1781" s="321" t="s">
        <v>5488</v>
      </c>
      <c r="F1781" s="314" t="s">
        <v>842</v>
      </c>
      <c r="G1781" s="314" t="s">
        <v>1293</v>
      </c>
      <c r="H1781" s="314" t="s">
        <v>842</v>
      </c>
      <c r="I1781" s="314" t="s">
        <v>842</v>
      </c>
      <c r="J1781" s="314" t="s">
        <v>842</v>
      </c>
      <c r="K1781" s="314" t="s">
        <v>842</v>
      </c>
      <c r="L1781" s="314" t="s">
        <v>842</v>
      </c>
      <c r="M1781" s="314" t="s">
        <v>842</v>
      </c>
      <c r="N1781" s="314" t="s">
        <v>842</v>
      </c>
      <c r="O1781" s="314" t="s">
        <v>842</v>
      </c>
      <c r="P1781" s="320" t="s">
        <v>842</v>
      </c>
    </row>
    <row r="1782" spans="1:16" s="18" customFormat="1">
      <c r="A1782" s="29"/>
      <c r="B1782" s="315">
        <v>1781</v>
      </c>
      <c r="C1782" s="314" t="s">
        <v>138</v>
      </c>
      <c r="D1782" s="316" t="s">
        <v>1278</v>
      </c>
      <c r="E1782" s="321" t="s">
        <v>1277</v>
      </c>
      <c r="F1782" s="314" t="s">
        <v>842</v>
      </c>
      <c r="G1782" s="314" t="s">
        <v>842</v>
      </c>
      <c r="H1782" s="314" t="s">
        <v>842</v>
      </c>
      <c r="I1782" s="314" t="s">
        <v>842</v>
      </c>
      <c r="J1782" s="314" t="s">
        <v>842</v>
      </c>
      <c r="K1782" s="314" t="s">
        <v>842</v>
      </c>
      <c r="L1782" s="314" t="s">
        <v>842</v>
      </c>
      <c r="M1782" s="314" t="s">
        <v>842</v>
      </c>
      <c r="N1782" s="314" t="s">
        <v>842</v>
      </c>
      <c r="O1782" s="314" t="s">
        <v>842</v>
      </c>
      <c r="P1782" s="320" t="s">
        <v>842</v>
      </c>
    </row>
    <row r="1783" spans="1:16" s="18" customFormat="1">
      <c r="A1783" s="29"/>
      <c r="B1783" s="315">
        <v>1782</v>
      </c>
      <c r="C1783" s="314" t="s">
        <v>138</v>
      </c>
      <c r="D1783" s="316" t="s">
        <v>1284</v>
      </c>
      <c r="E1783" s="321" t="s">
        <v>1283</v>
      </c>
      <c r="F1783" s="314" t="s">
        <v>842</v>
      </c>
      <c r="G1783" s="314" t="s">
        <v>842</v>
      </c>
      <c r="H1783" s="314" t="s">
        <v>842</v>
      </c>
      <c r="I1783" s="314" t="s">
        <v>842</v>
      </c>
      <c r="J1783" s="314" t="s">
        <v>842</v>
      </c>
      <c r="K1783" s="314" t="s">
        <v>842</v>
      </c>
      <c r="L1783" s="314" t="s">
        <v>842</v>
      </c>
      <c r="M1783" s="314" t="s">
        <v>842</v>
      </c>
      <c r="N1783" s="314" t="s">
        <v>842</v>
      </c>
      <c r="O1783" s="314" t="s">
        <v>842</v>
      </c>
      <c r="P1783" s="320" t="s">
        <v>842</v>
      </c>
    </row>
    <row r="1784" spans="1:16" s="18" customFormat="1">
      <c r="A1784" s="29"/>
      <c r="B1784" s="315">
        <v>1783</v>
      </c>
      <c r="C1784" s="314" t="s">
        <v>138</v>
      </c>
      <c r="D1784" s="316" t="s">
        <v>1290</v>
      </c>
      <c r="E1784" s="321" t="s">
        <v>1289</v>
      </c>
      <c r="F1784" s="314" t="s">
        <v>842</v>
      </c>
      <c r="G1784" s="314" t="s">
        <v>842</v>
      </c>
      <c r="H1784" s="314" t="s">
        <v>842</v>
      </c>
      <c r="I1784" s="314" t="s">
        <v>842</v>
      </c>
      <c r="J1784" s="314" t="s">
        <v>842</v>
      </c>
      <c r="K1784" s="314" t="s">
        <v>842</v>
      </c>
      <c r="L1784" s="314" t="s">
        <v>842</v>
      </c>
      <c r="M1784" s="314" t="s">
        <v>842</v>
      </c>
      <c r="N1784" s="314" t="s">
        <v>842</v>
      </c>
      <c r="O1784" s="314" t="s">
        <v>842</v>
      </c>
      <c r="P1784" s="320" t="s">
        <v>842</v>
      </c>
    </row>
    <row r="1785" spans="1:16" s="18" customFormat="1">
      <c r="A1785" s="29"/>
      <c r="B1785" s="315">
        <v>1784</v>
      </c>
      <c r="C1785" s="314" t="s">
        <v>138</v>
      </c>
      <c r="D1785" s="316" t="s">
        <v>1288</v>
      </c>
      <c r="E1785" s="321" t="s">
        <v>1287</v>
      </c>
      <c r="F1785" s="314" t="s">
        <v>842</v>
      </c>
      <c r="G1785" s="314" t="s">
        <v>842</v>
      </c>
      <c r="H1785" s="314" t="s">
        <v>842</v>
      </c>
      <c r="I1785" s="314" t="s">
        <v>842</v>
      </c>
      <c r="J1785" s="314" t="s">
        <v>842</v>
      </c>
      <c r="K1785" s="314" t="s">
        <v>842</v>
      </c>
      <c r="L1785" s="314" t="s">
        <v>842</v>
      </c>
      <c r="M1785" s="314" t="s">
        <v>842</v>
      </c>
      <c r="N1785" s="314" t="s">
        <v>842</v>
      </c>
      <c r="O1785" s="314" t="s">
        <v>842</v>
      </c>
      <c r="P1785" s="320" t="s">
        <v>842</v>
      </c>
    </row>
    <row r="1786" spans="1:16" s="18" customFormat="1">
      <c r="A1786" s="29"/>
      <c r="B1786" s="315">
        <v>1785</v>
      </c>
      <c r="C1786" s="314" t="s">
        <v>138</v>
      </c>
      <c r="D1786" s="316" t="s">
        <v>1292</v>
      </c>
      <c r="E1786" s="321" t="s">
        <v>1291</v>
      </c>
      <c r="F1786" s="314" t="s">
        <v>842</v>
      </c>
      <c r="G1786" s="314" t="s">
        <v>842</v>
      </c>
      <c r="H1786" s="314" t="s">
        <v>842</v>
      </c>
      <c r="I1786" s="314" t="s">
        <v>842</v>
      </c>
      <c r="J1786" s="314" t="s">
        <v>842</v>
      </c>
      <c r="K1786" s="314" t="s">
        <v>842</v>
      </c>
      <c r="L1786" s="314" t="s">
        <v>842</v>
      </c>
      <c r="M1786" s="314" t="s">
        <v>842</v>
      </c>
      <c r="N1786" s="314" t="s">
        <v>842</v>
      </c>
      <c r="O1786" s="314" t="s">
        <v>842</v>
      </c>
      <c r="P1786" s="320" t="s">
        <v>842</v>
      </c>
    </row>
    <row r="1787" spans="1:16" s="18" customFormat="1">
      <c r="A1787" s="29"/>
      <c r="B1787" s="315">
        <v>1786</v>
      </c>
      <c r="C1787" s="314" t="s">
        <v>138</v>
      </c>
      <c r="D1787" s="316" t="s">
        <v>1282</v>
      </c>
      <c r="E1787" s="321" t="s">
        <v>1281</v>
      </c>
      <c r="F1787" s="314" t="s">
        <v>842</v>
      </c>
      <c r="G1787" s="314" t="s">
        <v>842</v>
      </c>
      <c r="H1787" s="314" t="s">
        <v>842</v>
      </c>
      <c r="I1787" s="314" t="s">
        <v>842</v>
      </c>
      <c r="J1787" s="314" t="s">
        <v>842</v>
      </c>
      <c r="K1787" s="314" t="s">
        <v>842</v>
      </c>
      <c r="L1787" s="314" t="s">
        <v>842</v>
      </c>
      <c r="M1787" s="314" t="s">
        <v>842</v>
      </c>
      <c r="N1787" s="314" t="s">
        <v>842</v>
      </c>
      <c r="O1787" s="314" t="s">
        <v>842</v>
      </c>
      <c r="P1787" s="320" t="s">
        <v>842</v>
      </c>
    </row>
    <row r="1788" spans="1:16" s="18" customFormat="1">
      <c r="A1788" s="29"/>
      <c r="B1788" s="315">
        <v>1787</v>
      </c>
      <c r="C1788" s="314" t="s">
        <v>138</v>
      </c>
      <c r="D1788" s="316" t="s">
        <v>1286</v>
      </c>
      <c r="E1788" s="321" t="s">
        <v>1285</v>
      </c>
      <c r="F1788" s="314" t="s">
        <v>842</v>
      </c>
      <c r="G1788" s="314" t="s">
        <v>842</v>
      </c>
      <c r="H1788" s="314" t="s">
        <v>842</v>
      </c>
      <c r="I1788" s="314" t="s">
        <v>842</v>
      </c>
      <c r="J1788" s="314" t="s">
        <v>842</v>
      </c>
      <c r="K1788" s="314" t="s">
        <v>842</v>
      </c>
      <c r="L1788" s="314" t="s">
        <v>842</v>
      </c>
      <c r="M1788" s="314" t="s">
        <v>842</v>
      </c>
      <c r="N1788" s="314" t="s">
        <v>842</v>
      </c>
      <c r="O1788" s="314" t="s">
        <v>842</v>
      </c>
      <c r="P1788" s="320" t="s">
        <v>842</v>
      </c>
    </row>
    <row r="1789" spans="1:16" s="18" customFormat="1">
      <c r="A1789" s="29"/>
      <c r="B1789" s="315">
        <v>1788</v>
      </c>
      <c r="C1789" s="314" t="s">
        <v>138</v>
      </c>
      <c r="D1789" s="316" t="s">
        <v>1280</v>
      </c>
      <c r="E1789" s="321" t="s">
        <v>1279</v>
      </c>
      <c r="F1789" s="314" t="s">
        <v>842</v>
      </c>
      <c r="G1789" s="314" t="s">
        <v>842</v>
      </c>
      <c r="H1789" s="314" t="s">
        <v>842</v>
      </c>
      <c r="I1789" s="314" t="s">
        <v>842</v>
      </c>
      <c r="J1789" s="314" t="s">
        <v>842</v>
      </c>
      <c r="K1789" s="314" t="s">
        <v>842</v>
      </c>
      <c r="L1789" s="314" t="s">
        <v>842</v>
      </c>
      <c r="M1789" s="314" t="s">
        <v>842</v>
      </c>
      <c r="N1789" s="314" t="s">
        <v>842</v>
      </c>
      <c r="O1789" s="314" t="s">
        <v>842</v>
      </c>
      <c r="P1789" s="320" t="s">
        <v>842</v>
      </c>
    </row>
    <row r="1790" spans="1:16" s="18" customFormat="1">
      <c r="A1790" s="29"/>
      <c r="B1790" s="315">
        <v>1789</v>
      </c>
      <c r="C1790" s="314" t="s">
        <v>138</v>
      </c>
      <c r="D1790" s="316" t="s">
        <v>5489</v>
      </c>
      <c r="E1790" s="321" t="s">
        <v>5490</v>
      </c>
      <c r="F1790" s="314" t="s">
        <v>842</v>
      </c>
      <c r="G1790" s="314" t="s">
        <v>842</v>
      </c>
      <c r="H1790" s="314" t="s">
        <v>842</v>
      </c>
      <c r="I1790" s="314" t="s">
        <v>842</v>
      </c>
      <c r="J1790" s="314" t="s">
        <v>842</v>
      </c>
      <c r="K1790" s="314" t="s">
        <v>842</v>
      </c>
      <c r="L1790" s="314" t="s">
        <v>842</v>
      </c>
      <c r="M1790" s="314" t="s">
        <v>842</v>
      </c>
      <c r="N1790" s="314" t="s">
        <v>842</v>
      </c>
      <c r="O1790" s="314" t="s">
        <v>842</v>
      </c>
      <c r="P1790" s="320" t="s">
        <v>842</v>
      </c>
    </row>
    <row r="1791" spans="1:16" s="18" customFormat="1">
      <c r="A1791" s="29"/>
      <c r="B1791" s="315">
        <v>1790</v>
      </c>
      <c r="C1791" s="314" t="s">
        <v>138</v>
      </c>
      <c r="D1791" s="316" t="s">
        <v>5491</v>
      </c>
      <c r="E1791" s="321" t="s">
        <v>5492</v>
      </c>
      <c r="F1791" s="314" t="s">
        <v>842</v>
      </c>
      <c r="G1791" s="314" t="s">
        <v>842</v>
      </c>
      <c r="H1791" s="314" t="s">
        <v>842</v>
      </c>
      <c r="I1791" s="314" t="s">
        <v>842</v>
      </c>
      <c r="J1791" s="314" t="s">
        <v>842</v>
      </c>
      <c r="K1791" s="314" t="s">
        <v>842</v>
      </c>
      <c r="L1791" s="314" t="s">
        <v>842</v>
      </c>
      <c r="M1791" s="314" t="s">
        <v>842</v>
      </c>
      <c r="N1791" s="314" t="s">
        <v>842</v>
      </c>
      <c r="O1791" s="314" t="s">
        <v>842</v>
      </c>
      <c r="P1791" s="320" t="s">
        <v>842</v>
      </c>
    </row>
    <row r="1792" spans="1:16" s="18" customFormat="1">
      <c r="A1792" s="29"/>
      <c r="B1792" s="315">
        <v>1791</v>
      </c>
      <c r="C1792" s="314" t="s">
        <v>138</v>
      </c>
      <c r="D1792" s="316" t="s">
        <v>1267</v>
      </c>
      <c r="E1792" s="321" t="s">
        <v>1266</v>
      </c>
      <c r="F1792" s="314" t="s">
        <v>842</v>
      </c>
      <c r="G1792" s="314" t="s">
        <v>842</v>
      </c>
      <c r="H1792" s="314" t="s">
        <v>842</v>
      </c>
      <c r="I1792" s="314" t="s">
        <v>842</v>
      </c>
      <c r="J1792" s="314" t="s">
        <v>842</v>
      </c>
      <c r="K1792" s="314" t="s">
        <v>842</v>
      </c>
      <c r="L1792" s="314" t="s">
        <v>842</v>
      </c>
      <c r="M1792" s="314" t="s">
        <v>842</v>
      </c>
      <c r="N1792" s="314" t="s">
        <v>842</v>
      </c>
      <c r="O1792" s="314" t="s">
        <v>842</v>
      </c>
      <c r="P1792" s="320" t="s">
        <v>842</v>
      </c>
    </row>
    <row r="1793" spans="1:16" s="18" customFormat="1">
      <c r="A1793" s="29"/>
      <c r="B1793" s="315">
        <v>1792</v>
      </c>
      <c r="C1793" s="314" t="s">
        <v>138</v>
      </c>
      <c r="D1793" s="316" t="s">
        <v>1273</v>
      </c>
      <c r="E1793" s="321" t="s">
        <v>1272</v>
      </c>
      <c r="F1793" s="314" t="s">
        <v>842</v>
      </c>
      <c r="G1793" s="314" t="s">
        <v>842</v>
      </c>
      <c r="H1793" s="314" t="s">
        <v>842</v>
      </c>
      <c r="I1793" s="314" t="s">
        <v>842</v>
      </c>
      <c r="J1793" s="314" t="s">
        <v>842</v>
      </c>
      <c r="K1793" s="314" t="s">
        <v>842</v>
      </c>
      <c r="L1793" s="314" t="s">
        <v>842</v>
      </c>
      <c r="M1793" s="314" t="s">
        <v>842</v>
      </c>
      <c r="N1793" s="314" t="s">
        <v>842</v>
      </c>
      <c r="O1793" s="314" t="s">
        <v>842</v>
      </c>
      <c r="P1793" s="320" t="s">
        <v>842</v>
      </c>
    </row>
    <row r="1794" spans="1:16" s="18" customFormat="1">
      <c r="A1794" s="29"/>
      <c r="B1794" s="315">
        <v>1793</v>
      </c>
      <c r="C1794" s="314" t="s">
        <v>138</v>
      </c>
      <c r="D1794" s="316" t="s">
        <v>5493</v>
      </c>
      <c r="E1794" s="321" t="s">
        <v>5494</v>
      </c>
      <c r="F1794" s="314" t="s">
        <v>842</v>
      </c>
      <c r="G1794" s="314" t="s">
        <v>842</v>
      </c>
      <c r="H1794" s="314" t="s">
        <v>842</v>
      </c>
      <c r="I1794" s="314" t="s">
        <v>842</v>
      </c>
      <c r="J1794" s="314" t="s">
        <v>842</v>
      </c>
      <c r="K1794" s="314" t="s">
        <v>842</v>
      </c>
      <c r="L1794" s="314" t="s">
        <v>842</v>
      </c>
      <c r="M1794" s="314" t="s">
        <v>842</v>
      </c>
      <c r="N1794" s="314" t="s">
        <v>842</v>
      </c>
      <c r="O1794" s="314" t="s">
        <v>842</v>
      </c>
      <c r="P1794" s="320" t="s">
        <v>842</v>
      </c>
    </row>
    <row r="1795" spans="1:16" s="18" customFormat="1">
      <c r="A1795" s="29"/>
      <c r="B1795" s="315">
        <v>1794</v>
      </c>
      <c r="C1795" s="314" t="s">
        <v>138</v>
      </c>
      <c r="D1795" s="316" t="s">
        <v>1271</v>
      </c>
      <c r="E1795" s="321" t="s">
        <v>1270</v>
      </c>
      <c r="F1795" s="314" t="s">
        <v>842</v>
      </c>
      <c r="G1795" s="314" t="s">
        <v>842</v>
      </c>
      <c r="H1795" s="314" t="s">
        <v>842</v>
      </c>
      <c r="I1795" s="314" t="s">
        <v>842</v>
      </c>
      <c r="J1795" s="314" t="s">
        <v>842</v>
      </c>
      <c r="K1795" s="314" t="s">
        <v>842</v>
      </c>
      <c r="L1795" s="314" t="s">
        <v>842</v>
      </c>
      <c r="M1795" s="314" t="s">
        <v>842</v>
      </c>
      <c r="N1795" s="314" t="s">
        <v>842</v>
      </c>
      <c r="O1795" s="314" t="s">
        <v>842</v>
      </c>
      <c r="P1795" s="320" t="s">
        <v>842</v>
      </c>
    </row>
    <row r="1796" spans="1:16" s="18" customFormat="1">
      <c r="A1796" s="29"/>
      <c r="B1796" s="315">
        <v>1795</v>
      </c>
      <c r="C1796" s="314" t="s">
        <v>138</v>
      </c>
      <c r="D1796" s="316" t="s">
        <v>1265</v>
      </c>
      <c r="E1796" s="321" t="s">
        <v>1264</v>
      </c>
      <c r="F1796" s="314" t="s">
        <v>842</v>
      </c>
      <c r="G1796" s="314" t="s">
        <v>842</v>
      </c>
      <c r="H1796" s="314" t="s">
        <v>842</v>
      </c>
      <c r="I1796" s="314" t="s">
        <v>842</v>
      </c>
      <c r="J1796" s="314" t="s">
        <v>842</v>
      </c>
      <c r="K1796" s="314" t="s">
        <v>842</v>
      </c>
      <c r="L1796" s="314" t="s">
        <v>842</v>
      </c>
      <c r="M1796" s="314" t="s">
        <v>842</v>
      </c>
      <c r="N1796" s="314" t="s">
        <v>842</v>
      </c>
      <c r="O1796" s="314" t="s">
        <v>842</v>
      </c>
      <c r="P1796" s="320" t="s">
        <v>842</v>
      </c>
    </row>
    <row r="1797" spans="1:16" s="18" customFormat="1">
      <c r="A1797" s="29"/>
      <c r="B1797" s="315">
        <v>1796</v>
      </c>
      <c r="C1797" s="314" t="s">
        <v>138</v>
      </c>
      <c r="D1797" s="316" t="s">
        <v>1269</v>
      </c>
      <c r="E1797" s="321" t="s">
        <v>1268</v>
      </c>
      <c r="F1797" s="314" t="s">
        <v>842</v>
      </c>
      <c r="G1797" s="314" t="s">
        <v>842</v>
      </c>
      <c r="H1797" s="314" t="s">
        <v>842</v>
      </c>
      <c r="I1797" s="314" t="s">
        <v>842</v>
      </c>
      <c r="J1797" s="314" t="s">
        <v>842</v>
      </c>
      <c r="K1797" s="314" t="s">
        <v>842</v>
      </c>
      <c r="L1797" s="314" t="s">
        <v>842</v>
      </c>
      <c r="M1797" s="314" t="s">
        <v>842</v>
      </c>
      <c r="N1797" s="314" t="s">
        <v>842</v>
      </c>
      <c r="O1797" s="314" t="s">
        <v>842</v>
      </c>
      <c r="P1797" s="320" t="s">
        <v>842</v>
      </c>
    </row>
    <row r="1798" spans="1:16" s="18" customFormat="1">
      <c r="A1798" s="29"/>
      <c r="B1798" s="315">
        <v>1797</v>
      </c>
      <c r="C1798" s="314" t="s">
        <v>138</v>
      </c>
      <c r="D1798" s="316" t="s">
        <v>1263</v>
      </c>
      <c r="E1798" s="321" t="s">
        <v>1262</v>
      </c>
      <c r="F1798" s="314" t="s">
        <v>842</v>
      </c>
      <c r="G1798" s="314" t="s">
        <v>842</v>
      </c>
      <c r="H1798" s="314" t="s">
        <v>842</v>
      </c>
      <c r="I1798" s="314" t="s">
        <v>842</v>
      </c>
      <c r="J1798" s="314" t="s">
        <v>842</v>
      </c>
      <c r="K1798" s="314" t="s">
        <v>842</v>
      </c>
      <c r="L1798" s="314" t="s">
        <v>842</v>
      </c>
      <c r="M1798" s="314" t="s">
        <v>842</v>
      </c>
      <c r="N1798" s="314" t="s">
        <v>842</v>
      </c>
      <c r="O1798" s="314" t="s">
        <v>842</v>
      </c>
      <c r="P1798" s="320" t="s">
        <v>842</v>
      </c>
    </row>
    <row r="1799" spans="1:16" s="18" customFormat="1">
      <c r="A1799" s="29"/>
      <c r="B1799" s="315">
        <v>1798</v>
      </c>
      <c r="C1799" s="314" t="s">
        <v>138</v>
      </c>
      <c r="D1799" s="316" t="s">
        <v>5495</v>
      </c>
      <c r="E1799" s="321" t="s">
        <v>5496</v>
      </c>
      <c r="F1799" s="314" t="s">
        <v>842</v>
      </c>
      <c r="G1799" s="314" t="s">
        <v>842</v>
      </c>
      <c r="H1799" s="314" t="s">
        <v>842</v>
      </c>
      <c r="I1799" s="314" t="s">
        <v>842</v>
      </c>
      <c r="J1799" s="314" t="s">
        <v>842</v>
      </c>
      <c r="K1799" s="314" t="s">
        <v>842</v>
      </c>
      <c r="L1799" s="314" t="s">
        <v>842</v>
      </c>
      <c r="M1799" s="314" t="s">
        <v>842</v>
      </c>
      <c r="N1799" s="314" t="s">
        <v>842</v>
      </c>
      <c r="O1799" s="314" t="s">
        <v>842</v>
      </c>
      <c r="P1799" s="320" t="s">
        <v>842</v>
      </c>
    </row>
    <row r="1800" spans="1:16" s="18" customFormat="1">
      <c r="A1800" s="29"/>
      <c r="B1800" s="315">
        <v>1799</v>
      </c>
      <c r="C1800" s="314" t="s">
        <v>138</v>
      </c>
      <c r="D1800" s="316" t="s">
        <v>5497</v>
      </c>
      <c r="E1800" s="321" t="s">
        <v>5498</v>
      </c>
      <c r="F1800" s="314" t="s">
        <v>842</v>
      </c>
      <c r="G1800" s="314" t="s">
        <v>842</v>
      </c>
      <c r="H1800" s="314" t="s">
        <v>842</v>
      </c>
      <c r="I1800" s="314" t="s">
        <v>842</v>
      </c>
      <c r="J1800" s="314" t="s">
        <v>842</v>
      </c>
      <c r="K1800" s="314" t="s">
        <v>842</v>
      </c>
      <c r="L1800" s="314" t="s">
        <v>842</v>
      </c>
      <c r="M1800" s="314" t="s">
        <v>842</v>
      </c>
      <c r="N1800" s="314" t="s">
        <v>842</v>
      </c>
      <c r="O1800" s="314" t="s">
        <v>842</v>
      </c>
      <c r="P1800" s="320" t="s">
        <v>842</v>
      </c>
    </row>
    <row r="1801" spans="1:16" s="18" customFormat="1">
      <c r="A1801" s="29"/>
      <c r="B1801" s="315">
        <v>1800</v>
      </c>
      <c r="C1801" s="314" t="s">
        <v>138</v>
      </c>
      <c r="D1801" s="316" t="s">
        <v>5499</v>
      </c>
      <c r="E1801" s="321" t="s">
        <v>5500</v>
      </c>
      <c r="F1801" s="314" t="s">
        <v>842</v>
      </c>
      <c r="G1801" s="314" t="s">
        <v>842</v>
      </c>
      <c r="H1801" s="314" t="s">
        <v>842</v>
      </c>
      <c r="I1801" s="314" t="s">
        <v>842</v>
      </c>
      <c r="J1801" s="314" t="s">
        <v>842</v>
      </c>
      <c r="K1801" s="314" t="s">
        <v>842</v>
      </c>
      <c r="L1801" s="314" t="s">
        <v>842</v>
      </c>
      <c r="M1801" s="314" t="s">
        <v>842</v>
      </c>
      <c r="N1801" s="314" t="s">
        <v>842</v>
      </c>
      <c r="O1801" s="314" t="s">
        <v>842</v>
      </c>
      <c r="P1801" s="320" t="s">
        <v>842</v>
      </c>
    </row>
    <row r="1802" spans="1:16" s="18" customFormat="1">
      <c r="A1802" s="29"/>
      <c r="B1802" s="315">
        <v>1801</v>
      </c>
      <c r="C1802" s="314" t="s">
        <v>138</v>
      </c>
      <c r="D1802" s="316" t="s">
        <v>5501</v>
      </c>
      <c r="E1802" s="321" t="s">
        <v>5502</v>
      </c>
      <c r="F1802" s="314" t="s">
        <v>842</v>
      </c>
      <c r="G1802" s="314" t="s">
        <v>842</v>
      </c>
      <c r="H1802" s="314" t="s">
        <v>842</v>
      </c>
      <c r="I1802" s="314" t="s">
        <v>842</v>
      </c>
      <c r="J1802" s="314" t="s">
        <v>842</v>
      </c>
      <c r="K1802" s="314" t="s">
        <v>842</v>
      </c>
      <c r="L1802" s="314" t="s">
        <v>842</v>
      </c>
      <c r="M1802" s="314" t="s">
        <v>842</v>
      </c>
      <c r="N1802" s="314" t="s">
        <v>842</v>
      </c>
      <c r="O1802" s="314" t="s">
        <v>842</v>
      </c>
      <c r="P1802" s="320" t="s">
        <v>842</v>
      </c>
    </row>
    <row r="1803" spans="1:16" s="18" customFormat="1">
      <c r="A1803" s="29"/>
      <c r="B1803" s="315">
        <v>1802</v>
      </c>
      <c r="C1803" s="314" t="s">
        <v>138</v>
      </c>
      <c r="D1803" s="316" t="s">
        <v>5503</v>
      </c>
      <c r="E1803" s="321" t="s">
        <v>5504</v>
      </c>
      <c r="F1803" s="314" t="s">
        <v>842</v>
      </c>
      <c r="G1803" s="314" t="s">
        <v>842</v>
      </c>
      <c r="H1803" s="314" t="s">
        <v>842</v>
      </c>
      <c r="I1803" s="314" t="s">
        <v>842</v>
      </c>
      <c r="J1803" s="314" t="s">
        <v>842</v>
      </c>
      <c r="K1803" s="314" t="s">
        <v>842</v>
      </c>
      <c r="L1803" s="314" t="s">
        <v>842</v>
      </c>
      <c r="M1803" s="314" t="s">
        <v>842</v>
      </c>
      <c r="N1803" s="314" t="s">
        <v>842</v>
      </c>
      <c r="O1803" s="314" t="s">
        <v>842</v>
      </c>
      <c r="P1803" s="320" t="s">
        <v>842</v>
      </c>
    </row>
    <row r="1804" spans="1:16" s="18" customFormat="1">
      <c r="A1804" s="29"/>
      <c r="B1804" s="315">
        <v>1803</v>
      </c>
      <c r="C1804" s="314" t="s">
        <v>138</v>
      </c>
      <c r="D1804" s="316" t="s">
        <v>5505</v>
      </c>
      <c r="E1804" s="321" t="s">
        <v>5506</v>
      </c>
      <c r="F1804" s="314" t="s">
        <v>842</v>
      </c>
      <c r="G1804" s="314" t="s">
        <v>842</v>
      </c>
      <c r="H1804" s="314" t="s">
        <v>842</v>
      </c>
      <c r="I1804" s="314" t="s">
        <v>842</v>
      </c>
      <c r="J1804" s="314" t="s">
        <v>842</v>
      </c>
      <c r="K1804" s="314" t="s">
        <v>842</v>
      </c>
      <c r="L1804" s="314" t="s">
        <v>842</v>
      </c>
      <c r="M1804" s="314" t="s">
        <v>842</v>
      </c>
      <c r="N1804" s="314" t="s">
        <v>842</v>
      </c>
      <c r="O1804" s="314" t="s">
        <v>842</v>
      </c>
      <c r="P1804" s="320" t="s">
        <v>842</v>
      </c>
    </row>
    <row r="1805" spans="1:16" s="18" customFormat="1">
      <c r="A1805" s="29"/>
      <c r="B1805" s="315">
        <v>1804</v>
      </c>
      <c r="C1805" s="314" t="s">
        <v>138</v>
      </c>
      <c r="D1805" s="316" t="s">
        <v>5507</v>
      </c>
      <c r="E1805" s="321" t="s">
        <v>5508</v>
      </c>
      <c r="F1805" s="314" t="s">
        <v>842</v>
      </c>
      <c r="G1805" s="314" t="s">
        <v>842</v>
      </c>
      <c r="H1805" s="314" t="s">
        <v>842</v>
      </c>
      <c r="I1805" s="314" t="s">
        <v>842</v>
      </c>
      <c r="J1805" s="314" t="s">
        <v>842</v>
      </c>
      <c r="K1805" s="314" t="s">
        <v>842</v>
      </c>
      <c r="L1805" s="314" t="s">
        <v>842</v>
      </c>
      <c r="M1805" s="314" t="s">
        <v>842</v>
      </c>
      <c r="N1805" s="314" t="s">
        <v>842</v>
      </c>
      <c r="O1805" s="314" t="s">
        <v>842</v>
      </c>
      <c r="P1805" s="320" t="s">
        <v>842</v>
      </c>
    </row>
    <row r="1806" spans="1:16" s="18" customFormat="1">
      <c r="A1806" s="29"/>
      <c r="B1806" s="315">
        <v>1805</v>
      </c>
      <c r="C1806" s="314" t="s">
        <v>138</v>
      </c>
      <c r="D1806" s="316" t="s">
        <v>5509</v>
      </c>
      <c r="E1806" s="321" t="s">
        <v>5510</v>
      </c>
      <c r="F1806" s="314" t="s">
        <v>842</v>
      </c>
      <c r="G1806" s="314" t="s">
        <v>842</v>
      </c>
      <c r="H1806" s="314" t="s">
        <v>842</v>
      </c>
      <c r="I1806" s="314" t="s">
        <v>842</v>
      </c>
      <c r="J1806" s="314" t="s">
        <v>842</v>
      </c>
      <c r="K1806" s="314" t="s">
        <v>842</v>
      </c>
      <c r="L1806" s="314" t="s">
        <v>842</v>
      </c>
      <c r="M1806" s="314" t="s">
        <v>842</v>
      </c>
      <c r="N1806" s="314" t="s">
        <v>842</v>
      </c>
      <c r="O1806" s="314" t="s">
        <v>842</v>
      </c>
      <c r="P1806" s="320" t="s">
        <v>842</v>
      </c>
    </row>
    <row r="1807" spans="1:16" s="18" customFormat="1">
      <c r="A1807" s="29"/>
      <c r="B1807" s="315">
        <v>1806</v>
      </c>
      <c r="C1807" s="314" t="s">
        <v>138</v>
      </c>
      <c r="D1807" s="316" t="s">
        <v>5511</v>
      </c>
      <c r="E1807" s="321" t="s">
        <v>5512</v>
      </c>
      <c r="F1807" s="314" t="s">
        <v>842</v>
      </c>
      <c r="G1807" s="314" t="s">
        <v>842</v>
      </c>
      <c r="H1807" s="314" t="s">
        <v>842</v>
      </c>
      <c r="I1807" s="314" t="s">
        <v>842</v>
      </c>
      <c r="J1807" s="314" t="s">
        <v>842</v>
      </c>
      <c r="K1807" s="314" t="s">
        <v>842</v>
      </c>
      <c r="L1807" s="314" t="s">
        <v>842</v>
      </c>
      <c r="M1807" s="314" t="s">
        <v>842</v>
      </c>
      <c r="N1807" s="314" t="s">
        <v>842</v>
      </c>
      <c r="O1807" s="314" t="s">
        <v>842</v>
      </c>
      <c r="P1807" s="320" t="s">
        <v>842</v>
      </c>
    </row>
    <row r="1808" spans="1:16" s="18" customFormat="1">
      <c r="A1808" s="29"/>
      <c r="B1808" s="315">
        <v>1807</v>
      </c>
      <c r="C1808" s="314" t="s">
        <v>138</v>
      </c>
      <c r="D1808" s="316" t="s">
        <v>5513</v>
      </c>
      <c r="E1808" s="321" t="s">
        <v>5514</v>
      </c>
      <c r="F1808" s="314" t="s">
        <v>842</v>
      </c>
      <c r="G1808" s="314" t="s">
        <v>842</v>
      </c>
      <c r="H1808" s="314" t="s">
        <v>842</v>
      </c>
      <c r="I1808" s="314" t="s">
        <v>842</v>
      </c>
      <c r="J1808" s="314" t="s">
        <v>842</v>
      </c>
      <c r="K1808" s="314" t="s">
        <v>842</v>
      </c>
      <c r="L1808" s="314" t="s">
        <v>842</v>
      </c>
      <c r="M1808" s="314" t="s">
        <v>842</v>
      </c>
      <c r="N1808" s="314" t="s">
        <v>842</v>
      </c>
      <c r="O1808" s="314" t="s">
        <v>842</v>
      </c>
      <c r="P1808" s="320" t="s">
        <v>842</v>
      </c>
    </row>
    <row r="1809" spans="1:16" s="18" customFormat="1">
      <c r="A1809" s="29"/>
      <c r="B1809" s="315">
        <v>1808</v>
      </c>
      <c r="C1809" s="314" t="s">
        <v>138</v>
      </c>
      <c r="D1809" s="316" t="s">
        <v>5515</v>
      </c>
      <c r="E1809" s="321" t="s">
        <v>5516</v>
      </c>
      <c r="F1809" s="314" t="s">
        <v>842</v>
      </c>
      <c r="G1809" s="314" t="s">
        <v>842</v>
      </c>
      <c r="H1809" s="314" t="s">
        <v>842</v>
      </c>
      <c r="I1809" s="314" t="s">
        <v>842</v>
      </c>
      <c r="J1809" s="314" t="s">
        <v>842</v>
      </c>
      <c r="K1809" s="314" t="s">
        <v>842</v>
      </c>
      <c r="L1809" s="314" t="s">
        <v>842</v>
      </c>
      <c r="M1809" s="314" t="s">
        <v>842</v>
      </c>
      <c r="N1809" s="314" t="s">
        <v>842</v>
      </c>
      <c r="O1809" s="314" t="s">
        <v>842</v>
      </c>
      <c r="P1809" s="320" t="s">
        <v>842</v>
      </c>
    </row>
    <row r="1810" spans="1:16" s="18" customFormat="1">
      <c r="A1810" s="29"/>
      <c r="B1810" s="315">
        <v>1809</v>
      </c>
      <c r="C1810" s="314" t="s">
        <v>138</v>
      </c>
      <c r="D1810" s="316" t="s">
        <v>5517</v>
      </c>
      <c r="E1810" s="321" t="s">
        <v>5518</v>
      </c>
      <c r="F1810" s="314" t="s">
        <v>842</v>
      </c>
      <c r="G1810" s="314" t="s">
        <v>842</v>
      </c>
      <c r="H1810" s="314" t="s">
        <v>842</v>
      </c>
      <c r="I1810" s="314" t="s">
        <v>842</v>
      </c>
      <c r="J1810" s="314" t="s">
        <v>842</v>
      </c>
      <c r="K1810" s="314" t="s">
        <v>842</v>
      </c>
      <c r="L1810" s="314" t="s">
        <v>842</v>
      </c>
      <c r="M1810" s="314" t="s">
        <v>842</v>
      </c>
      <c r="N1810" s="314" t="s">
        <v>842</v>
      </c>
      <c r="O1810" s="314" t="s">
        <v>842</v>
      </c>
      <c r="P1810" s="320" t="s">
        <v>842</v>
      </c>
    </row>
    <row r="1811" spans="1:16" s="18" customFormat="1">
      <c r="A1811" s="29"/>
      <c r="B1811" s="315">
        <v>1810</v>
      </c>
      <c r="C1811" s="314" t="s">
        <v>138</v>
      </c>
      <c r="D1811" s="316" t="s">
        <v>5519</v>
      </c>
      <c r="E1811" s="321" t="s">
        <v>5520</v>
      </c>
      <c r="F1811" s="314" t="s">
        <v>842</v>
      </c>
      <c r="G1811" s="314" t="s">
        <v>842</v>
      </c>
      <c r="H1811" s="314" t="s">
        <v>842</v>
      </c>
      <c r="I1811" s="314" t="s">
        <v>842</v>
      </c>
      <c r="J1811" s="314" t="s">
        <v>842</v>
      </c>
      <c r="K1811" s="314" t="s">
        <v>842</v>
      </c>
      <c r="L1811" s="314" t="s">
        <v>842</v>
      </c>
      <c r="M1811" s="314" t="s">
        <v>842</v>
      </c>
      <c r="N1811" s="314" t="s">
        <v>842</v>
      </c>
      <c r="O1811" s="314" t="s">
        <v>842</v>
      </c>
      <c r="P1811" s="320" t="s">
        <v>842</v>
      </c>
    </row>
    <row r="1812" spans="1:16" s="18" customFormat="1">
      <c r="A1812" s="29"/>
      <c r="B1812" s="315">
        <v>1811</v>
      </c>
      <c r="C1812" s="314" t="s">
        <v>138</v>
      </c>
      <c r="D1812" s="316" t="s">
        <v>1310</v>
      </c>
      <c r="E1812" s="321" t="s">
        <v>1309</v>
      </c>
      <c r="F1812" s="314" t="s">
        <v>842</v>
      </c>
      <c r="G1812" s="314" t="s">
        <v>842</v>
      </c>
      <c r="H1812" s="314" t="s">
        <v>842</v>
      </c>
      <c r="I1812" s="314" t="s">
        <v>842</v>
      </c>
      <c r="J1812" s="314" t="s">
        <v>842</v>
      </c>
      <c r="K1812" s="314" t="s">
        <v>842</v>
      </c>
      <c r="L1812" s="314" t="s">
        <v>842</v>
      </c>
      <c r="M1812" s="314" t="s">
        <v>842</v>
      </c>
      <c r="N1812" s="314" t="s">
        <v>842</v>
      </c>
      <c r="O1812" s="314" t="s">
        <v>842</v>
      </c>
      <c r="P1812" s="320" t="s">
        <v>842</v>
      </c>
    </row>
    <row r="1813" spans="1:16" s="18" customFormat="1">
      <c r="A1813" s="29"/>
      <c r="B1813" s="315">
        <v>1812</v>
      </c>
      <c r="C1813" s="314" t="s">
        <v>138</v>
      </c>
      <c r="D1813" s="316" t="s">
        <v>1302</v>
      </c>
      <c r="E1813" s="321" t="s">
        <v>1301</v>
      </c>
      <c r="F1813" s="314" t="s">
        <v>842</v>
      </c>
      <c r="G1813" s="314" t="s">
        <v>842</v>
      </c>
      <c r="H1813" s="314" t="s">
        <v>842</v>
      </c>
      <c r="I1813" s="314" t="s">
        <v>842</v>
      </c>
      <c r="J1813" s="314" t="s">
        <v>842</v>
      </c>
      <c r="K1813" s="314" t="s">
        <v>842</v>
      </c>
      <c r="L1813" s="314" t="s">
        <v>842</v>
      </c>
      <c r="M1813" s="314" t="s">
        <v>842</v>
      </c>
      <c r="N1813" s="314" t="s">
        <v>842</v>
      </c>
      <c r="O1813" s="314" t="s">
        <v>842</v>
      </c>
      <c r="P1813" s="320" t="s">
        <v>842</v>
      </c>
    </row>
    <row r="1814" spans="1:16" s="18" customFormat="1">
      <c r="A1814" s="29"/>
      <c r="B1814" s="315">
        <v>1813</v>
      </c>
      <c r="C1814" s="314" t="s">
        <v>138</v>
      </c>
      <c r="D1814" s="316" t="s">
        <v>1316</v>
      </c>
      <c r="E1814" s="321" t="s">
        <v>1315</v>
      </c>
      <c r="F1814" s="314" t="s">
        <v>842</v>
      </c>
      <c r="G1814" s="314" t="s">
        <v>842</v>
      </c>
      <c r="H1814" s="314" t="s">
        <v>842</v>
      </c>
      <c r="I1814" s="314" t="s">
        <v>842</v>
      </c>
      <c r="J1814" s="314" t="s">
        <v>842</v>
      </c>
      <c r="K1814" s="314" t="s">
        <v>842</v>
      </c>
      <c r="L1814" s="314" t="s">
        <v>842</v>
      </c>
      <c r="M1814" s="314" t="s">
        <v>842</v>
      </c>
      <c r="N1814" s="314" t="s">
        <v>842</v>
      </c>
      <c r="O1814" s="314" t="s">
        <v>842</v>
      </c>
      <c r="P1814" s="320" t="s">
        <v>842</v>
      </c>
    </row>
    <row r="1815" spans="1:16" s="18" customFormat="1">
      <c r="A1815" s="29"/>
      <c r="B1815" s="315">
        <v>1814</v>
      </c>
      <c r="C1815" s="314" t="s">
        <v>138</v>
      </c>
      <c r="D1815" s="316" t="s">
        <v>2240</v>
      </c>
      <c r="E1815" s="321" t="s">
        <v>2239</v>
      </c>
      <c r="F1815" s="314" t="s">
        <v>842</v>
      </c>
      <c r="G1815" s="314" t="s">
        <v>842</v>
      </c>
      <c r="H1815" s="314" t="s">
        <v>842</v>
      </c>
      <c r="I1815" s="314" t="s">
        <v>842</v>
      </c>
      <c r="J1815" s="314" t="s">
        <v>842</v>
      </c>
      <c r="K1815" s="314" t="s">
        <v>842</v>
      </c>
      <c r="L1815" s="314" t="s">
        <v>842</v>
      </c>
      <c r="M1815" s="314" t="s">
        <v>842</v>
      </c>
      <c r="N1815" s="314" t="s">
        <v>842</v>
      </c>
      <c r="O1815" s="314" t="s">
        <v>842</v>
      </c>
      <c r="P1815" s="320" t="s">
        <v>842</v>
      </c>
    </row>
    <row r="1816" spans="1:16" s="18" customFormat="1">
      <c r="A1816" s="29"/>
      <c r="B1816" s="315">
        <v>1815</v>
      </c>
      <c r="C1816" s="314" t="s">
        <v>138</v>
      </c>
      <c r="D1816" s="316" t="s">
        <v>5521</v>
      </c>
      <c r="E1816" s="321" t="s">
        <v>5522</v>
      </c>
      <c r="F1816" s="314" t="s">
        <v>842</v>
      </c>
      <c r="G1816" s="314" t="s">
        <v>842</v>
      </c>
      <c r="H1816" s="314" t="s">
        <v>842</v>
      </c>
      <c r="I1816" s="314" t="s">
        <v>842</v>
      </c>
      <c r="J1816" s="314" t="s">
        <v>842</v>
      </c>
      <c r="K1816" s="314" t="s">
        <v>842</v>
      </c>
      <c r="L1816" s="314" t="s">
        <v>842</v>
      </c>
      <c r="M1816" s="314" t="s">
        <v>842</v>
      </c>
      <c r="N1816" s="314" t="s">
        <v>842</v>
      </c>
      <c r="O1816" s="314" t="s">
        <v>842</v>
      </c>
      <c r="P1816" s="320" t="s">
        <v>842</v>
      </c>
    </row>
    <row r="1817" spans="1:16" s="18" customFormat="1">
      <c r="A1817" s="29"/>
      <c r="B1817" s="315">
        <v>1816</v>
      </c>
      <c r="C1817" s="314" t="s">
        <v>138</v>
      </c>
      <c r="D1817" s="316" t="s">
        <v>5523</v>
      </c>
      <c r="E1817" s="321" t="s">
        <v>5524</v>
      </c>
      <c r="F1817" s="314" t="s">
        <v>842</v>
      </c>
      <c r="G1817" s="314" t="s">
        <v>842</v>
      </c>
      <c r="H1817" s="314" t="s">
        <v>842</v>
      </c>
      <c r="I1817" s="314" t="s">
        <v>842</v>
      </c>
      <c r="J1817" s="314" t="s">
        <v>842</v>
      </c>
      <c r="K1817" s="314" t="s">
        <v>842</v>
      </c>
      <c r="L1817" s="314" t="s">
        <v>842</v>
      </c>
      <c r="M1817" s="314" t="s">
        <v>842</v>
      </c>
      <c r="N1817" s="314" t="s">
        <v>842</v>
      </c>
      <c r="O1817" s="314" t="s">
        <v>842</v>
      </c>
      <c r="P1817" s="320" t="s">
        <v>842</v>
      </c>
    </row>
    <row r="1818" spans="1:16" s="18" customFormat="1">
      <c r="A1818" s="29"/>
      <c r="B1818" s="315">
        <v>1817</v>
      </c>
      <c r="C1818" s="314" t="s">
        <v>138</v>
      </c>
      <c r="D1818" s="316" t="s">
        <v>5525</v>
      </c>
      <c r="E1818" s="321" t="s">
        <v>5526</v>
      </c>
      <c r="F1818" s="314" t="s">
        <v>842</v>
      </c>
      <c r="G1818" s="314" t="s">
        <v>842</v>
      </c>
      <c r="H1818" s="314" t="s">
        <v>842</v>
      </c>
      <c r="I1818" s="314" t="s">
        <v>842</v>
      </c>
      <c r="J1818" s="314" t="s">
        <v>842</v>
      </c>
      <c r="K1818" s="314" t="s">
        <v>842</v>
      </c>
      <c r="L1818" s="314" t="s">
        <v>842</v>
      </c>
      <c r="M1818" s="314" t="s">
        <v>842</v>
      </c>
      <c r="N1818" s="314" t="s">
        <v>842</v>
      </c>
      <c r="O1818" s="314" t="s">
        <v>842</v>
      </c>
      <c r="P1818" s="320" t="s">
        <v>842</v>
      </c>
    </row>
    <row r="1819" spans="1:16" s="18" customFormat="1">
      <c r="A1819" s="29"/>
      <c r="B1819" s="315">
        <v>1818</v>
      </c>
      <c r="C1819" s="314" t="s">
        <v>138</v>
      </c>
      <c r="D1819" s="316" t="s">
        <v>5527</v>
      </c>
      <c r="E1819" s="321" t="s">
        <v>5528</v>
      </c>
      <c r="F1819" s="314" t="s">
        <v>842</v>
      </c>
      <c r="G1819" s="314" t="s">
        <v>842</v>
      </c>
      <c r="H1819" s="314" t="s">
        <v>842</v>
      </c>
      <c r="I1819" s="314" t="s">
        <v>842</v>
      </c>
      <c r="J1819" s="314" t="s">
        <v>842</v>
      </c>
      <c r="K1819" s="314" t="s">
        <v>842</v>
      </c>
      <c r="L1819" s="314" t="s">
        <v>842</v>
      </c>
      <c r="M1819" s="314" t="s">
        <v>842</v>
      </c>
      <c r="N1819" s="314" t="s">
        <v>842</v>
      </c>
      <c r="O1819" s="314" t="s">
        <v>842</v>
      </c>
      <c r="P1819" s="320" t="s">
        <v>842</v>
      </c>
    </row>
    <row r="1820" spans="1:16" s="18" customFormat="1">
      <c r="A1820" s="29"/>
      <c r="B1820" s="315">
        <v>1819</v>
      </c>
      <c r="C1820" s="314" t="s">
        <v>138</v>
      </c>
      <c r="D1820" s="316" t="s">
        <v>5529</v>
      </c>
      <c r="E1820" s="321" t="s">
        <v>5530</v>
      </c>
      <c r="F1820" s="314" t="s">
        <v>842</v>
      </c>
      <c r="G1820" s="314" t="s">
        <v>842</v>
      </c>
      <c r="H1820" s="314" t="s">
        <v>842</v>
      </c>
      <c r="I1820" s="314" t="s">
        <v>842</v>
      </c>
      <c r="J1820" s="314" t="s">
        <v>842</v>
      </c>
      <c r="K1820" s="314" t="s">
        <v>842</v>
      </c>
      <c r="L1820" s="314" t="s">
        <v>842</v>
      </c>
      <c r="M1820" s="314" t="s">
        <v>842</v>
      </c>
      <c r="N1820" s="314" t="s">
        <v>842</v>
      </c>
      <c r="O1820" s="314" t="s">
        <v>842</v>
      </c>
      <c r="P1820" s="320" t="s">
        <v>842</v>
      </c>
    </row>
    <row r="1821" spans="1:16" s="18" customFormat="1">
      <c r="A1821" s="29"/>
      <c r="B1821" s="315">
        <v>1820</v>
      </c>
      <c r="C1821" s="314" t="s">
        <v>138</v>
      </c>
      <c r="D1821" s="316" t="s">
        <v>5531</v>
      </c>
      <c r="E1821" s="321" t="s">
        <v>5532</v>
      </c>
      <c r="F1821" s="314" t="s">
        <v>842</v>
      </c>
      <c r="G1821" s="314" t="s">
        <v>842</v>
      </c>
      <c r="H1821" s="314" t="s">
        <v>842</v>
      </c>
      <c r="I1821" s="314" t="s">
        <v>842</v>
      </c>
      <c r="J1821" s="314" t="s">
        <v>842</v>
      </c>
      <c r="K1821" s="314" t="s">
        <v>842</v>
      </c>
      <c r="L1821" s="314" t="s">
        <v>842</v>
      </c>
      <c r="M1821" s="314" t="s">
        <v>842</v>
      </c>
      <c r="N1821" s="314" t="s">
        <v>842</v>
      </c>
      <c r="O1821" s="314" t="s">
        <v>842</v>
      </c>
      <c r="P1821" s="320" t="s">
        <v>842</v>
      </c>
    </row>
    <row r="1822" spans="1:16" s="18" customFormat="1">
      <c r="A1822" s="29"/>
      <c r="B1822" s="315">
        <v>1821</v>
      </c>
      <c r="C1822" s="314" t="s">
        <v>138</v>
      </c>
      <c r="D1822" s="316" t="s">
        <v>5533</v>
      </c>
      <c r="E1822" s="321" t="s">
        <v>5534</v>
      </c>
      <c r="F1822" s="314" t="s">
        <v>842</v>
      </c>
      <c r="G1822" s="314" t="s">
        <v>842</v>
      </c>
      <c r="H1822" s="314" t="s">
        <v>842</v>
      </c>
      <c r="I1822" s="314" t="s">
        <v>842</v>
      </c>
      <c r="J1822" s="314" t="s">
        <v>842</v>
      </c>
      <c r="K1822" s="314" t="s">
        <v>842</v>
      </c>
      <c r="L1822" s="314" t="s">
        <v>842</v>
      </c>
      <c r="M1822" s="314" t="s">
        <v>842</v>
      </c>
      <c r="N1822" s="314" t="s">
        <v>842</v>
      </c>
      <c r="O1822" s="314" t="s">
        <v>842</v>
      </c>
      <c r="P1822" s="320" t="s">
        <v>842</v>
      </c>
    </row>
    <row r="1823" spans="1:16" s="18" customFormat="1">
      <c r="A1823" s="29"/>
      <c r="B1823" s="315">
        <v>1822</v>
      </c>
      <c r="C1823" s="314" t="s">
        <v>138</v>
      </c>
      <c r="D1823" s="316" t="s">
        <v>5535</v>
      </c>
      <c r="E1823" s="321" t="s">
        <v>5536</v>
      </c>
      <c r="F1823" s="314" t="s">
        <v>842</v>
      </c>
      <c r="G1823" s="314" t="s">
        <v>842</v>
      </c>
      <c r="H1823" s="314" t="s">
        <v>842</v>
      </c>
      <c r="I1823" s="314" t="s">
        <v>842</v>
      </c>
      <c r="J1823" s="314" t="s">
        <v>842</v>
      </c>
      <c r="K1823" s="314" t="s">
        <v>842</v>
      </c>
      <c r="L1823" s="314" t="s">
        <v>842</v>
      </c>
      <c r="M1823" s="314" t="s">
        <v>842</v>
      </c>
      <c r="N1823" s="314" t="s">
        <v>842</v>
      </c>
      <c r="O1823" s="314" t="s">
        <v>842</v>
      </c>
      <c r="P1823" s="320" t="s">
        <v>842</v>
      </c>
    </row>
    <row r="1824" spans="1:16" s="18" customFormat="1">
      <c r="A1824" s="29"/>
      <c r="B1824" s="315">
        <v>1823</v>
      </c>
      <c r="C1824" s="314" t="s">
        <v>138</v>
      </c>
      <c r="D1824" s="316" t="s">
        <v>5537</v>
      </c>
      <c r="E1824" s="321" t="s">
        <v>5538</v>
      </c>
      <c r="F1824" s="314" t="s">
        <v>842</v>
      </c>
      <c r="G1824" s="314" t="s">
        <v>842</v>
      </c>
      <c r="H1824" s="314" t="s">
        <v>842</v>
      </c>
      <c r="I1824" s="314" t="s">
        <v>842</v>
      </c>
      <c r="J1824" s="314" t="s">
        <v>842</v>
      </c>
      <c r="K1824" s="314" t="s">
        <v>842</v>
      </c>
      <c r="L1824" s="314" t="s">
        <v>842</v>
      </c>
      <c r="M1824" s="314" t="s">
        <v>842</v>
      </c>
      <c r="N1824" s="314" t="s">
        <v>842</v>
      </c>
      <c r="O1824" s="314" t="s">
        <v>842</v>
      </c>
      <c r="P1824" s="320" t="s">
        <v>842</v>
      </c>
    </row>
    <row r="1825" spans="1:16" s="18" customFormat="1">
      <c r="A1825" s="29"/>
      <c r="B1825" s="315">
        <v>1824</v>
      </c>
      <c r="C1825" s="314" t="s">
        <v>138</v>
      </c>
      <c r="D1825" s="316" t="s">
        <v>5539</v>
      </c>
      <c r="E1825" s="321" t="s">
        <v>5540</v>
      </c>
      <c r="F1825" s="314" t="s">
        <v>842</v>
      </c>
      <c r="G1825" s="314" t="s">
        <v>842</v>
      </c>
      <c r="H1825" s="314" t="s">
        <v>842</v>
      </c>
      <c r="I1825" s="314" t="s">
        <v>842</v>
      </c>
      <c r="J1825" s="314" t="s">
        <v>842</v>
      </c>
      <c r="K1825" s="314" t="s">
        <v>842</v>
      </c>
      <c r="L1825" s="314" t="s">
        <v>842</v>
      </c>
      <c r="M1825" s="314" t="s">
        <v>842</v>
      </c>
      <c r="N1825" s="314" t="s">
        <v>842</v>
      </c>
      <c r="O1825" s="314" t="s">
        <v>842</v>
      </c>
      <c r="P1825" s="320" t="s">
        <v>842</v>
      </c>
    </row>
    <row r="1826" spans="1:16" s="18" customFormat="1">
      <c r="A1826" s="29"/>
      <c r="B1826" s="315">
        <v>1825</v>
      </c>
      <c r="C1826" s="314" t="s">
        <v>138</v>
      </c>
      <c r="D1826" s="316" t="s">
        <v>1952</v>
      </c>
      <c r="E1826" s="321" t="s">
        <v>1951</v>
      </c>
      <c r="F1826" s="314" t="s">
        <v>842</v>
      </c>
      <c r="G1826" s="314" t="s">
        <v>842</v>
      </c>
      <c r="H1826" s="314" t="s">
        <v>842</v>
      </c>
      <c r="I1826" s="314" t="s">
        <v>842</v>
      </c>
      <c r="J1826" s="314" t="s">
        <v>842</v>
      </c>
      <c r="K1826" s="314" t="s">
        <v>842</v>
      </c>
      <c r="L1826" s="314" t="s">
        <v>842</v>
      </c>
      <c r="M1826" s="314" t="s">
        <v>842</v>
      </c>
      <c r="N1826" s="314" t="s">
        <v>842</v>
      </c>
      <c r="O1826" s="314" t="s">
        <v>842</v>
      </c>
      <c r="P1826" s="320" t="s">
        <v>842</v>
      </c>
    </row>
    <row r="1827" spans="1:16" s="18" customFormat="1">
      <c r="A1827" s="29"/>
      <c r="B1827" s="315">
        <v>1826</v>
      </c>
      <c r="C1827" s="314" t="s">
        <v>138</v>
      </c>
      <c r="D1827" s="316" t="s">
        <v>2046</v>
      </c>
      <c r="E1827" s="321" t="s">
        <v>2045</v>
      </c>
      <c r="F1827" s="314" t="s">
        <v>842</v>
      </c>
      <c r="G1827" s="314" t="s">
        <v>842</v>
      </c>
      <c r="H1827" s="314" t="s">
        <v>842</v>
      </c>
      <c r="I1827" s="314" t="s">
        <v>842</v>
      </c>
      <c r="J1827" s="314" t="s">
        <v>842</v>
      </c>
      <c r="K1827" s="314" t="s">
        <v>842</v>
      </c>
      <c r="L1827" s="314" t="s">
        <v>842</v>
      </c>
      <c r="M1827" s="314" t="s">
        <v>842</v>
      </c>
      <c r="N1827" s="314" t="s">
        <v>842</v>
      </c>
      <c r="O1827" s="314" t="s">
        <v>842</v>
      </c>
      <c r="P1827" s="320" t="s">
        <v>842</v>
      </c>
    </row>
    <row r="1828" spans="1:16" s="18" customFormat="1">
      <c r="A1828" s="29"/>
      <c r="B1828" s="315">
        <v>1827</v>
      </c>
      <c r="C1828" s="314" t="s">
        <v>138</v>
      </c>
      <c r="D1828" s="316" t="s">
        <v>5541</v>
      </c>
      <c r="E1828" s="321" t="s">
        <v>5542</v>
      </c>
      <c r="F1828" s="314" t="s">
        <v>842</v>
      </c>
      <c r="G1828" s="314" t="s">
        <v>842</v>
      </c>
      <c r="H1828" s="314" t="s">
        <v>842</v>
      </c>
      <c r="I1828" s="314" t="s">
        <v>842</v>
      </c>
      <c r="J1828" s="314" t="s">
        <v>842</v>
      </c>
      <c r="K1828" s="314" t="s">
        <v>842</v>
      </c>
      <c r="L1828" s="314" t="s">
        <v>842</v>
      </c>
      <c r="M1828" s="314" t="s">
        <v>842</v>
      </c>
      <c r="N1828" s="314" t="s">
        <v>842</v>
      </c>
      <c r="O1828" s="314" t="s">
        <v>842</v>
      </c>
      <c r="P1828" s="320" t="s">
        <v>842</v>
      </c>
    </row>
    <row r="1829" spans="1:16" s="18" customFormat="1">
      <c r="A1829" s="29"/>
      <c r="B1829" s="315">
        <v>1828</v>
      </c>
      <c r="C1829" s="314" t="s">
        <v>138</v>
      </c>
      <c r="D1829" s="316" t="s">
        <v>1954</v>
      </c>
      <c r="E1829" s="321" t="s">
        <v>1953</v>
      </c>
      <c r="F1829" s="314" t="s">
        <v>842</v>
      </c>
      <c r="G1829" s="314" t="s">
        <v>842</v>
      </c>
      <c r="H1829" s="314" t="s">
        <v>842</v>
      </c>
      <c r="I1829" s="314" t="s">
        <v>842</v>
      </c>
      <c r="J1829" s="314" t="s">
        <v>842</v>
      </c>
      <c r="K1829" s="314" t="s">
        <v>842</v>
      </c>
      <c r="L1829" s="314" t="s">
        <v>842</v>
      </c>
      <c r="M1829" s="314" t="s">
        <v>842</v>
      </c>
      <c r="N1829" s="314" t="s">
        <v>842</v>
      </c>
      <c r="O1829" s="314" t="s">
        <v>842</v>
      </c>
      <c r="P1829" s="320" t="s">
        <v>842</v>
      </c>
    </row>
    <row r="1830" spans="1:16" s="18" customFormat="1">
      <c r="A1830" s="335" t="s">
        <v>5543</v>
      </c>
      <c r="B1830" s="315">
        <v>1829</v>
      </c>
      <c r="C1830" s="314" t="s">
        <v>138</v>
      </c>
      <c r="D1830" s="316" t="s">
        <v>5544</v>
      </c>
      <c r="E1830" s="321" t="s">
        <v>5545</v>
      </c>
      <c r="F1830" s="314" t="s">
        <v>842</v>
      </c>
      <c r="G1830" s="314" t="s">
        <v>842</v>
      </c>
      <c r="H1830" s="314" t="s">
        <v>842</v>
      </c>
      <c r="I1830" s="314" t="s">
        <v>842</v>
      </c>
      <c r="J1830" s="314" t="s">
        <v>842</v>
      </c>
      <c r="K1830" s="314" t="s">
        <v>842</v>
      </c>
      <c r="L1830" s="314" t="s">
        <v>842</v>
      </c>
      <c r="M1830" s="314" t="s">
        <v>842</v>
      </c>
      <c r="N1830" s="314" t="s">
        <v>842</v>
      </c>
      <c r="O1830" s="314" t="s">
        <v>842</v>
      </c>
      <c r="P1830" s="320" t="s">
        <v>842</v>
      </c>
    </row>
    <row r="1831" spans="1:16" s="18" customFormat="1">
      <c r="A1831" s="29"/>
      <c r="B1831" s="315">
        <v>1830</v>
      </c>
      <c r="C1831" s="314" t="s">
        <v>138</v>
      </c>
      <c r="D1831" s="316" t="s">
        <v>2052</v>
      </c>
      <c r="E1831" s="321" t="s">
        <v>2051</v>
      </c>
      <c r="F1831" s="314" t="s">
        <v>842</v>
      </c>
      <c r="G1831" s="314" t="s">
        <v>842</v>
      </c>
      <c r="H1831" s="314" t="s">
        <v>842</v>
      </c>
      <c r="I1831" s="314" t="s">
        <v>842</v>
      </c>
      <c r="J1831" s="314" t="s">
        <v>842</v>
      </c>
      <c r="K1831" s="314" t="s">
        <v>842</v>
      </c>
      <c r="L1831" s="314" t="s">
        <v>842</v>
      </c>
      <c r="M1831" s="314" t="s">
        <v>842</v>
      </c>
      <c r="N1831" s="314" t="s">
        <v>842</v>
      </c>
      <c r="O1831" s="314" t="s">
        <v>842</v>
      </c>
      <c r="P1831" s="320" t="s">
        <v>842</v>
      </c>
    </row>
    <row r="1832" spans="1:16" s="18" customFormat="1">
      <c r="A1832" s="29"/>
      <c r="B1832" s="315">
        <v>1831</v>
      </c>
      <c r="C1832" s="314" t="s">
        <v>138</v>
      </c>
      <c r="D1832" s="316" t="s">
        <v>380</v>
      </c>
      <c r="E1832" s="321" t="s">
        <v>379</v>
      </c>
      <c r="F1832" s="314" t="s">
        <v>842</v>
      </c>
      <c r="G1832" s="314" t="s">
        <v>842</v>
      </c>
      <c r="H1832" s="314" t="s">
        <v>842</v>
      </c>
      <c r="I1832" s="314" t="s">
        <v>842</v>
      </c>
      <c r="J1832" s="314" t="s">
        <v>842</v>
      </c>
      <c r="K1832" s="314" t="s">
        <v>842</v>
      </c>
      <c r="L1832" s="314" t="s">
        <v>842</v>
      </c>
      <c r="M1832" s="314" t="s">
        <v>842</v>
      </c>
      <c r="N1832" s="314" t="s">
        <v>842</v>
      </c>
      <c r="O1832" s="314" t="s">
        <v>842</v>
      </c>
      <c r="P1832" s="320" t="s">
        <v>842</v>
      </c>
    </row>
    <row r="1833" spans="1:16" s="18" customFormat="1">
      <c r="A1833" s="29"/>
      <c r="B1833" s="315">
        <v>1832</v>
      </c>
      <c r="C1833" s="314" t="s">
        <v>138</v>
      </c>
      <c r="D1833" s="316" t="s">
        <v>2050</v>
      </c>
      <c r="E1833" s="321" t="s">
        <v>2049</v>
      </c>
      <c r="F1833" s="314" t="s">
        <v>842</v>
      </c>
      <c r="G1833" s="314" t="s">
        <v>842</v>
      </c>
      <c r="H1833" s="314" t="s">
        <v>842</v>
      </c>
      <c r="I1833" s="314" t="s">
        <v>842</v>
      </c>
      <c r="J1833" s="314" t="s">
        <v>842</v>
      </c>
      <c r="K1833" s="314" t="s">
        <v>842</v>
      </c>
      <c r="L1833" s="314" t="s">
        <v>842</v>
      </c>
      <c r="M1833" s="314" t="s">
        <v>842</v>
      </c>
      <c r="N1833" s="314" t="s">
        <v>842</v>
      </c>
      <c r="O1833" s="314" t="s">
        <v>842</v>
      </c>
      <c r="P1833" s="320" t="s">
        <v>842</v>
      </c>
    </row>
    <row r="1834" spans="1:16" s="18" customFormat="1">
      <c r="A1834" s="29"/>
      <c r="B1834" s="315">
        <v>1833</v>
      </c>
      <c r="C1834" s="314" t="s">
        <v>138</v>
      </c>
      <c r="D1834" s="316" t="s">
        <v>5546</v>
      </c>
      <c r="E1834" s="321" t="s">
        <v>5547</v>
      </c>
      <c r="F1834" s="314" t="s">
        <v>842</v>
      </c>
      <c r="G1834" s="314" t="s">
        <v>842</v>
      </c>
      <c r="H1834" s="314" t="s">
        <v>842</v>
      </c>
      <c r="I1834" s="314" t="s">
        <v>842</v>
      </c>
      <c r="J1834" s="314" t="s">
        <v>842</v>
      </c>
      <c r="K1834" s="314" t="s">
        <v>842</v>
      </c>
      <c r="L1834" s="314" t="s">
        <v>842</v>
      </c>
      <c r="M1834" s="314" t="s">
        <v>842</v>
      </c>
      <c r="N1834" s="314" t="s">
        <v>842</v>
      </c>
      <c r="O1834" s="314" t="s">
        <v>842</v>
      </c>
      <c r="P1834" s="320" t="s">
        <v>842</v>
      </c>
    </row>
    <row r="1835" spans="1:16" s="18" customFormat="1">
      <c r="A1835" s="29"/>
      <c r="B1835" s="315">
        <v>1834</v>
      </c>
      <c r="C1835" s="314" t="s">
        <v>138</v>
      </c>
      <c r="D1835" s="316" t="s">
        <v>5548</v>
      </c>
      <c r="E1835" s="321" t="s">
        <v>5549</v>
      </c>
      <c r="F1835" s="314" t="s">
        <v>842</v>
      </c>
      <c r="G1835" s="314" t="s">
        <v>842</v>
      </c>
      <c r="H1835" s="314" t="s">
        <v>842</v>
      </c>
      <c r="I1835" s="314" t="s">
        <v>842</v>
      </c>
      <c r="J1835" s="314" t="s">
        <v>842</v>
      </c>
      <c r="K1835" s="314" t="s">
        <v>842</v>
      </c>
      <c r="L1835" s="314" t="s">
        <v>842</v>
      </c>
      <c r="M1835" s="314" t="s">
        <v>842</v>
      </c>
      <c r="N1835" s="314" t="s">
        <v>842</v>
      </c>
      <c r="O1835" s="314" t="s">
        <v>842</v>
      </c>
      <c r="P1835" s="320" t="s">
        <v>842</v>
      </c>
    </row>
    <row r="1836" spans="1:16" s="18" customFormat="1">
      <c r="A1836" s="29"/>
      <c r="B1836" s="315">
        <v>1835</v>
      </c>
      <c r="C1836" s="314" t="s">
        <v>138</v>
      </c>
      <c r="D1836" s="316" t="s">
        <v>2106</v>
      </c>
      <c r="E1836" s="321" t="s">
        <v>2105</v>
      </c>
      <c r="F1836" s="314" t="s">
        <v>842</v>
      </c>
      <c r="G1836" s="314" t="s">
        <v>842</v>
      </c>
      <c r="H1836" s="314" t="s">
        <v>842</v>
      </c>
      <c r="I1836" s="314" t="s">
        <v>842</v>
      </c>
      <c r="J1836" s="314" t="s">
        <v>842</v>
      </c>
      <c r="K1836" s="314" t="s">
        <v>842</v>
      </c>
      <c r="L1836" s="314" t="s">
        <v>842</v>
      </c>
      <c r="M1836" s="314" t="s">
        <v>842</v>
      </c>
      <c r="N1836" s="314" t="s">
        <v>842</v>
      </c>
      <c r="O1836" s="314" t="s">
        <v>842</v>
      </c>
      <c r="P1836" s="320" t="s">
        <v>842</v>
      </c>
    </row>
    <row r="1837" spans="1:16" s="18" customFormat="1">
      <c r="A1837" s="29"/>
      <c r="B1837" s="315">
        <v>1836</v>
      </c>
      <c r="C1837" s="314" t="s">
        <v>138</v>
      </c>
      <c r="D1837" s="316" t="s">
        <v>2102</v>
      </c>
      <c r="E1837" s="321" t="s">
        <v>2101</v>
      </c>
      <c r="F1837" s="314" t="s">
        <v>842</v>
      </c>
      <c r="G1837" s="314" t="s">
        <v>842</v>
      </c>
      <c r="H1837" s="314" t="s">
        <v>842</v>
      </c>
      <c r="I1837" s="314" t="s">
        <v>842</v>
      </c>
      <c r="J1837" s="314" t="s">
        <v>842</v>
      </c>
      <c r="K1837" s="314" t="s">
        <v>842</v>
      </c>
      <c r="L1837" s="314" t="s">
        <v>842</v>
      </c>
      <c r="M1837" s="314" t="s">
        <v>842</v>
      </c>
      <c r="N1837" s="314" t="s">
        <v>842</v>
      </c>
      <c r="O1837" s="314" t="s">
        <v>842</v>
      </c>
      <c r="P1837" s="320" t="s">
        <v>842</v>
      </c>
    </row>
    <row r="1838" spans="1:16" s="18" customFormat="1">
      <c r="A1838" s="29"/>
      <c r="B1838" s="315">
        <v>1837</v>
      </c>
      <c r="C1838" s="314" t="s">
        <v>138</v>
      </c>
      <c r="D1838" s="316" t="s">
        <v>2104</v>
      </c>
      <c r="E1838" s="321" t="s">
        <v>2103</v>
      </c>
      <c r="F1838" s="314" t="s">
        <v>842</v>
      </c>
      <c r="G1838" s="314" t="s">
        <v>842</v>
      </c>
      <c r="H1838" s="314" t="s">
        <v>842</v>
      </c>
      <c r="I1838" s="314" t="s">
        <v>842</v>
      </c>
      <c r="J1838" s="314" t="s">
        <v>842</v>
      </c>
      <c r="K1838" s="314" t="s">
        <v>842</v>
      </c>
      <c r="L1838" s="314" t="s">
        <v>842</v>
      </c>
      <c r="M1838" s="314" t="s">
        <v>842</v>
      </c>
      <c r="N1838" s="314" t="s">
        <v>842</v>
      </c>
      <c r="O1838" s="314" t="s">
        <v>842</v>
      </c>
      <c r="P1838" s="320" t="s">
        <v>842</v>
      </c>
    </row>
    <row r="1839" spans="1:16" s="18" customFormat="1">
      <c r="A1839" s="29"/>
      <c r="B1839" s="315">
        <v>1838</v>
      </c>
      <c r="C1839" s="314" t="s">
        <v>138</v>
      </c>
      <c r="D1839" s="316" t="s">
        <v>2100</v>
      </c>
      <c r="E1839" s="321" t="s">
        <v>2099</v>
      </c>
      <c r="F1839" s="314" t="s">
        <v>842</v>
      </c>
      <c r="G1839" s="314" t="s">
        <v>842</v>
      </c>
      <c r="H1839" s="314" t="s">
        <v>842</v>
      </c>
      <c r="I1839" s="314" t="s">
        <v>842</v>
      </c>
      <c r="J1839" s="314" t="s">
        <v>842</v>
      </c>
      <c r="K1839" s="314" t="s">
        <v>842</v>
      </c>
      <c r="L1839" s="314" t="s">
        <v>842</v>
      </c>
      <c r="M1839" s="314" t="s">
        <v>842</v>
      </c>
      <c r="N1839" s="314" t="s">
        <v>842</v>
      </c>
      <c r="O1839" s="314" t="s">
        <v>842</v>
      </c>
      <c r="P1839" s="320" t="s">
        <v>842</v>
      </c>
    </row>
    <row r="1840" spans="1:16" s="18" customFormat="1">
      <c r="A1840" s="29"/>
      <c r="B1840" s="315">
        <v>1839</v>
      </c>
      <c r="C1840" s="314" t="s">
        <v>138</v>
      </c>
      <c r="D1840" s="316" t="s">
        <v>2098</v>
      </c>
      <c r="E1840" s="321" t="s">
        <v>2097</v>
      </c>
      <c r="F1840" s="314" t="s">
        <v>842</v>
      </c>
      <c r="G1840" s="314" t="s">
        <v>842</v>
      </c>
      <c r="H1840" s="314" t="s">
        <v>842</v>
      </c>
      <c r="I1840" s="314" t="s">
        <v>842</v>
      </c>
      <c r="J1840" s="314" t="s">
        <v>842</v>
      </c>
      <c r="K1840" s="314" t="s">
        <v>842</v>
      </c>
      <c r="L1840" s="314" t="s">
        <v>842</v>
      </c>
      <c r="M1840" s="314" t="s">
        <v>842</v>
      </c>
      <c r="N1840" s="314" t="s">
        <v>842</v>
      </c>
      <c r="O1840" s="314" t="s">
        <v>842</v>
      </c>
      <c r="P1840" s="320" t="s">
        <v>842</v>
      </c>
    </row>
    <row r="1841" spans="1:16" s="18" customFormat="1">
      <c r="A1841" s="29"/>
      <c r="B1841" s="315">
        <v>1840</v>
      </c>
      <c r="C1841" s="314" t="s">
        <v>138</v>
      </c>
      <c r="D1841" s="316" t="s">
        <v>2094</v>
      </c>
      <c r="E1841" s="321" t="s">
        <v>2093</v>
      </c>
      <c r="F1841" s="314" t="s">
        <v>842</v>
      </c>
      <c r="G1841" s="314" t="s">
        <v>842</v>
      </c>
      <c r="H1841" s="314" t="s">
        <v>842</v>
      </c>
      <c r="I1841" s="314" t="s">
        <v>842</v>
      </c>
      <c r="J1841" s="314" t="s">
        <v>842</v>
      </c>
      <c r="K1841" s="314" t="s">
        <v>842</v>
      </c>
      <c r="L1841" s="314" t="s">
        <v>842</v>
      </c>
      <c r="M1841" s="314" t="s">
        <v>842</v>
      </c>
      <c r="N1841" s="314" t="s">
        <v>842</v>
      </c>
      <c r="O1841" s="314" t="s">
        <v>842</v>
      </c>
      <c r="P1841" s="320" t="s">
        <v>842</v>
      </c>
    </row>
    <row r="1842" spans="1:16" s="18" customFormat="1">
      <c r="A1842" s="29"/>
      <c r="B1842" s="315">
        <v>1841</v>
      </c>
      <c r="C1842" s="314" t="s">
        <v>138</v>
      </c>
      <c r="D1842" s="316" t="s">
        <v>2096</v>
      </c>
      <c r="E1842" s="321" t="s">
        <v>2095</v>
      </c>
      <c r="F1842" s="314" t="s">
        <v>842</v>
      </c>
      <c r="G1842" s="314" t="s">
        <v>842</v>
      </c>
      <c r="H1842" s="314" t="s">
        <v>842</v>
      </c>
      <c r="I1842" s="314" t="s">
        <v>842</v>
      </c>
      <c r="J1842" s="314" t="s">
        <v>842</v>
      </c>
      <c r="K1842" s="314" t="s">
        <v>842</v>
      </c>
      <c r="L1842" s="314" t="s">
        <v>842</v>
      </c>
      <c r="M1842" s="314" t="s">
        <v>842</v>
      </c>
      <c r="N1842" s="314" t="s">
        <v>842</v>
      </c>
      <c r="O1842" s="314" t="s">
        <v>842</v>
      </c>
      <c r="P1842" s="320" t="s">
        <v>842</v>
      </c>
    </row>
    <row r="1843" spans="1:16" s="18" customFormat="1">
      <c r="A1843" s="29"/>
      <c r="B1843" s="315">
        <v>1842</v>
      </c>
      <c r="C1843" s="314" t="s">
        <v>138</v>
      </c>
      <c r="D1843" s="316" t="s">
        <v>295</v>
      </c>
      <c r="E1843" s="321" t="s">
        <v>294</v>
      </c>
      <c r="F1843" s="314" t="s">
        <v>842</v>
      </c>
      <c r="G1843" s="314" t="s">
        <v>842</v>
      </c>
      <c r="H1843" s="314" t="s">
        <v>842</v>
      </c>
      <c r="I1843" s="314" t="s">
        <v>842</v>
      </c>
      <c r="J1843" s="314" t="s">
        <v>842</v>
      </c>
      <c r="K1843" s="314" t="s">
        <v>842</v>
      </c>
      <c r="L1843" s="314" t="s">
        <v>842</v>
      </c>
      <c r="M1843" s="314" t="s">
        <v>842</v>
      </c>
      <c r="N1843" s="314" t="s">
        <v>842</v>
      </c>
      <c r="O1843" s="314" t="s">
        <v>842</v>
      </c>
      <c r="P1843" s="320" t="s">
        <v>842</v>
      </c>
    </row>
    <row r="1844" spans="1:16" s="18" customFormat="1">
      <c r="A1844" s="29"/>
      <c r="B1844" s="315">
        <v>1843</v>
      </c>
      <c r="C1844" s="314" t="s">
        <v>138</v>
      </c>
      <c r="D1844" s="316" t="s">
        <v>713</v>
      </c>
      <c r="E1844" s="321" t="s">
        <v>712</v>
      </c>
      <c r="F1844" s="314" t="s">
        <v>842</v>
      </c>
      <c r="G1844" s="314" t="s">
        <v>842</v>
      </c>
      <c r="H1844" s="314" t="s">
        <v>842</v>
      </c>
      <c r="I1844" s="314" t="s">
        <v>842</v>
      </c>
      <c r="J1844" s="314" t="s">
        <v>842</v>
      </c>
      <c r="K1844" s="314" t="s">
        <v>842</v>
      </c>
      <c r="L1844" s="314" t="s">
        <v>842</v>
      </c>
      <c r="M1844" s="314" t="s">
        <v>842</v>
      </c>
      <c r="N1844" s="314" t="s">
        <v>842</v>
      </c>
      <c r="O1844" s="314" t="s">
        <v>842</v>
      </c>
      <c r="P1844" s="320" t="s">
        <v>842</v>
      </c>
    </row>
    <row r="1845" spans="1:16" s="18" customFormat="1">
      <c r="A1845" s="29"/>
      <c r="B1845" s="315">
        <v>1844</v>
      </c>
      <c r="C1845" s="314" t="s">
        <v>138</v>
      </c>
      <c r="D1845" s="316" t="s">
        <v>2242</v>
      </c>
      <c r="E1845" s="321" t="s">
        <v>2241</v>
      </c>
      <c r="F1845" s="314" t="s">
        <v>842</v>
      </c>
      <c r="G1845" s="314" t="s">
        <v>842</v>
      </c>
      <c r="H1845" s="314" t="s">
        <v>842</v>
      </c>
      <c r="I1845" s="314" t="s">
        <v>842</v>
      </c>
      <c r="J1845" s="314" t="s">
        <v>842</v>
      </c>
      <c r="K1845" s="314" t="s">
        <v>842</v>
      </c>
      <c r="L1845" s="314" t="s">
        <v>842</v>
      </c>
      <c r="M1845" s="314" t="s">
        <v>842</v>
      </c>
      <c r="N1845" s="314" t="s">
        <v>842</v>
      </c>
      <c r="O1845" s="314" t="s">
        <v>842</v>
      </c>
      <c r="P1845" s="320" t="s">
        <v>842</v>
      </c>
    </row>
    <row r="1846" spans="1:16" s="18" customFormat="1">
      <c r="A1846" s="29"/>
      <c r="B1846" s="315">
        <v>1845</v>
      </c>
      <c r="C1846" s="314" t="s">
        <v>138</v>
      </c>
      <c r="D1846" s="316" t="s">
        <v>2244</v>
      </c>
      <c r="E1846" s="321" t="s">
        <v>2243</v>
      </c>
      <c r="F1846" s="314" t="s">
        <v>842</v>
      </c>
      <c r="G1846" s="314" t="s">
        <v>842</v>
      </c>
      <c r="H1846" s="314" t="s">
        <v>842</v>
      </c>
      <c r="I1846" s="314" t="s">
        <v>842</v>
      </c>
      <c r="J1846" s="314" t="s">
        <v>842</v>
      </c>
      <c r="K1846" s="314" t="s">
        <v>842</v>
      </c>
      <c r="L1846" s="314" t="s">
        <v>842</v>
      </c>
      <c r="M1846" s="314" t="s">
        <v>842</v>
      </c>
      <c r="N1846" s="314" t="s">
        <v>842</v>
      </c>
      <c r="O1846" s="314" t="s">
        <v>842</v>
      </c>
      <c r="P1846" s="320" t="s">
        <v>842</v>
      </c>
    </row>
    <row r="1847" spans="1:16" s="18" customFormat="1">
      <c r="A1847" s="29"/>
      <c r="B1847" s="315">
        <v>1846</v>
      </c>
      <c r="C1847" s="314" t="s">
        <v>138</v>
      </c>
      <c r="D1847" s="316" t="s">
        <v>863</v>
      </c>
      <c r="E1847" s="321" t="s">
        <v>862</v>
      </c>
      <c r="F1847" s="314" t="s">
        <v>842</v>
      </c>
      <c r="G1847" s="314" t="s">
        <v>842</v>
      </c>
      <c r="H1847" s="314" t="s">
        <v>842</v>
      </c>
      <c r="I1847" s="314" t="s">
        <v>842</v>
      </c>
      <c r="J1847" s="314" t="s">
        <v>842</v>
      </c>
      <c r="K1847" s="314" t="s">
        <v>842</v>
      </c>
      <c r="L1847" s="314" t="s">
        <v>842</v>
      </c>
      <c r="M1847" s="314" t="s">
        <v>842</v>
      </c>
      <c r="N1847" s="314" t="s">
        <v>842</v>
      </c>
      <c r="O1847" s="314" t="s">
        <v>842</v>
      </c>
      <c r="P1847" s="320" t="s">
        <v>842</v>
      </c>
    </row>
    <row r="1848" spans="1:16" s="18" customFormat="1">
      <c r="A1848" s="29"/>
      <c r="B1848" s="315">
        <v>1847</v>
      </c>
      <c r="C1848" s="314" t="s">
        <v>138</v>
      </c>
      <c r="D1848" s="316" t="s">
        <v>5550</v>
      </c>
      <c r="E1848" s="321" t="s">
        <v>5551</v>
      </c>
      <c r="F1848" s="314" t="s">
        <v>842</v>
      </c>
      <c r="G1848" s="314" t="s">
        <v>842</v>
      </c>
      <c r="H1848" s="314" t="s">
        <v>842</v>
      </c>
      <c r="I1848" s="314" t="s">
        <v>842</v>
      </c>
      <c r="J1848" s="314" t="s">
        <v>842</v>
      </c>
      <c r="K1848" s="314" t="s">
        <v>842</v>
      </c>
      <c r="L1848" s="314" t="s">
        <v>842</v>
      </c>
      <c r="M1848" s="314" t="s">
        <v>842</v>
      </c>
      <c r="N1848" s="314" t="s">
        <v>842</v>
      </c>
      <c r="O1848" s="314" t="s">
        <v>842</v>
      </c>
      <c r="P1848" s="320" t="s">
        <v>842</v>
      </c>
    </row>
    <row r="1849" spans="1:16" s="18" customFormat="1">
      <c r="A1849" s="29"/>
      <c r="B1849" s="315">
        <v>1848</v>
      </c>
      <c r="C1849" s="314" t="s">
        <v>138</v>
      </c>
      <c r="D1849" s="316" t="s">
        <v>1127</v>
      </c>
      <c r="E1849" s="321" t="s">
        <v>1126</v>
      </c>
      <c r="F1849" s="314" t="s">
        <v>842</v>
      </c>
      <c r="G1849" s="314" t="s">
        <v>842</v>
      </c>
      <c r="H1849" s="314" t="s">
        <v>842</v>
      </c>
      <c r="I1849" s="314" t="s">
        <v>842</v>
      </c>
      <c r="J1849" s="314" t="s">
        <v>842</v>
      </c>
      <c r="K1849" s="314" t="s">
        <v>842</v>
      </c>
      <c r="L1849" s="314" t="s">
        <v>842</v>
      </c>
      <c r="M1849" s="314" t="s">
        <v>842</v>
      </c>
      <c r="N1849" s="314" t="s">
        <v>842</v>
      </c>
      <c r="O1849" s="314" t="s">
        <v>842</v>
      </c>
      <c r="P1849" s="320" t="s">
        <v>842</v>
      </c>
    </row>
    <row r="1850" spans="1:16" s="18" customFormat="1">
      <c r="A1850" s="29"/>
      <c r="B1850" s="315">
        <v>1849</v>
      </c>
      <c r="C1850" s="314" t="s">
        <v>138</v>
      </c>
      <c r="D1850" s="316" t="s">
        <v>1042</v>
      </c>
      <c r="E1850" s="321" t="s">
        <v>1041</v>
      </c>
      <c r="F1850" s="314" t="s">
        <v>842</v>
      </c>
      <c r="G1850" s="314" t="s">
        <v>842</v>
      </c>
      <c r="H1850" s="314" t="s">
        <v>842</v>
      </c>
      <c r="I1850" s="314" t="s">
        <v>842</v>
      </c>
      <c r="J1850" s="314" t="s">
        <v>842</v>
      </c>
      <c r="K1850" s="314" t="s">
        <v>842</v>
      </c>
      <c r="L1850" s="314" t="s">
        <v>842</v>
      </c>
      <c r="M1850" s="314" t="s">
        <v>842</v>
      </c>
      <c r="N1850" s="314" t="s">
        <v>842</v>
      </c>
      <c r="O1850" s="314" t="s">
        <v>842</v>
      </c>
      <c r="P1850" s="320" t="s">
        <v>842</v>
      </c>
    </row>
    <row r="1851" spans="1:16" s="18" customFormat="1">
      <c r="A1851" s="29"/>
      <c r="B1851" s="315">
        <v>1850</v>
      </c>
      <c r="C1851" s="314" t="s">
        <v>138</v>
      </c>
      <c r="D1851" s="316" t="s">
        <v>1044</v>
      </c>
      <c r="E1851" s="321" t="s">
        <v>1043</v>
      </c>
      <c r="F1851" s="314" t="s">
        <v>842</v>
      </c>
      <c r="G1851" s="314" t="s">
        <v>842</v>
      </c>
      <c r="H1851" s="314" t="s">
        <v>842</v>
      </c>
      <c r="I1851" s="314" t="s">
        <v>842</v>
      </c>
      <c r="J1851" s="314" t="s">
        <v>842</v>
      </c>
      <c r="K1851" s="314" t="s">
        <v>842</v>
      </c>
      <c r="L1851" s="314" t="s">
        <v>842</v>
      </c>
      <c r="M1851" s="314" t="s">
        <v>842</v>
      </c>
      <c r="N1851" s="314" t="s">
        <v>842</v>
      </c>
      <c r="O1851" s="314" t="s">
        <v>842</v>
      </c>
      <c r="P1851" s="320" t="s">
        <v>842</v>
      </c>
    </row>
    <row r="1852" spans="1:16" s="18" customFormat="1">
      <c r="A1852" s="29"/>
      <c r="B1852" s="315">
        <v>1851</v>
      </c>
      <c r="C1852" s="314" t="s">
        <v>138</v>
      </c>
      <c r="D1852" s="316" t="s">
        <v>1082</v>
      </c>
      <c r="E1852" s="321" t="s">
        <v>1081</v>
      </c>
      <c r="F1852" s="314" t="s">
        <v>842</v>
      </c>
      <c r="G1852" s="314" t="s">
        <v>842</v>
      </c>
      <c r="H1852" s="314" t="s">
        <v>842</v>
      </c>
      <c r="I1852" s="314" t="s">
        <v>842</v>
      </c>
      <c r="J1852" s="314" t="s">
        <v>842</v>
      </c>
      <c r="K1852" s="314" t="s">
        <v>842</v>
      </c>
      <c r="L1852" s="314" t="s">
        <v>842</v>
      </c>
      <c r="M1852" s="314" t="s">
        <v>842</v>
      </c>
      <c r="N1852" s="314" t="s">
        <v>842</v>
      </c>
      <c r="O1852" s="314" t="s">
        <v>842</v>
      </c>
      <c r="P1852" s="320" t="s">
        <v>842</v>
      </c>
    </row>
    <row r="1853" spans="1:16" s="18" customFormat="1">
      <c r="A1853" s="29"/>
      <c r="B1853" s="315">
        <v>1852</v>
      </c>
      <c r="C1853" s="314" t="s">
        <v>138</v>
      </c>
      <c r="D1853" s="316" t="s">
        <v>1114</v>
      </c>
      <c r="E1853" s="321" t="s">
        <v>1113</v>
      </c>
      <c r="F1853" s="314" t="s">
        <v>842</v>
      </c>
      <c r="G1853" s="314" t="s">
        <v>842</v>
      </c>
      <c r="H1853" s="314" t="s">
        <v>842</v>
      </c>
      <c r="I1853" s="314" t="s">
        <v>842</v>
      </c>
      <c r="J1853" s="314" t="s">
        <v>842</v>
      </c>
      <c r="K1853" s="314" t="s">
        <v>842</v>
      </c>
      <c r="L1853" s="314" t="s">
        <v>842</v>
      </c>
      <c r="M1853" s="314" t="s">
        <v>842</v>
      </c>
      <c r="N1853" s="314" t="s">
        <v>842</v>
      </c>
      <c r="O1853" s="314" t="s">
        <v>842</v>
      </c>
      <c r="P1853" s="320" t="s">
        <v>842</v>
      </c>
    </row>
    <row r="1854" spans="1:16" s="18" customFormat="1">
      <c r="A1854" s="29"/>
      <c r="B1854" s="315">
        <v>1853</v>
      </c>
      <c r="C1854" s="314" t="s">
        <v>138</v>
      </c>
      <c r="D1854" s="316" t="s">
        <v>1098</v>
      </c>
      <c r="E1854" s="321" t="s">
        <v>1097</v>
      </c>
      <c r="F1854" s="314" t="s">
        <v>842</v>
      </c>
      <c r="G1854" s="314" t="s">
        <v>842</v>
      </c>
      <c r="H1854" s="314" t="s">
        <v>842</v>
      </c>
      <c r="I1854" s="314" t="s">
        <v>842</v>
      </c>
      <c r="J1854" s="314" t="s">
        <v>842</v>
      </c>
      <c r="K1854" s="314" t="s">
        <v>842</v>
      </c>
      <c r="L1854" s="314" t="s">
        <v>842</v>
      </c>
      <c r="M1854" s="314" t="s">
        <v>842</v>
      </c>
      <c r="N1854" s="314" t="s">
        <v>842</v>
      </c>
      <c r="O1854" s="314" t="s">
        <v>842</v>
      </c>
      <c r="P1854" s="320" t="s">
        <v>842</v>
      </c>
    </row>
    <row r="1855" spans="1:16" s="18" customFormat="1">
      <c r="A1855" s="29"/>
      <c r="B1855" s="315">
        <v>1854</v>
      </c>
      <c r="C1855" s="314" t="s">
        <v>138</v>
      </c>
      <c r="D1855" s="316" t="s">
        <v>1106</v>
      </c>
      <c r="E1855" s="321" t="s">
        <v>1105</v>
      </c>
      <c r="F1855" s="314" t="s">
        <v>842</v>
      </c>
      <c r="G1855" s="314" t="s">
        <v>842</v>
      </c>
      <c r="H1855" s="314" t="s">
        <v>842</v>
      </c>
      <c r="I1855" s="314" t="s">
        <v>842</v>
      </c>
      <c r="J1855" s="314" t="s">
        <v>842</v>
      </c>
      <c r="K1855" s="314" t="s">
        <v>842</v>
      </c>
      <c r="L1855" s="314" t="s">
        <v>842</v>
      </c>
      <c r="M1855" s="314" t="s">
        <v>842</v>
      </c>
      <c r="N1855" s="314" t="s">
        <v>842</v>
      </c>
      <c r="O1855" s="314" t="s">
        <v>842</v>
      </c>
      <c r="P1855" s="320" t="s">
        <v>842</v>
      </c>
    </row>
    <row r="1856" spans="1:16" s="18" customFormat="1">
      <c r="A1856" s="29"/>
      <c r="B1856" s="315">
        <v>1855</v>
      </c>
      <c r="C1856" s="314" t="s">
        <v>138</v>
      </c>
      <c r="D1856" s="316" t="s">
        <v>1074</v>
      </c>
      <c r="E1856" s="321" t="s">
        <v>1073</v>
      </c>
      <c r="F1856" s="314" t="s">
        <v>842</v>
      </c>
      <c r="G1856" s="314" t="s">
        <v>842</v>
      </c>
      <c r="H1856" s="314" t="s">
        <v>842</v>
      </c>
      <c r="I1856" s="314" t="s">
        <v>842</v>
      </c>
      <c r="J1856" s="314" t="s">
        <v>842</v>
      </c>
      <c r="K1856" s="314" t="s">
        <v>842</v>
      </c>
      <c r="L1856" s="314" t="s">
        <v>842</v>
      </c>
      <c r="M1856" s="314" t="s">
        <v>842</v>
      </c>
      <c r="N1856" s="314" t="s">
        <v>842</v>
      </c>
      <c r="O1856" s="314" t="s">
        <v>842</v>
      </c>
      <c r="P1856" s="320" t="s">
        <v>842</v>
      </c>
    </row>
    <row r="1857" spans="1:16" s="18" customFormat="1">
      <c r="A1857" s="29"/>
      <c r="B1857" s="315">
        <v>1856</v>
      </c>
      <c r="C1857" s="314" t="s">
        <v>138</v>
      </c>
      <c r="D1857" s="316" t="s">
        <v>1066</v>
      </c>
      <c r="E1857" s="321" t="s">
        <v>1065</v>
      </c>
      <c r="F1857" s="314" t="s">
        <v>842</v>
      </c>
      <c r="G1857" s="314" t="s">
        <v>842</v>
      </c>
      <c r="H1857" s="314" t="s">
        <v>842</v>
      </c>
      <c r="I1857" s="314" t="s">
        <v>842</v>
      </c>
      <c r="J1857" s="314" t="s">
        <v>842</v>
      </c>
      <c r="K1857" s="314" t="s">
        <v>842</v>
      </c>
      <c r="L1857" s="314" t="s">
        <v>842</v>
      </c>
      <c r="M1857" s="314" t="s">
        <v>842</v>
      </c>
      <c r="N1857" s="314" t="s">
        <v>842</v>
      </c>
      <c r="O1857" s="314" t="s">
        <v>842</v>
      </c>
      <c r="P1857" s="320" t="s">
        <v>842</v>
      </c>
    </row>
    <row r="1858" spans="1:16" s="18" customFormat="1">
      <c r="A1858" s="29"/>
      <c r="B1858" s="315">
        <v>1857</v>
      </c>
      <c r="C1858" s="314" t="s">
        <v>138</v>
      </c>
      <c r="D1858" s="316" t="s">
        <v>5552</v>
      </c>
      <c r="E1858" s="321" t="s">
        <v>5553</v>
      </c>
      <c r="F1858" s="314" t="s">
        <v>842</v>
      </c>
      <c r="G1858" s="314" t="s">
        <v>842</v>
      </c>
      <c r="H1858" s="314" t="s">
        <v>842</v>
      </c>
      <c r="I1858" s="314" t="s">
        <v>842</v>
      </c>
      <c r="J1858" s="314" t="s">
        <v>842</v>
      </c>
      <c r="K1858" s="314" t="s">
        <v>842</v>
      </c>
      <c r="L1858" s="314" t="s">
        <v>842</v>
      </c>
      <c r="M1858" s="314" t="s">
        <v>842</v>
      </c>
      <c r="N1858" s="314" t="s">
        <v>842</v>
      </c>
      <c r="O1858" s="314" t="s">
        <v>842</v>
      </c>
      <c r="P1858" s="320" t="s">
        <v>842</v>
      </c>
    </row>
    <row r="1859" spans="1:16" s="18" customFormat="1">
      <c r="A1859" s="29"/>
      <c r="B1859" s="315">
        <v>1858</v>
      </c>
      <c r="C1859" s="314" t="s">
        <v>138</v>
      </c>
      <c r="D1859" s="316" t="s">
        <v>5554</v>
      </c>
      <c r="E1859" s="321" t="s">
        <v>5555</v>
      </c>
      <c r="F1859" s="314" t="s">
        <v>842</v>
      </c>
      <c r="G1859" s="314" t="s">
        <v>842</v>
      </c>
      <c r="H1859" s="314" t="s">
        <v>842</v>
      </c>
      <c r="I1859" s="314" t="s">
        <v>842</v>
      </c>
      <c r="J1859" s="314" t="s">
        <v>842</v>
      </c>
      <c r="K1859" s="314" t="s">
        <v>842</v>
      </c>
      <c r="L1859" s="314" t="s">
        <v>842</v>
      </c>
      <c r="M1859" s="314" t="s">
        <v>842</v>
      </c>
      <c r="N1859" s="314" t="s">
        <v>842</v>
      </c>
      <c r="O1859" s="314" t="s">
        <v>842</v>
      </c>
      <c r="P1859" s="320" t="s">
        <v>842</v>
      </c>
    </row>
    <row r="1860" spans="1:16" s="18" customFormat="1">
      <c r="A1860" s="29"/>
      <c r="B1860" s="315">
        <v>1859</v>
      </c>
      <c r="C1860" s="314" t="s">
        <v>138</v>
      </c>
      <c r="D1860" s="316" t="s">
        <v>5556</v>
      </c>
      <c r="E1860" s="321" t="s">
        <v>5557</v>
      </c>
      <c r="F1860" s="314" t="s">
        <v>842</v>
      </c>
      <c r="G1860" s="314" t="s">
        <v>842</v>
      </c>
      <c r="H1860" s="314" t="s">
        <v>842</v>
      </c>
      <c r="I1860" s="314" t="s">
        <v>842</v>
      </c>
      <c r="J1860" s="314" t="s">
        <v>842</v>
      </c>
      <c r="K1860" s="314" t="s">
        <v>842</v>
      </c>
      <c r="L1860" s="314" t="s">
        <v>842</v>
      </c>
      <c r="M1860" s="314" t="s">
        <v>842</v>
      </c>
      <c r="N1860" s="314" t="s">
        <v>842</v>
      </c>
      <c r="O1860" s="314" t="s">
        <v>842</v>
      </c>
      <c r="P1860" s="320" t="s">
        <v>842</v>
      </c>
    </row>
    <row r="1861" spans="1:16" s="18" customFormat="1">
      <c r="A1861" s="29"/>
      <c r="B1861" s="315">
        <v>1860</v>
      </c>
      <c r="C1861" s="314" t="s">
        <v>138</v>
      </c>
      <c r="D1861" s="316" t="s">
        <v>1370</v>
      </c>
      <c r="E1861" s="321" t="s">
        <v>1369</v>
      </c>
      <c r="F1861" s="314" t="s">
        <v>842</v>
      </c>
      <c r="G1861" s="314" t="s">
        <v>842</v>
      </c>
      <c r="H1861" s="314" t="s">
        <v>842</v>
      </c>
      <c r="I1861" s="314" t="s">
        <v>842</v>
      </c>
      <c r="J1861" s="314" t="s">
        <v>842</v>
      </c>
      <c r="K1861" s="314" t="s">
        <v>842</v>
      </c>
      <c r="L1861" s="314" t="s">
        <v>842</v>
      </c>
      <c r="M1861" s="314" t="s">
        <v>842</v>
      </c>
      <c r="N1861" s="314" t="s">
        <v>842</v>
      </c>
      <c r="O1861" s="314" t="s">
        <v>842</v>
      </c>
      <c r="P1861" s="320" t="s">
        <v>842</v>
      </c>
    </row>
    <row r="1862" spans="1:16" s="18" customFormat="1">
      <c r="A1862" s="29"/>
      <c r="B1862" s="315">
        <v>1861</v>
      </c>
      <c r="C1862" s="314" t="s">
        <v>138</v>
      </c>
      <c r="D1862" s="316" t="s">
        <v>505</v>
      </c>
      <c r="E1862" s="321" t="s">
        <v>504</v>
      </c>
      <c r="F1862" s="314" t="s">
        <v>842</v>
      </c>
      <c r="G1862" s="314" t="s">
        <v>842</v>
      </c>
      <c r="H1862" s="314" t="s">
        <v>842</v>
      </c>
      <c r="I1862" s="314" t="s">
        <v>842</v>
      </c>
      <c r="J1862" s="314" t="s">
        <v>842</v>
      </c>
      <c r="K1862" s="314" t="s">
        <v>842</v>
      </c>
      <c r="L1862" s="314" t="s">
        <v>842</v>
      </c>
      <c r="M1862" s="314" t="s">
        <v>842</v>
      </c>
      <c r="N1862" s="314" t="s">
        <v>842</v>
      </c>
      <c r="O1862" s="314" t="s">
        <v>842</v>
      </c>
      <c r="P1862" s="320" t="s">
        <v>842</v>
      </c>
    </row>
    <row r="1863" spans="1:16" s="18" customFormat="1">
      <c r="A1863" s="29"/>
      <c r="B1863" s="315">
        <v>1862</v>
      </c>
      <c r="C1863" s="314" t="s">
        <v>138</v>
      </c>
      <c r="D1863" s="316" t="s">
        <v>701</v>
      </c>
      <c r="E1863" s="321" t="s">
        <v>700</v>
      </c>
      <c r="F1863" s="314" t="s">
        <v>842</v>
      </c>
      <c r="G1863" s="314" t="s">
        <v>842</v>
      </c>
      <c r="H1863" s="314" t="s">
        <v>842</v>
      </c>
      <c r="I1863" s="314" t="s">
        <v>842</v>
      </c>
      <c r="J1863" s="314" t="s">
        <v>842</v>
      </c>
      <c r="K1863" s="314" t="s">
        <v>842</v>
      </c>
      <c r="L1863" s="314" t="s">
        <v>842</v>
      </c>
      <c r="M1863" s="314" t="s">
        <v>842</v>
      </c>
      <c r="N1863" s="314" t="s">
        <v>842</v>
      </c>
      <c r="O1863" s="314" t="s">
        <v>842</v>
      </c>
      <c r="P1863" s="320" t="s">
        <v>842</v>
      </c>
    </row>
    <row r="1864" spans="1:16" s="18" customFormat="1">
      <c r="A1864" s="29"/>
      <c r="B1864" s="315">
        <v>1863</v>
      </c>
      <c r="C1864" s="314" t="s">
        <v>138</v>
      </c>
      <c r="D1864" s="316" t="s">
        <v>737</v>
      </c>
      <c r="E1864" s="321" t="s">
        <v>736</v>
      </c>
      <c r="F1864" s="314" t="s">
        <v>842</v>
      </c>
      <c r="G1864" s="314" t="s">
        <v>842</v>
      </c>
      <c r="H1864" s="314" t="s">
        <v>842</v>
      </c>
      <c r="I1864" s="314" t="s">
        <v>842</v>
      </c>
      <c r="J1864" s="314" t="s">
        <v>842</v>
      </c>
      <c r="K1864" s="314" t="s">
        <v>842</v>
      </c>
      <c r="L1864" s="314" t="s">
        <v>842</v>
      </c>
      <c r="M1864" s="314" t="s">
        <v>842</v>
      </c>
      <c r="N1864" s="314" t="s">
        <v>842</v>
      </c>
      <c r="O1864" s="314" t="s">
        <v>842</v>
      </c>
      <c r="P1864" s="320" t="s">
        <v>842</v>
      </c>
    </row>
    <row r="1865" spans="1:16" s="18" customFormat="1">
      <c r="A1865" s="29"/>
      <c r="B1865" s="315">
        <v>1864</v>
      </c>
      <c r="C1865" s="314" t="s">
        <v>138</v>
      </c>
      <c r="D1865" s="316" t="s">
        <v>703</v>
      </c>
      <c r="E1865" s="321" t="s">
        <v>702</v>
      </c>
      <c r="F1865" s="314" t="s">
        <v>842</v>
      </c>
      <c r="G1865" s="314" t="s">
        <v>842</v>
      </c>
      <c r="H1865" s="314" t="s">
        <v>842</v>
      </c>
      <c r="I1865" s="314" t="s">
        <v>842</v>
      </c>
      <c r="J1865" s="314" t="s">
        <v>842</v>
      </c>
      <c r="K1865" s="314" t="s">
        <v>842</v>
      </c>
      <c r="L1865" s="314" t="s">
        <v>842</v>
      </c>
      <c r="M1865" s="314" t="s">
        <v>842</v>
      </c>
      <c r="N1865" s="314" t="s">
        <v>842</v>
      </c>
      <c r="O1865" s="314" t="s">
        <v>842</v>
      </c>
      <c r="P1865" s="320" t="s">
        <v>842</v>
      </c>
    </row>
    <row r="1866" spans="1:16" s="18" customFormat="1">
      <c r="A1866" s="29"/>
      <c r="B1866" s="315">
        <v>1865</v>
      </c>
      <c r="C1866" s="314" t="s">
        <v>138</v>
      </c>
      <c r="D1866" s="316" t="s">
        <v>5558</v>
      </c>
      <c r="E1866" s="321" t="s">
        <v>5559</v>
      </c>
      <c r="F1866" s="314" t="s">
        <v>842</v>
      </c>
      <c r="G1866" s="314" t="s">
        <v>842</v>
      </c>
      <c r="H1866" s="314" t="s">
        <v>842</v>
      </c>
      <c r="I1866" s="314" t="s">
        <v>842</v>
      </c>
      <c r="J1866" s="314" t="s">
        <v>842</v>
      </c>
      <c r="K1866" s="314" t="s">
        <v>842</v>
      </c>
      <c r="L1866" s="314" t="s">
        <v>842</v>
      </c>
      <c r="M1866" s="314" t="s">
        <v>842</v>
      </c>
      <c r="N1866" s="314" t="s">
        <v>842</v>
      </c>
      <c r="O1866" s="314" t="s">
        <v>842</v>
      </c>
      <c r="P1866" s="320" t="s">
        <v>842</v>
      </c>
    </row>
    <row r="1867" spans="1:16" s="18" customFormat="1">
      <c r="A1867" s="29"/>
      <c r="B1867" s="315">
        <v>1866</v>
      </c>
      <c r="C1867" s="314" t="s">
        <v>138</v>
      </c>
      <c r="D1867" s="316" t="s">
        <v>446</v>
      </c>
      <c r="E1867" s="321" t="s">
        <v>445</v>
      </c>
      <c r="F1867" s="314" t="s">
        <v>842</v>
      </c>
      <c r="G1867" s="314" t="s">
        <v>842</v>
      </c>
      <c r="H1867" s="314" t="s">
        <v>842</v>
      </c>
      <c r="I1867" s="314" t="s">
        <v>842</v>
      </c>
      <c r="J1867" s="314" t="s">
        <v>842</v>
      </c>
      <c r="K1867" s="314" t="s">
        <v>842</v>
      </c>
      <c r="L1867" s="314" t="s">
        <v>842</v>
      </c>
      <c r="M1867" s="314" t="s">
        <v>842</v>
      </c>
      <c r="N1867" s="314" t="s">
        <v>842</v>
      </c>
      <c r="O1867" s="314" t="s">
        <v>842</v>
      </c>
      <c r="P1867" s="320" t="s">
        <v>842</v>
      </c>
    </row>
    <row r="1868" spans="1:16" s="18" customFormat="1">
      <c r="A1868" s="29"/>
      <c r="B1868" s="315">
        <v>1867</v>
      </c>
      <c r="C1868" s="314" t="s">
        <v>138</v>
      </c>
      <c r="D1868" s="316" t="s">
        <v>181</v>
      </c>
      <c r="E1868" s="321" t="s">
        <v>180</v>
      </c>
      <c r="F1868" s="314" t="s">
        <v>842</v>
      </c>
      <c r="G1868" s="314" t="s">
        <v>842</v>
      </c>
      <c r="H1868" s="314" t="s">
        <v>842</v>
      </c>
      <c r="I1868" s="314" t="s">
        <v>842</v>
      </c>
      <c r="J1868" s="314" t="s">
        <v>842</v>
      </c>
      <c r="K1868" s="314" t="s">
        <v>842</v>
      </c>
      <c r="L1868" s="314" t="s">
        <v>842</v>
      </c>
      <c r="M1868" s="314" t="s">
        <v>842</v>
      </c>
      <c r="N1868" s="314" t="s">
        <v>842</v>
      </c>
      <c r="O1868" s="314" t="s">
        <v>842</v>
      </c>
      <c r="P1868" s="320" t="s">
        <v>842</v>
      </c>
    </row>
    <row r="1869" spans="1:16" s="18" customFormat="1">
      <c r="A1869" s="29"/>
      <c r="B1869" s="315">
        <v>1868</v>
      </c>
      <c r="C1869" s="314" t="s">
        <v>138</v>
      </c>
      <c r="D1869" s="316" t="s">
        <v>1461</v>
      </c>
      <c r="E1869" s="321" t="s">
        <v>1460</v>
      </c>
      <c r="F1869" s="314" t="s">
        <v>842</v>
      </c>
      <c r="G1869" s="314" t="s">
        <v>842</v>
      </c>
      <c r="H1869" s="314" t="s">
        <v>842</v>
      </c>
      <c r="I1869" s="314" t="s">
        <v>842</v>
      </c>
      <c r="J1869" s="314" t="s">
        <v>842</v>
      </c>
      <c r="K1869" s="314" t="s">
        <v>842</v>
      </c>
      <c r="L1869" s="314" t="s">
        <v>842</v>
      </c>
      <c r="M1869" s="314" t="s">
        <v>842</v>
      </c>
      <c r="N1869" s="314" t="s">
        <v>842</v>
      </c>
      <c r="O1869" s="314" t="s">
        <v>842</v>
      </c>
      <c r="P1869" s="320" t="s">
        <v>842</v>
      </c>
    </row>
    <row r="1870" spans="1:16" s="18" customFormat="1">
      <c r="A1870" s="29"/>
      <c r="B1870" s="315">
        <v>1869</v>
      </c>
      <c r="C1870" s="314" t="s">
        <v>138</v>
      </c>
      <c r="D1870" s="316" t="s">
        <v>5560</v>
      </c>
      <c r="E1870" s="321" t="s">
        <v>5561</v>
      </c>
      <c r="F1870" s="314" t="s">
        <v>842</v>
      </c>
      <c r="G1870" s="314" t="s">
        <v>842</v>
      </c>
      <c r="H1870" s="314" t="s">
        <v>842</v>
      </c>
      <c r="I1870" s="314" t="s">
        <v>842</v>
      </c>
      <c r="J1870" s="314" t="s">
        <v>842</v>
      </c>
      <c r="K1870" s="314" t="s">
        <v>842</v>
      </c>
      <c r="L1870" s="314" t="s">
        <v>842</v>
      </c>
      <c r="M1870" s="314" t="s">
        <v>842</v>
      </c>
      <c r="N1870" s="314" t="s">
        <v>842</v>
      </c>
      <c r="O1870" s="314" t="s">
        <v>842</v>
      </c>
      <c r="P1870" s="320" t="s">
        <v>842</v>
      </c>
    </row>
    <row r="1871" spans="1:16" s="18" customFormat="1">
      <c r="A1871" s="29"/>
      <c r="B1871" s="315">
        <v>1870</v>
      </c>
      <c r="C1871" s="314" t="s">
        <v>138</v>
      </c>
      <c r="D1871" s="316" t="s">
        <v>847</v>
      </c>
      <c r="E1871" s="321" t="s">
        <v>846</v>
      </c>
      <c r="F1871" s="314" t="s">
        <v>842</v>
      </c>
      <c r="G1871" s="314" t="s">
        <v>842</v>
      </c>
      <c r="H1871" s="314" t="s">
        <v>842</v>
      </c>
      <c r="I1871" s="314" t="s">
        <v>842</v>
      </c>
      <c r="J1871" s="314" t="s">
        <v>842</v>
      </c>
      <c r="K1871" s="314" t="s">
        <v>842</v>
      </c>
      <c r="L1871" s="314" t="s">
        <v>842</v>
      </c>
      <c r="M1871" s="314" t="s">
        <v>842</v>
      </c>
      <c r="N1871" s="314" t="s">
        <v>842</v>
      </c>
      <c r="O1871" s="314" t="s">
        <v>842</v>
      </c>
      <c r="P1871" s="320" t="s">
        <v>842</v>
      </c>
    </row>
    <row r="1872" spans="1:16" s="18" customFormat="1">
      <c r="A1872" s="29"/>
      <c r="B1872" s="315">
        <v>1871</v>
      </c>
      <c r="C1872" s="314" t="s">
        <v>138</v>
      </c>
      <c r="D1872" s="316" t="s">
        <v>5562</v>
      </c>
      <c r="E1872" s="321" t="s">
        <v>5563</v>
      </c>
      <c r="F1872" s="314" t="s">
        <v>842</v>
      </c>
      <c r="G1872" s="314" t="s">
        <v>842</v>
      </c>
      <c r="H1872" s="314" t="s">
        <v>842</v>
      </c>
      <c r="I1872" s="314" t="s">
        <v>842</v>
      </c>
      <c r="J1872" s="314" t="s">
        <v>842</v>
      </c>
      <c r="K1872" s="314" t="s">
        <v>842</v>
      </c>
      <c r="L1872" s="314" t="s">
        <v>842</v>
      </c>
      <c r="M1872" s="314" t="s">
        <v>842</v>
      </c>
      <c r="N1872" s="314" t="s">
        <v>842</v>
      </c>
      <c r="O1872" s="314" t="s">
        <v>842</v>
      </c>
      <c r="P1872" s="320" t="s">
        <v>842</v>
      </c>
    </row>
    <row r="1873" spans="1:16" s="18" customFormat="1">
      <c r="A1873" s="29"/>
      <c r="B1873" s="315">
        <v>1872</v>
      </c>
      <c r="C1873" s="314" t="s">
        <v>138</v>
      </c>
      <c r="D1873" s="316" t="s">
        <v>1435</v>
      </c>
      <c r="E1873" s="321" t="s">
        <v>1434</v>
      </c>
      <c r="F1873" s="314" t="s">
        <v>842</v>
      </c>
      <c r="G1873" s="314" t="s">
        <v>842</v>
      </c>
      <c r="H1873" s="314" t="s">
        <v>842</v>
      </c>
      <c r="I1873" s="314" t="s">
        <v>842</v>
      </c>
      <c r="J1873" s="314" t="s">
        <v>842</v>
      </c>
      <c r="K1873" s="314" t="s">
        <v>842</v>
      </c>
      <c r="L1873" s="314" t="s">
        <v>842</v>
      </c>
      <c r="M1873" s="314" t="s">
        <v>842</v>
      </c>
      <c r="N1873" s="314" t="s">
        <v>842</v>
      </c>
      <c r="O1873" s="314" t="s">
        <v>842</v>
      </c>
      <c r="P1873" s="320" t="s">
        <v>842</v>
      </c>
    </row>
    <row r="1874" spans="1:16" s="18" customFormat="1">
      <c r="A1874" s="29"/>
      <c r="B1874" s="315">
        <v>1873</v>
      </c>
      <c r="C1874" s="314" t="s">
        <v>138</v>
      </c>
      <c r="D1874" s="316" t="s">
        <v>1536</v>
      </c>
      <c r="E1874" s="321" t="s">
        <v>1535</v>
      </c>
      <c r="F1874" s="314" t="s">
        <v>842</v>
      </c>
      <c r="G1874" s="314" t="s">
        <v>842</v>
      </c>
      <c r="H1874" s="314" t="s">
        <v>842</v>
      </c>
      <c r="I1874" s="314" t="s">
        <v>842</v>
      </c>
      <c r="J1874" s="314" t="s">
        <v>842</v>
      </c>
      <c r="K1874" s="314" t="s">
        <v>842</v>
      </c>
      <c r="L1874" s="314" t="s">
        <v>842</v>
      </c>
      <c r="M1874" s="314" t="s">
        <v>842</v>
      </c>
      <c r="N1874" s="314" t="s">
        <v>842</v>
      </c>
      <c r="O1874" s="314" t="s">
        <v>842</v>
      </c>
      <c r="P1874" s="320" t="s">
        <v>842</v>
      </c>
    </row>
    <row r="1875" spans="1:16" s="18" customFormat="1">
      <c r="A1875" s="29"/>
      <c r="B1875" s="315">
        <v>1874</v>
      </c>
      <c r="C1875" s="314" t="s">
        <v>138</v>
      </c>
      <c r="D1875" s="316" t="s">
        <v>5564</v>
      </c>
      <c r="E1875" s="321" t="s">
        <v>5565</v>
      </c>
      <c r="F1875" s="314" t="s">
        <v>842</v>
      </c>
      <c r="G1875" s="314" t="s">
        <v>842</v>
      </c>
      <c r="H1875" s="314" t="s">
        <v>842</v>
      </c>
      <c r="I1875" s="314" t="s">
        <v>842</v>
      </c>
      <c r="J1875" s="314" t="s">
        <v>842</v>
      </c>
      <c r="K1875" s="314" t="s">
        <v>842</v>
      </c>
      <c r="L1875" s="314" t="s">
        <v>842</v>
      </c>
      <c r="M1875" s="314" t="s">
        <v>842</v>
      </c>
      <c r="N1875" s="314" t="s">
        <v>842</v>
      </c>
      <c r="O1875" s="314" t="s">
        <v>842</v>
      </c>
      <c r="P1875" s="320" t="s">
        <v>842</v>
      </c>
    </row>
    <row r="1876" spans="1:16" s="18" customFormat="1">
      <c r="A1876" s="29"/>
      <c r="B1876" s="315">
        <v>1875</v>
      </c>
      <c r="C1876" s="314" t="s">
        <v>138</v>
      </c>
      <c r="D1876" s="316" t="s">
        <v>2261</v>
      </c>
      <c r="E1876" s="321" t="s">
        <v>2260</v>
      </c>
      <c r="F1876" s="314" t="s">
        <v>842</v>
      </c>
      <c r="G1876" s="314" t="s">
        <v>842</v>
      </c>
      <c r="H1876" s="314" t="s">
        <v>842</v>
      </c>
      <c r="I1876" s="314" t="s">
        <v>842</v>
      </c>
      <c r="J1876" s="314" t="s">
        <v>842</v>
      </c>
      <c r="K1876" s="314" t="s">
        <v>842</v>
      </c>
      <c r="L1876" s="314" t="s">
        <v>842</v>
      </c>
      <c r="M1876" s="314" t="s">
        <v>842</v>
      </c>
      <c r="N1876" s="314" t="s">
        <v>842</v>
      </c>
      <c r="O1876" s="314" t="s">
        <v>842</v>
      </c>
      <c r="P1876" s="320" t="s">
        <v>842</v>
      </c>
    </row>
    <row r="1877" spans="1:16" s="18" customFormat="1">
      <c r="A1877" s="29"/>
      <c r="B1877" s="315">
        <v>1876</v>
      </c>
      <c r="C1877" s="314" t="s">
        <v>138</v>
      </c>
      <c r="D1877" s="316" t="s">
        <v>5566</v>
      </c>
      <c r="E1877" s="321" t="s">
        <v>5567</v>
      </c>
      <c r="F1877" s="314" t="s">
        <v>842</v>
      </c>
      <c r="G1877" s="314" t="s">
        <v>842</v>
      </c>
      <c r="H1877" s="314" t="s">
        <v>842</v>
      </c>
      <c r="I1877" s="314" t="s">
        <v>842</v>
      </c>
      <c r="J1877" s="314" t="s">
        <v>842</v>
      </c>
      <c r="K1877" s="314" t="s">
        <v>842</v>
      </c>
      <c r="L1877" s="314" t="s">
        <v>842</v>
      </c>
      <c r="M1877" s="314" t="s">
        <v>842</v>
      </c>
      <c r="N1877" s="314" t="s">
        <v>842</v>
      </c>
      <c r="O1877" s="314" t="s">
        <v>842</v>
      </c>
      <c r="P1877" s="320" t="s">
        <v>842</v>
      </c>
    </row>
    <row r="1878" spans="1:16" s="18" customFormat="1">
      <c r="A1878" s="29"/>
      <c r="B1878" s="315">
        <v>1877</v>
      </c>
      <c r="C1878" s="314" t="s">
        <v>138</v>
      </c>
      <c r="D1878" s="316" t="s">
        <v>875</v>
      </c>
      <c r="E1878" s="321" t="s">
        <v>874</v>
      </c>
      <c r="F1878" s="314" t="s">
        <v>842</v>
      </c>
      <c r="G1878" s="314" t="s">
        <v>842</v>
      </c>
      <c r="H1878" s="314" t="s">
        <v>842</v>
      </c>
      <c r="I1878" s="314" t="s">
        <v>842</v>
      </c>
      <c r="J1878" s="314" t="s">
        <v>842</v>
      </c>
      <c r="K1878" s="314" t="s">
        <v>842</v>
      </c>
      <c r="L1878" s="314" t="s">
        <v>842</v>
      </c>
      <c r="M1878" s="314" t="s">
        <v>842</v>
      </c>
      <c r="N1878" s="314" t="s">
        <v>842</v>
      </c>
      <c r="O1878" s="314" t="s">
        <v>842</v>
      </c>
      <c r="P1878" s="320" t="s">
        <v>842</v>
      </c>
    </row>
    <row r="1879" spans="1:16" s="18" customFormat="1">
      <c r="A1879" s="29"/>
      <c r="B1879" s="315">
        <v>1878</v>
      </c>
      <c r="C1879" s="314" t="s">
        <v>138</v>
      </c>
      <c r="D1879" s="316" t="s">
        <v>5568</v>
      </c>
      <c r="E1879" s="321" t="s">
        <v>5569</v>
      </c>
      <c r="F1879" s="314" t="s">
        <v>842</v>
      </c>
      <c r="G1879" s="314" t="s">
        <v>842</v>
      </c>
      <c r="H1879" s="314" t="s">
        <v>842</v>
      </c>
      <c r="I1879" s="314" t="s">
        <v>842</v>
      </c>
      <c r="J1879" s="314" t="s">
        <v>842</v>
      </c>
      <c r="K1879" s="314" t="s">
        <v>842</v>
      </c>
      <c r="L1879" s="314" t="s">
        <v>842</v>
      </c>
      <c r="M1879" s="314" t="s">
        <v>842</v>
      </c>
      <c r="N1879" s="314" t="s">
        <v>842</v>
      </c>
      <c r="O1879" s="314" t="s">
        <v>842</v>
      </c>
      <c r="P1879" s="320" t="s">
        <v>842</v>
      </c>
    </row>
    <row r="1880" spans="1:16" s="18" customFormat="1">
      <c r="A1880" s="29"/>
      <c r="B1880" s="315">
        <v>1879</v>
      </c>
      <c r="C1880" s="314" t="s">
        <v>138</v>
      </c>
      <c r="D1880" s="316" t="s">
        <v>5570</v>
      </c>
      <c r="E1880" s="321" t="s">
        <v>5571</v>
      </c>
      <c r="F1880" s="314" t="s">
        <v>5571</v>
      </c>
      <c r="G1880" s="314" t="s">
        <v>842</v>
      </c>
      <c r="H1880" s="314" t="s">
        <v>842</v>
      </c>
      <c r="I1880" s="314" t="s">
        <v>842</v>
      </c>
      <c r="J1880" s="314" t="s">
        <v>842</v>
      </c>
      <c r="K1880" s="314" t="s">
        <v>842</v>
      </c>
      <c r="L1880" s="314" t="s">
        <v>842</v>
      </c>
      <c r="M1880" s="314" t="s">
        <v>842</v>
      </c>
      <c r="N1880" s="314" t="s">
        <v>842</v>
      </c>
      <c r="O1880" s="314" t="s">
        <v>842</v>
      </c>
      <c r="P1880" s="320" t="s">
        <v>842</v>
      </c>
    </row>
    <row r="1881" spans="1:16" s="18" customFormat="1">
      <c r="A1881" s="29"/>
      <c r="B1881" s="315">
        <v>1880</v>
      </c>
      <c r="C1881" s="314" t="s">
        <v>138</v>
      </c>
      <c r="D1881" s="316" t="s">
        <v>5572</v>
      </c>
      <c r="E1881" s="321" t="s">
        <v>5573</v>
      </c>
      <c r="F1881" s="314" t="s">
        <v>5573</v>
      </c>
      <c r="G1881" s="314" t="s">
        <v>842</v>
      </c>
      <c r="H1881" s="314" t="s">
        <v>842</v>
      </c>
      <c r="I1881" s="314" t="s">
        <v>842</v>
      </c>
      <c r="J1881" s="314" t="s">
        <v>842</v>
      </c>
      <c r="K1881" s="314" t="s">
        <v>842</v>
      </c>
      <c r="L1881" s="314" t="s">
        <v>842</v>
      </c>
      <c r="M1881" s="314" t="s">
        <v>842</v>
      </c>
      <c r="N1881" s="314" t="s">
        <v>842</v>
      </c>
      <c r="O1881" s="314" t="s">
        <v>842</v>
      </c>
      <c r="P1881" s="320" t="s">
        <v>842</v>
      </c>
    </row>
    <row r="1882" spans="1:16" s="18" customFormat="1">
      <c r="A1882" s="29"/>
      <c r="B1882" s="315">
        <v>1881</v>
      </c>
      <c r="C1882" s="314" t="s">
        <v>138</v>
      </c>
      <c r="D1882" s="316" t="s">
        <v>5574</v>
      </c>
      <c r="E1882" s="321" t="s">
        <v>5575</v>
      </c>
      <c r="F1882" s="314" t="s">
        <v>842</v>
      </c>
      <c r="G1882" s="314" t="s">
        <v>842</v>
      </c>
      <c r="H1882" s="314" t="s">
        <v>842</v>
      </c>
      <c r="I1882" s="314" t="s">
        <v>842</v>
      </c>
      <c r="J1882" s="314" t="s">
        <v>842</v>
      </c>
      <c r="K1882" s="314" t="s">
        <v>842</v>
      </c>
      <c r="L1882" s="314" t="s">
        <v>842</v>
      </c>
      <c r="M1882" s="314" t="s">
        <v>842</v>
      </c>
      <c r="N1882" s="314" t="s">
        <v>842</v>
      </c>
      <c r="O1882" s="314" t="s">
        <v>842</v>
      </c>
      <c r="P1882" s="320" t="s">
        <v>842</v>
      </c>
    </row>
    <row r="1883" spans="1:16" s="18" customFormat="1">
      <c r="A1883" s="29"/>
      <c r="B1883" s="315">
        <v>1882</v>
      </c>
      <c r="C1883" s="314" t="s">
        <v>138</v>
      </c>
      <c r="D1883" s="316" t="s">
        <v>5576</v>
      </c>
      <c r="E1883" s="321" t="s">
        <v>5577</v>
      </c>
      <c r="F1883" s="314" t="s">
        <v>842</v>
      </c>
      <c r="G1883" s="314" t="s">
        <v>842</v>
      </c>
      <c r="H1883" s="314" t="s">
        <v>842</v>
      </c>
      <c r="I1883" s="314" t="s">
        <v>842</v>
      </c>
      <c r="J1883" s="314" t="s">
        <v>842</v>
      </c>
      <c r="K1883" s="314" t="s">
        <v>842</v>
      </c>
      <c r="L1883" s="314" t="s">
        <v>842</v>
      </c>
      <c r="M1883" s="314" t="s">
        <v>842</v>
      </c>
      <c r="N1883" s="314" t="s">
        <v>842</v>
      </c>
      <c r="O1883" s="314" t="s">
        <v>842</v>
      </c>
      <c r="P1883" s="320" t="s">
        <v>842</v>
      </c>
    </row>
    <row r="1884" spans="1:16" s="18" customFormat="1">
      <c r="A1884" s="29"/>
      <c r="B1884" s="315">
        <v>1883</v>
      </c>
      <c r="C1884" s="314" t="s">
        <v>138</v>
      </c>
      <c r="D1884" s="316" t="s">
        <v>5578</v>
      </c>
      <c r="E1884" s="321" t="s">
        <v>5579</v>
      </c>
      <c r="F1884" s="314" t="s">
        <v>842</v>
      </c>
      <c r="G1884" s="314" t="s">
        <v>842</v>
      </c>
      <c r="H1884" s="314" t="s">
        <v>842</v>
      </c>
      <c r="I1884" s="314" t="s">
        <v>842</v>
      </c>
      <c r="J1884" s="314" t="s">
        <v>842</v>
      </c>
      <c r="K1884" s="314" t="s">
        <v>842</v>
      </c>
      <c r="L1884" s="314" t="s">
        <v>842</v>
      </c>
      <c r="M1884" s="314" t="s">
        <v>842</v>
      </c>
      <c r="N1884" s="314" t="s">
        <v>842</v>
      </c>
      <c r="O1884" s="314" t="s">
        <v>842</v>
      </c>
      <c r="P1884" s="320" t="s">
        <v>842</v>
      </c>
    </row>
    <row r="1885" spans="1:16" s="18" customFormat="1">
      <c r="A1885" s="29"/>
      <c r="B1885" s="315">
        <v>1884</v>
      </c>
      <c r="C1885" s="314" t="s">
        <v>138</v>
      </c>
      <c r="D1885" s="316" t="s">
        <v>5580</v>
      </c>
      <c r="E1885" s="321" t="s">
        <v>5581</v>
      </c>
      <c r="F1885" s="314" t="s">
        <v>842</v>
      </c>
      <c r="G1885" s="314" t="s">
        <v>842</v>
      </c>
      <c r="H1885" s="314" t="s">
        <v>842</v>
      </c>
      <c r="I1885" s="314" t="s">
        <v>842</v>
      </c>
      <c r="J1885" s="314" t="s">
        <v>842</v>
      </c>
      <c r="K1885" s="314" t="s">
        <v>842</v>
      </c>
      <c r="L1885" s="314" t="s">
        <v>842</v>
      </c>
      <c r="M1885" s="314" t="s">
        <v>842</v>
      </c>
      <c r="N1885" s="314" t="s">
        <v>842</v>
      </c>
      <c r="O1885" s="314" t="s">
        <v>842</v>
      </c>
      <c r="P1885" s="320" t="s">
        <v>842</v>
      </c>
    </row>
    <row r="1886" spans="1:16" s="18" customFormat="1">
      <c r="A1886" s="29"/>
      <c r="B1886" s="315">
        <v>1885</v>
      </c>
      <c r="C1886" s="314" t="s">
        <v>138</v>
      </c>
      <c r="D1886" s="316" t="s">
        <v>5582</v>
      </c>
      <c r="E1886" s="321" t="s">
        <v>5583</v>
      </c>
      <c r="F1886" s="314" t="s">
        <v>842</v>
      </c>
      <c r="G1886" s="314" t="s">
        <v>842</v>
      </c>
      <c r="H1886" s="314" t="s">
        <v>842</v>
      </c>
      <c r="I1886" s="314" t="s">
        <v>842</v>
      </c>
      <c r="J1886" s="314" t="s">
        <v>842</v>
      </c>
      <c r="K1886" s="314" t="s">
        <v>842</v>
      </c>
      <c r="L1886" s="314" t="s">
        <v>842</v>
      </c>
      <c r="M1886" s="314" t="s">
        <v>842</v>
      </c>
      <c r="N1886" s="314" t="s">
        <v>842</v>
      </c>
      <c r="O1886" s="314" t="s">
        <v>842</v>
      </c>
      <c r="P1886" s="320" t="s">
        <v>842</v>
      </c>
    </row>
    <row r="1887" spans="1:16" s="18" customFormat="1">
      <c r="A1887" s="29"/>
      <c r="B1887" s="315">
        <v>1886</v>
      </c>
      <c r="C1887" s="314" t="s">
        <v>138</v>
      </c>
      <c r="D1887" s="316" t="s">
        <v>5584</v>
      </c>
      <c r="E1887" s="321" t="s">
        <v>5585</v>
      </c>
      <c r="F1887" s="314" t="s">
        <v>842</v>
      </c>
      <c r="G1887" s="314" t="s">
        <v>842</v>
      </c>
      <c r="H1887" s="314" t="s">
        <v>842</v>
      </c>
      <c r="I1887" s="314" t="s">
        <v>842</v>
      </c>
      <c r="J1887" s="314" t="s">
        <v>842</v>
      </c>
      <c r="K1887" s="314" t="s">
        <v>842</v>
      </c>
      <c r="L1887" s="314" t="s">
        <v>842</v>
      </c>
      <c r="M1887" s="314" t="s">
        <v>842</v>
      </c>
      <c r="N1887" s="314" t="s">
        <v>842</v>
      </c>
      <c r="O1887" s="314" t="s">
        <v>842</v>
      </c>
      <c r="P1887" s="320" t="s">
        <v>842</v>
      </c>
    </row>
    <row r="1888" spans="1:16" s="18" customFormat="1">
      <c r="A1888" s="29"/>
      <c r="B1888" s="315">
        <v>1887</v>
      </c>
      <c r="C1888" s="314" t="s">
        <v>138</v>
      </c>
      <c r="D1888" s="316" t="s">
        <v>5586</v>
      </c>
      <c r="E1888" s="321" t="s">
        <v>5587</v>
      </c>
      <c r="F1888" s="314" t="s">
        <v>842</v>
      </c>
      <c r="G1888" s="314" t="s">
        <v>842</v>
      </c>
      <c r="H1888" s="314" t="s">
        <v>842</v>
      </c>
      <c r="I1888" s="314" t="s">
        <v>842</v>
      </c>
      <c r="J1888" s="314" t="s">
        <v>842</v>
      </c>
      <c r="K1888" s="314" t="s">
        <v>842</v>
      </c>
      <c r="L1888" s="314" t="s">
        <v>842</v>
      </c>
      <c r="M1888" s="314" t="s">
        <v>842</v>
      </c>
      <c r="N1888" s="314" t="s">
        <v>842</v>
      </c>
      <c r="O1888" s="314" t="s">
        <v>842</v>
      </c>
      <c r="P1888" s="320" t="s">
        <v>842</v>
      </c>
    </row>
    <row r="1889" spans="1:16" s="18" customFormat="1">
      <c r="A1889" s="29"/>
      <c r="B1889" s="315">
        <v>1888</v>
      </c>
      <c r="C1889" s="314" t="s">
        <v>138</v>
      </c>
      <c r="D1889" s="316" t="s">
        <v>5588</v>
      </c>
      <c r="E1889" s="321" t="s">
        <v>5589</v>
      </c>
      <c r="F1889" s="314" t="s">
        <v>842</v>
      </c>
      <c r="G1889" s="314" t="s">
        <v>842</v>
      </c>
      <c r="H1889" s="314" t="s">
        <v>842</v>
      </c>
      <c r="I1889" s="314" t="s">
        <v>842</v>
      </c>
      <c r="J1889" s="314" t="s">
        <v>842</v>
      </c>
      <c r="K1889" s="314" t="s">
        <v>842</v>
      </c>
      <c r="L1889" s="314" t="s">
        <v>842</v>
      </c>
      <c r="M1889" s="314" t="s">
        <v>842</v>
      </c>
      <c r="N1889" s="314" t="s">
        <v>842</v>
      </c>
      <c r="O1889" s="314" t="s">
        <v>842</v>
      </c>
      <c r="P1889" s="320" t="s">
        <v>842</v>
      </c>
    </row>
    <row r="1890" spans="1:16" s="18" customFormat="1">
      <c r="A1890" s="29"/>
      <c r="B1890" s="315">
        <v>1889</v>
      </c>
      <c r="C1890" s="314" t="s">
        <v>138</v>
      </c>
      <c r="D1890" s="316" t="s">
        <v>5590</v>
      </c>
      <c r="E1890" s="321" t="s">
        <v>5591</v>
      </c>
      <c r="F1890" s="314" t="s">
        <v>842</v>
      </c>
      <c r="G1890" s="314" t="s">
        <v>842</v>
      </c>
      <c r="H1890" s="314" t="s">
        <v>842</v>
      </c>
      <c r="I1890" s="314" t="s">
        <v>842</v>
      </c>
      <c r="J1890" s="314" t="s">
        <v>842</v>
      </c>
      <c r="K1890" s="314" t="s">
        <v>842</v>
      </c>
      <c r="L1890" s="314" t="s">
        <v>842</v>
      </c>
      <c r="M1890" s="314" t="s">
        <v>842</v>
      </c>
      <c r="N1890" s="314" t="s">
        <v>842</v>
      </c>
      <c r="O1890" s="314" t="s">
        <v>842</v>
      </c>
      <c r="P1890" s="320" t="s">
        <v>842</v>
      </c>
    </row>
    <row r="1891" spans="1:16" s="18" customFormat="1">
      <c r="A1891" s="29"/>
      <c r="B1891" s="315">
        <v>1890</v>
      </c>
      <c r="C1891" s="314" t="s">
        <v>138</v>
      </c>
      <c r="D1891" s="316" t="s">
        <v>5592</v>
      </c>
      <c r="E1891" s="321" t="s">
        <v>5593</v>
      </c>
      <c r="F1891" s="314" t="s">
        <v>842</v>
      </c>
      <c r="G1891" s="314" t="s">
        <v>842</v>
      </c>
      <c r="H1891" s="314" t="s">
        <v>842</v>
      </c>
      <c r="I1891" s="314" t="s">
        <v>842</v>
      </c>
      <c r="J1891" s="314" t="s">
        <v>842</v>
      </c>
      <c r="K1891" s="314" t="s">
        <v>842</v>
      </c>
      <c r="L1891" s="314" t="s">
        <v>842</v>
      </c>
      <c r="M1891" s="314" t="s">
        <v>842</v>
      </c>
      <c r="N1891" s="314" t="s">
        <v>842</v>
      </c>
      <c r="O1891" s="314" t="s">
        <v>842</v>
      </c>
      <c r="P1891" s="320" t="s">
        <v>842</v>
      </c>
    </row>
    <row r="1892" spans="1:16" s="18" customFormat="1">
      <c r="A1892" s="29"/>
      <c r="B1892" s="315">
        <v>1891</v>
      </c>
      <c r="C1892" s="314" t="s">
        <v>138</v>
      </c>
      <c r="D1892" s="316" t="s">
        <v>5594</v>
      </c>
      <c r="E1892" s="321" t="s">
        <v>5595</v>
      </c>
      <c r="F1892" s="314" t="s">
        <v>842</v>
      </c>
      <c r="G1892" s="314" t="s">
        <v>842</v>
      </c>
      <c r="H1892" s="314" t="s">
        <v>842</v>
      </c>
      <c r="I1892" s="314" t="s">
        <v>842</v>
      </c>
      <c r="J1892" s="314" t="s">
        <v>842</v>
      </c>
      <c r="K1892" s="314" t="s">
        <v>842</v>
      </c>
      <c r="L1892" s="314" t="s">
        <v>842</v>
      </c>
      <c r="M1892" s="314" t="s">
        <v>842</v>
      </c>
      <c r="N1892" s="314" t="s">
        <v>842</v>
      </c>
      <c r="O1892" s="314" t="s">
        <v>842</v>
      </c>
      <c r="P1892" s="320" t="s">
        <v>842</v>
      </c>
    </row>
    <row r="1893" spans="1:16" s="18" customFormat="1">
      <c r="A1893" s="29"/>
      <c r="B1893" s="315">
        <v>1892</v>
      </c>
      <c r="C1893" s="314" t="s">
        <v>138</v>
      </c>
      <c r="D1893" s="316" t="s">
        <v>5596</v>
      </c>
      <c r="E1893" s="321" t="s">
        <v>5597</v>
      </c>
      <c r="F1893" s="314" t="s">
        <v>842</v>
      </c>
      <c r="G1893" s="314" t="s">
        <v>842</v>
      </c>
      <c r="H1893" s="314" t="s">
        <v>842</v>
      </c>
      <c r="I1893" s="314" t="s">
        <v>842</v>
      </c>
      <c r="J1893" s="314" t="s">
        <v>842</v>
      </c>
      <c r="K1893" s="314" t="s">
        <v>842</v>
      </c>
      <c r="L1893" s="314" t="s">
        <v>842</v>
      </c>
      <c r="M1893" s="314" t="s">
        <v>842</v>
      </c>
      <c r="N1893" s="314" t="s">
        <v>842</v>
      </c>
      <c r="O1893" s="314" t="s">
        <v>842</v>
      </c>
      <c r="P1893" s="320" t="s">
        <v>842</v>
      </c>
    </row>
    <row r="1894" spans="1:16" s="18" customFormat="1">
      <c r="A1894" s="29"/>
      <c r="B1894" s="315">
        <v>1893</v>
      </c>
      <c r="C1894" s="314" t="s">
        <v>138</v>
      </c>
      <c r="D1894" s="316" t="s">
        <v>5598</v>
      </c>
      <c r="E1894" s="321" t="s">
        <v>5599</v>
      </c>
      <c r="F1894" s="314" t="s">
        <v>842</v>
      </c>
      <c r="G1894" s="314" t="s">
        <v>842</v>
      </c>
      <c r="H1894" s="314" t="s">
        <v>842</v>
      </c>
      <c r="I1894" s="314" t="s">
        <v>842</v>
      </c>
      <c r="J1894" s="314" t="s">
        <v>842</v>
      </c>
      <c r="K1894" s="314" t="s">
        <v>842</v>
      </c>
      <c r="L1894" s="314" t="s">
        <v>842</v>
      </c>
      <c r="M1894" s="314" t="s">
        <v>842</v>
      </c>
      <c r="N1894" s="314" t="s">
        <v>842</v>
      </c>
      <c r="O1894" s="314" t="s">
        <v>842</v>
      </c>
      <c r="P1894" s="320" t="s">
        <v>842</v>
      </c>
    </row>
    <row r="1895" spans="1:16" s="18" customFormat="1">
      <c r="A1895" s="29"/>
      <c r="B1895" s="315">
        <v>1894</v>
      </c>
      <c r="C1895" s="314" t="s">
        <v>138</v>
      </c>
      <c r="D1895" s="316" t="s">
        <v>5600</v>
      </c>
      <c r="E1895" s="321" t="s">
        <v>5601</v>
      </c>
      <c r="F1895" s="314" t="s">
        <v>842</v>
      </c>
      <c r="G1895" s="314" t="s">
        <v>842</v>
      </c>
      <c r="H1895" s="314" t="s">
        <v>842</v>
      </c>
      <c r="I1895" s="314" t="s">
        <v>842</v>
      </c>
      <c r="J1895" s="314" t="s">
        <v>842</v>
      </c>
      <c r="K1895" s="314" t="s">
        <v>842</v>
      </c>
      <c r="L1895" s="314" t="s">
        <v>842</v>
      </c>
      <c r="M1895" s="314" t="s">
        <v>842</v>
      </c>
      <c r="N1895" s="314" t="s">
        <v>842</v>
      </c>
      <c r="O1895" s="314" t="s">
        <v>842</v>
      </c>
      <c r="P1895" s="320" t="s">
        <v>842</v>
      </c>
    </row>
    <row r="1896" spans="1:16" s="18" customFormat="1">
      <c r="A1896" s="29"/>
      <c r="B1896" s="315">
        <v>1895</v>
      </c>
      <c r="C1896" s="314" t="s">
        <v>138</v>
      </c>
      <c r="D1896" s="316" t="s">
        <v>5602</v>
      </c>
      <c r="E1896" s="321" t="s">
        <v>5603</v>
      </c>
      <c r="F1896" s="314" t="s">
        <v>842</v>
      </c>
      <c r="G1896" s="314" t="s">
        <v>842</v>
      </c>
      <c r="H1896" s="314" t="s">
        <v>842</v>
      </c>
      <c r="I1896" s="314" t="s">
        <v>842</v>
      </c>
      <c r="J1896" s="314" t="s">
        <v>842</v>
      </c>
      <c r="K1896" s="314" t="s">
        <v>842</v>
      </c>
      <c r="L1896" s="314" t="s">
        <v>842</v>
      </c>
      <c r="M1896" s="314" t="s">
        <v>842</v>
      </c>
      <c r="N1896" s="314" t="s">
        <v>842</v>
      </c>
      <c r="O1896" s="314" t="s">
        <v>842</v>
      </c>
      <c r="P1896" s="320" t="s">
        <v>842</v>
      </c>
    </row>
    <row r="1897" spans="1:16" s="18" customFormat="1">
      <c r="A1897" s="29"/>
      <c r="B1897" s="315">
        <v>1896</v>
      </c>
      <c r="C1897" s="314" t="s">
        <v>138</v>
      </c>
      <c r="D1897" s="316" t="s">
        <v>5604</v>
      </c>
      <c r="E1897" s="321" t="s">
        <v>5605</v>
      </c>
      <c r="F1897" s="314" t="s">
        <v>842</v>
      </c>
      <c r="G1897" s="314" t="s">
        <v>842</v>
      </c>
      <c r="H1897" s="314" t="s">
        <v>842</v>
      </c>
      <c r="I1897" s="314" t="s">
        <v>842</v>
      </c>
      <c r="J1897" s="314" t="s">
        <v>842</v>
      </c>
      <c r="K1897" s="314" t="s">
        <v>842</v>
      </c>
      <c r="L1897" s="314" t="s">
        <v>842</v>
      </c>
      <c r="M1897" s="314" t="s">
        <v>842</v>
      </c>
      <c r="N1897" s="314" t="s">
        <v>842</v>
      </c>
      <c r="O1897" s="314" t="s">
        <v>842</v>
      </c>
      <c r="P1897" s="320" t="s">
        <v>842</v>
      </c>
    </row>
    <row r="1898" spans="1:16" s="18" customFormat="1">
      <c r="A1898" s="29"/>
      <c r="B1898" s="315">
        <v>1897</v>
      </c>
      <c r="C1898" s="314" t="s">
        <v>138</v>
      </c>
      <c r="D1898" s="316" t="s">
        <v>5606</v>
      </c>
      <c r="E1898" s="321" t="s">
        <v>5607</v>
      </c>
      <c r="F1898" s="314" t="s">
        <v>842</v>
      </c>
      <c r="G1898" s="314" t="s">
        <v>842</v>
      </c>
      <c r="H1898" s="314" t="s">
        <v>842</v>
      </c>
      <c r="I1898" s="314" t="s">
        <v>842</v>
      </c>
      <c r="J1898" s="314" t="s">
        <v>842</v>
      </c>
      <c r="K1898" s="314" t="s">
        <v>842</v>
      </c>
      <c r="L1898" s="314" t="s">
        <v>842</v>
      </c>
      <c r="M1898" s="314" t="s">
        <v>842</v>
      </c>
      <c r="N1898" s="314" t="s">
        <v>842</v>
      </c>
      <c r="O1898" s="314" t="s">
        <v>842</v>
      </c>
      <c r="P1898" s="320" t="s">
        <v>842</v>
      </c>
    </row>
    <row r="1899" spans="1:16" s="18" customFormat="1">
      <c r="A1899" s="29"/>
      <c r="B1899" s="315">
        <v>1898</v>
      </c>
      <c r="C1899" s="314" t="s">
        <v>138</v>
      </c>
      <c r="D1899" s="316" t="s">
        <v>5608</v>
      </c>
      <c r="E1899" s="321" t="s">
        <v>5609</v>
      </c>
      <c r="F1899" s="314" t="s">
        <v>842</v>
      </c>
      <c r="G1899" s="314" t="s">
        <v>842</v>
      </c>
      <c r="H1899" s="314" t="s">
        <v>842</v>
      </c>
      <c r="I1899" s="314" t="s">
        <v>842</v>
      </c>
      <c r="J1899" s="314" t="s">
        <v>842</v>
      </c>
      <c r="K1899" s="314" t="s">
        <v>842</v>
      </c>
      <c r="L1899" s="314" t="s">
        <v>842</v>
      </c>
      <c r="M1899" s="314" t="s">
        <v>842</v>
      </c>
      <c r="N1899" s="314" t="s">
        <v>842</v>
      </c>
      <c r="O1899" s="314" t="s">
        <v>842</v>
      </c>
      <c r="P1899" s="320" t="s">
        <v>842</v>
      </c>
    </row>
    <row r="1900" spans="1:16" s="18" customFormat="1">
      <c r="A1900" s="29"/>
      <c r="B1900" s="315">
        <v>1899</v>
      </c>
      <c r="C1900" s="314" t="s">
        <v>138</v>
      </c>
      <c r="D1900" s="316" t="s">
        <v>5610</v>
      </c>
      <c r="E1900" s="321" t="s">
        <v>5611</v>
      </c>
      <c r="F1900" s="314" t="s">
        <v>842</v>
      </c>
      <c r="G1900" s="314" t="s">
        <v>842</v>
      </c>
      <c r="H1900" s="314" t="s">
        <v>842</v>
      </c>
      <c r="I1900" s="314" t="s">
        <v>842</v>
      </c>
      <c r="J1900" s="314" t="s">
        <v>842</v>
      </c>
      <c r="K1900" s="314" t="s">
        <v>842</v>
      </c>
      <c r="L1900" s="314" t="s">
        <v>842</v>
      </c>
      <c r="M1900" s="314" t="s">
        <v>842</v>
      </c>
      <c r="N1900" s="314" t="s">
        <v>842</v>
      </c>
      <c r="O1900" s="314" t="s">
        <v>842</v>
      </c>
      <c r="P1900" s="320" t="s">
        <v>842</v>
      </c>
    </row>
    <row r="1901" spans="1:16" s="18" customFormat="1">
      <c r="A1901" s="29"/>
      <c r="B1901" s="315">
        <v>1900</v>
      </c>
      <c r="C1901" s="314" t="s">
        <v>138</v>
      </c>
      <c r="D1901" s="316" t="s">
        <v>5612</v>
      </c>
      <c r="E1901" s="321" t="s">
        <v>5613</v>
      </c>
      <c r="F1901" s="314" t="s">
        <v>842</v>
      </c>
      <c r="G1901" s="314" t="s">
        <v>842</v>
      </c>
      <c r="H1901" s="314" t="s">
        <v>842</v>
      </c>
      <c r="I1901" s="314" t="s">
        <v>842</v>
      </c>
      <c r="J1901" s="314" t="s">
        <v>842</v>
      </c>
      <c r="K1901" s="314" t="s">
        <v>842</v>
      </c>
      <c r="L1901" s="314" t="s">
        <v>842</v>
      </c>
      <c r="M1901" s="314" t="s">
        <v>842</v>
      </c>
      <c r="N1901" s="314" t="s">
        <v>842</v>
      </c>
      <c r="O1901" s="314" t="s">
        <v>842</v>
      </c>
      <c r="P1901" s="320" t="s">
        <v>842</v>
      </c>
    </row>
    <row r="1902" spans="1:16" s="18" customFormat="1">
      <c r="A1902" s="29"/>
      <c r="B1902" s="315">
        <v>1901</v>
      </c>
      <c r="C1902" s="314" t="s">
        <v>138</v>
      </c>
      <c r="D1902" s="316" t="s">
        <v>1378</v>
      </c>
      <c r="E1902" s="321" t="s">
        <v>1377</v>
      </c>
      <c r="F1902" s="314" t="s">
        <v>842</v>
      </c>
      <c r="G1902" s="314" t="s">
        <v>842</v>
      </c>
      <c r="H1902" s="314" t="s">
        <v>842</v>
      </c>
      <c r="I1902" s="314" t="s">
        <v>842</v>
      </c>
      <c r="J1902" s="314" t="s">
        <v>842</v>
      </c>
      <c r="K1902" s="314" t="s">
        <v>842</v>
      </c>
      <c r="L1902" s="314" t="s">
        <v>842</v>
      </c>
      <c r="M1902" s="314" t="s">
        <v>842</v>
      </c>
      <c r="N1902" s="314" t="s">
        <v>842</v>
      </c>
      <c r="O1902" s="314" t="s">
        <v>842</v>
      </c>
      <c r="P1902" s="320" t="s">
        <v>842</v>
      </c>
    </row>
    <row r="1903" spans="1:16" s="18" customFormat="1">
      <c r="A1903" s="29"/>
      <c r="B1903" s="315">
        <v>1902</v>
      </c>
      <c r="C1903" s="314" t="s">
        <v>138</v>
      </c>
      <c r="D1903" s="316" t="s">
        <v>5614</v>
      </c>
      <c r="E1903" s="321" t="s">
        <v>5615</v>
      </c>
      <c r="F1903" s="314" t="s">
        <v>842</v>
      </c>
      <c r="G1903" s="314" t="s">
        <v>842</v>
      </c>
      <c r="H1903" s="314" t="s">
        <v>842</v>
      </c>
      <c r="I1903" s="314" t="s">
        <v>842</v>
      </c>
      <c r="J1903" s="314" t="s">
        <v>842</v>
      </c>
      <c r="K1903" s="314" t="s">
        <v>842</v>
      </c>
      <c r="L1903" s="314" t="s">
        <v>842</v>
      </c>
      <c r="M1903" s="314" t="s">
        <v>842</v>
      </c>
      <c r="N1903" s="314" t="s">
        <v>842</v>
      </c>
      <c r="O1903" s="314" t="s">
        <v>842</v>
      </c>
      <c r="P1903" s="320" t="s">
        <v>842</v>
      </c>
    </row>
    <row r="1904" spans="1:16" s="18" customFormat="1">
      <c r="A1904" s="29"/>
      <c r="B1904" s="315">
        <v>1903</v>
      </c>
      <c r="C1904" s="314" t="s">
        <v>138</v>
      </c>
      <c r="D1904" s="316" t="s">
        <v>5616</v>
      </c>
      <c r="E1904" s="321" t="s">
        <v>5617</v>
      </c>
      <c r="F1904" s="314" t="s">
        <v>842</v>
      </c>
      <c r="G1904" s="314" t="s">
        <v>842</v>
      </c>
      <c r="H1904" s="314" t="s">
        <v>842</v>
      </c>
      <c r="I1904" s="314" t="s">
        <v>842</v>
      </c>
      <c r="J1904" s="314" t="s">
        <v>842</v>
      </c>
      <c r="K1904" s="314" t="s">
        <v>842</v>
      </c>
      <c r="L1904" s="314" t="s">
        <v>842</v>
      </c>
      <c r="M1904" s="314" t="s">
        <v>842</v>
      </c>
      <c r="N1904" s="314" t="s">
        <v>842</v>
      </c>
      <c r="O1904" s="314" t="s">
        <v>842</v>
      </c>
      <c r="P1904" s="320" t="s">
        <v>842</v>
      </c>
    </row>
    <row r="1905" spans="1:16" s="18" customFormat="1">
      <c r="A1905" s="29"/>
      <c r="B1905" s="315">
        <v>1904</v>
      </c>
      <c r="C1905" s="314" t="s">
        <v>138</v>
      </c>
      <c r="D1905" s="316" t="s">
        <v>249</v>
      </c>
      <c r="E1905" s="321" t="s">
        <v>248</v>
      </c>
      <c r="F1905" s="314" t="s">
        <v>842</v>
      </c>
      <c r="G1905" s="314" t="s">
        <v>1151</v>
      </c>
      <c r="H1905" s="314" t="s">
        <v>842</v>
      </c>
      <c r="I1905" s="314" t="s">
        <v>842</v>
      </c>
      <c r="J1905" s="314" t="s">
        <v>842</v>
      </c>
      <c r="K1905" s="314" t="s">
        <v>842</v>
      </c>
      <c r="L1905" s="314" t="s">
        <v>842</v>
      </c>
      <c r="M1905" s="314" t="s">
        <v>842</v>
      </c>
      <c r="N1905" s="314" t="s">
        <v>842</v>
      </c>
      <c r="O1905" s="314" t="s">
        <v>842</v>
      </c>
      <c r="P1905" s="320" t="s">
        <v>842</v>
      </c>
    </row>
    <row r="1906" spans="1:16" s="18" customFormat="1">
      <c r="A1906" s="29"/>
      <c r="B1906" s="315">
        <v>1905</v>
      </c>
      <c r="C1906" s="314" t="s">
        <v>138</v>
      </c>
      <c r="D1906" s="316" t="s">
        <v>1144</v>
      </c>
      <c r="E1906" s="321" t="s">
        <v>1143</v>
      </c>
      <c r="F1906" s="314" t="s">
        <v>842</v>
      </c>
      <c r="G1906" s="314" t="s">
        <v>842</v>
      </c>
      <c r="H1906" s="314" t="s">
        <v>842</v>
      </c>
      <c r="I1906" s="314" t="s">
        <v>842</v>
      </c>
      <c r="J1906" s="314" t="s">
        <v>842</v>
      </c>
      <c r="K1906" s="314" t="s">
        <v>842</v>
      </c>
      <c r="L1906" s="314" t="s">
        <v>842</v>
      </c>
      <c r="M1906" s="314" t="s">
        <v>842</v>
      </c>
      <c r="N1906" s="314" t="s">
        <v>842</v>
      </c>
      <c r="O1906" s="314" t="s">
        <v>842</v>
      </c>
      <c r="P1906" s="320" t="s">
        <v>842</v>
      </c>
    </row>
    <row r="1907" spans="1:16" s="18" customFormat="1">
      <c r="A1907" s="29"/>
      <c r="B1907" s="315">
        <v>1906</v>
      </c>
      <c r="C1907" s="314" t="s">
        <v>138</v>
      </c>
      <c r="D1907" s="316" t="s">
        <v>5618</v>
      </c>
      <c r="E1907" s="321" t="s">
        <v>5619</v>
      </c>
      <c r="F1907" s="314" t="s">
        <v>842</v>
      </c>
      <c r="G1907" s="314" t="s">
        <v>842</v>
      </c>
      <c r="H1907" s="314" t="s">
        <v>842</v>
      </c>
      <c r="I1907" s="314" t="s">
        <v>842</v>
      </c>
      <c r="J1907" s="314" t="s">
        <v>842</v>
      </c>
      <c r="K1907" s="314" t="s">
        <v>842</v>
      </c>
      <c r="L1907" s="314" t="s">
        <v>842</v>
      </c>
      <c r="M1907" s="314" t="s">
        <v>842</v>
      </c>
      <c r="N1907" s="314" t="s">
        <v>842</v>
      </c>
      <c r="O1907" s="314" t="s">
        <v>842</v>
      </c>
      <c r="P1907" s="320" t="s">
        <v>842</v>
      </c>
    </row>
    <row r="1908" spans="1:16" s="18" customFormat="1">
      <c r="A1908" s="29"/>
      <c r="B1908" s="315">
        <v>1907</v>
      </c>
      <c r="C1908" s="314" t="s">
        <v>138</v>
      </c>
      <c r="D1908" s="316" t="s">
        <v>1146</v>
      </c>
      <c r="E1908" s="321" t="s">
        <v>1145</v>
      </c>
      <c r="F1908" s="314" t="s">
        <v>842</v>
      </c>
      <c r="G1908" s="314" t="s">
        <v>842</v>
      </c>
      <c r="H1908" s="314" t="s">
        <v>842</v>
      </c>
      <c r="I1908" s="314" t="s">
        <v>842</v>
      </c>
      <c r="J1908" s="314" t="s">
        <v>842</v>
      </c>
      <c r="K1908" s="314" t="s">
        <v>842</v>
      </c>
      <c r="L1908" s="314" t="s">
        <v>842</v>
      </c>
      <c r="M1908" s="314" t="s">
        <v>842</v>
      </c>
      <c r="N1908" s="314" t="s">
        <v>842</v>
      </c>
      <c r="O1908" s="314" t="s">
        <v>842</v>
      </c>
      <c r="P1908" s="320" t="s">
        <v>842</v>
      </c>
    </row>
    <row r="1909" spans="1:16" s="18" customFormat="1">
      <c r="A1909" s="29"/>
      <c r="B1909" s="315">
        <v>1908</v>
      </c>
      <c r="C1909" s="314" t="s">
        <v>138</v>
      </c>
      <c r="D1909" s="316" t="s">
        <v>193</v>
      </c>
      <c r="E1909" s="321" t="s">
        <v>192</v>
      </c>
      <c r="F1909" s="314" t="s">
        <v>842</v>
      </c>
      <c r="G1909" s="314" t="s">
        <v>924</v>
      </c>
      <c r="H1909" s="314" t="s">
        <v>842</v>
      </c>
      <c r="I1909" s="314" t="s">
        <v>842</v>
      </c>
      <c r="J1909" s="314" t="s">
        <v>842</v>
      </c>
      <c r="K1909" s="314" t="s">
        <v>842</v>
      </c>
      <c r="L1909" s="314" t="s">
        <v>842</v>
      </c>
      <c r="M1909" s="314" t="s">
        <v>842</v>
      </c>
      <c r="N1909" s="314" t="s">
        <v>842</v>
      </c>
      <c r="O1909" s="314" t="s">
        <v>842</v>
      </c>
      <c r="P1909" s="320" t="s">
        <v>842</v>
      </c>
    </row>
    <row r="1910" spans="1:16" s="18" customFormat="1">
      <c r="A1910" s="29"/>
      <c r="B1910" s="315">
        <v>1909</v>
      </c>
      <c r="C1910" s="314" t="s">
        <v>138</v>
      </c>
      <c r="D1910" s="316" t="s">
        <v>917</v>
      </c>
      <c r="E1910" s="321" t="s">
        <v>916</v>
      </c>
      <c r="F1910" s="314" t="s">
        <v>842</v>
      </c>
      <c r="G1910" s="314" t="s">
        <v>842</v>
      </c>
      <c r="H1910" s="314" t="s">
        <v>842</v>
      </c>
      <c r="I1910" s="314" t="s">
        <v>842</v>
      </c>
      <c r="J1910" s="314" t="s">
        <v>842</v>
      </c>
      <c r="K1910" s="314" t="s">
        <v>842</v>
      </c>
      <c r="L1910" s="314" t="s">
        <v>842</v>
      </c>
      <c r="M1910" s="314" t="s">
        <v>842</v>
      </c>
      <c r="N1910" s="314" t="s">
        <v>842</v>
      </c>
      <c r="O1910" s="314" t="s">
        <v>842</v>
      </c>
      <c r="P1910" s="320" t="s">
        <v>842</v>
      </c>
    </row>
    <row r="1911" spans="1:16" s="18" customFormat="1">
      <c r="A1911" s="29"/>
      <c r="B1911" s="315">
        <v>1910</v>
      </c>
      <c r="C1911" s="314" t="s">
        <v>138</v>
      </c>
      <c r="D1911" s="316" t="s">
        <v>5620</v>
      </c>
      <c r="E1911" s="321" t="s">
        <v>5621</v>
      </c>
      <c r="F1911" s="314" t="s">
        <v>842</v>
      </c>
      <c r="G1911" s="314" t="s">
        <v>842</v>
      </c>
      <c r="H1911" s="314" t="s">
        <v>842</v>
      </c>
      <c r="I1911" s="314" t="s">
        <v>842</v>
      </c>
      <c r="J1911" s="314" t="s">
        <v>842</v>
      </c>
      <c r="K1911" s="314" t="s">
        <v>842</v>
      </c>
      <c r="L1911" s="314" t="s">
        <v>842</v>
      </c>
      <c r="M1911" s="314" t="s">
        <v>842</v>
      </c>
      <c r="N1911" s="314" t="s">
        <v>842</v>
      </c>
      <c r="O1911" s="314" t="s">
        <v>842</v>
      </c>
      <c r="P1911" s="320" t="s">
        <v>842</v>
      </c>
    </row>
    <row r="1912" spans="1:16" s="18" customFormat="1">
      <c r="A1912" s="29"/>
      <c r="B1912" s="315">
        <v>1911</v>
      </c>
      <c r="C1912" s="314" t="s">
        <v>138</v>
      </c>
      <c r="D1912" s="316" t="s">
        <v>5622</v>
      </c>
      <c r="E1912" s="321" t="s">
        <v>5623</v>
      </c>
      <c r="F1912" s="314" t="s">
        <v>842</v>
      </c>
      <c r="G1912" s="314" t="s">
        <v>842</v>
      </c>
      <c r="H1912" s="314" t="s">
        <v>842</v>
      </c>
      <c r="I1912" s="314" t="s">
        <v>842</v>
      </c>
      <c r="J1912" s="314" t="s">
        <v>842</v>
      </c>
      <c r="K1912" s="314" t="s">
        <v>842</v>
      </c>
      <c r="L1912" s="314" t="s">
        <v>842</v>
      </c>
      <c r="M1912" s="314" t="s">
        <v>842</v>
      </c>
      <c r="N1912" s="314" t="s">
        <v>842</v>
      </c>
      <c r="O1912" s="314" t="s">
        <v>842</v>
      </c>
      <c r="P1912" s="320" t="s">
        <v>842</v>
      </c>
    </row>
    <row r="1913" spans="1:16" s="18" customFormat="1">
      <c r="A1913" s="29"/>
      <c r="B1913" s="315">
        <v>1912</v>
      </c>
      <c r="C1913" s="314" t="s">
        <v>138</v>
      </c>
      <c r="D1913" s="316" t="s">
        <v>5624</v>
      </c>
      <c r="E1913" s="321" t="s">
        <v>5625</v>
      </c>
      <c r="F1913" s="314" t="s">
        <v>842</v>
      </c>
      <c r="G1913" s="314" t="s">
        <v>842</v>
      </c>
      <c r="H1913" s="314" t="s">
        <v>842</v>
      </c>
      <c r="I1913" s="314" t="s">
        <v>842</v>
      </c>
      <c r="J1913" s="314" t="s">
        <v>842</v>
      </c>
      <c r="K1913" s="314" t="s">
        <v>842</v>
      </c>
      <c r="L1913" s="314" t="s">
        <v>842</v>
      </c>
      <c r="M1913" s="314" t="s">
        <v>842</v>
      </c>
      <c r="N1913" s="314" t="s">
        <v>842</v>
      </c>
      <c r="O1913" s="314" t="s">
        <v>842</v>
      </c>
      <c r="P1913" s="320" t="s">
        <v>842</v>
      </c>
    </row>
    <row r="1914" spans="1:16" s="18" customFormat="1">
      <c r="A1914" s="29"/>
      <c r="B1914" s="315">
        <v>1913</v>
      </c>
      <c r="C1914" s="314" t="s">
        <v>138</v>
      </c>
      <c r="D1914" s="316" t="s">
        <v>343</v>
      </c>
      <c r="E1914" s="321" t="s">
        <v>248</v>
      </c>
      <c r="F1914" s="314" t="s">
        <v>842</v>
      </c>
      <c r="G1914" s="314" t="s">
        <v>2509</v>
      </c>
      <c r="H1914" s="314" t="s">
        <v>842</v>
      </c>
      <c r="I1914" s="314" t="s">
        <v>842</v>
      </c>
      <c r="J1914" s="314" t="s">
        <v>842</v>
      </c>
      <c r="K1914" s="314" t="s">
        <v>842</v>
      </c>
      <c r="L1914" s="314" t="s">
        <v>842</v>
      </c>
      <c r="M1914" s="314" t="s">
        <v>842</v>
      </c>
      <c r="N1914" s="314" t="s">
        <v>842</v>
      </c>
      <c r="O1914" s="314" t="s">
        <v>842</v>
      </c>
      <c r="P1914" s="320" t="s">
        <v>842</v>
      </c>
    </row>
    <row r="1915" spans="1:16" s="18" customFormat="1">
      <c r="A1915" s="29"/>
      <c r="B1915" s="315">
        <v>1914</v>
      </c>
      <c r="C1915" s="314" t="s">
        <v>138</v>
      </c>
      <c r="D1915" s="316" t="s">
        <v>1153</v>
      </c>
      <c r="E1915" s="321" t="s">
        <v>1152</v>
      </c>
      <c r="F1915" s="314" t="s">
        <v>842</v>
      </c>
      <c r="G1915" s="314" t="s">
        <v>842</v>
      </c>
      <c r="H1915" s="314" t="s">
        <v>842</v>
      </c>
      <c r="I1915" s="314" t="s">
        <v>842</v>
      </c>
      <c r="J1915" s="314" t="s">
        <v>842</v>
      </c>
      <c r="K1915" s="314" t="s">
        <v>842</v>
      </c>
      <c r="L1915" s="314" t="s">
        <v>842</v>
      </c>
      <c r="M1915" s="314" t="s">
        <v>842</v>
      </c>
      <c r="N1915" s="314" t="s">
        <v>842</v>
      </c>
      <c r="O1915" s="314" t="s">
        <v>842</v>
      </c>
      <c r="P1915" s="320" t="s">
        <v>842</v>
      </c>
    </row>
    <row r="1916" spans="1:16" s="18" customFormat="1">
      <c r="A1916" s="29"/>
      <c r="B1916" s="315">
        <v>1915</v>
      </c>
      <c r="C1916" s="314" t="s">
        <v>138</v>
      </c>
      <c r="D1916" s="316" t="s">
        <v>5626</v>
      </c>
      <c r="E1916" s="321" t="s">
        <v>5627</v>
      </c>
      <c r="F1916" s="314" t="s">
        <v>842</v>
      </c>
      <c r="G1916" s="314" t="s">
        <v>842</v>
      </c>
      <c r="H1916" s="314" t="s">
        <v>842</v>
      </c>
      <c r="I1916" s="314" t="s">
        <v>842</v>
      </c>
      <c r="J1916" s="314" t="s">
        <v>842</v>
      </c>
      <c r="K1916" s="314" t="s">
        <v>842</v>
      </c>
      <c r="L1916" s="314" t="s">
        <v>842</v>
      </c>
      <c r="M1916" s="314" t="s">
        <v>842</v>
      </c>
      <c r="N1916" s="314" t="s">
        <v>842</v>
      </c>
      <c r="O1916" s="314" t="s">
        <v>842</v>
      </c>
      <c r="P1916" s="320" t="s">
        <v>842</v>
      </c>
    </row>
    <row r="1917" spans="1:16" s="18" customFormat="1">
      <c r="A1917" s="29"/>
      <c r="B1917" s="315">
        <v>1916</v>
      </c>
      <c r="C1917" s="314" t="s">
        <v>138</v>
      </c>
      <c r="D1917" s="316" t="s">
        <v>1155</v>
      </c>
      <c r="E1917" s="321" t="s">
        <v>1154</v>
      </c>
      <c r="F1917" s="314" t="s">
        <v>842</v>
      </c>
      <c r="G1917" s="314" t="s">
        <v>842</v>
      </c>
      <c r="H1917" s="314" t="s">
        <v>842</v>
      </c>
      <c r="I1917" s="314" t="s">
        <v>842</v>
      </c>
      <c r="J1917" s="314" t="s">
        <v>842</v>
      </c>
      <c r="K1917" s="314" t="s">
        <v>842</v>
      </c>
      <c r="L1917" s="314" t="s">
        <v>842</v>
      </c>
      <c r="M1917" s="314" t="s">
        <v>842</v>
      </c>
      <c r="N1917" s="314" t="s">
        <v>842</v>
      </c>
      <c r="O1917" s="314" t="s">
        <v>842</v>
      </c>
      <c r="P1917" s="320" t="s">
        <v>842</v>
      </c>
    </row>
    <row r="1918" spans="1:16" s="18" customFormat="1">
      <c r="A1918" s="29"/>
      <c r="B1918" s="315">
        <v>1917</v>
      </c>
      <c r="C1918" s="314" t="s">
        <v>138</v>
      </c>
      <c r="D1918" s="316" t="s">
        <v>332</v>
      </c>
      <c r="E1918" s="321" t="s">
        <v>331</v>
      </c>
      <c r="F1918" s="314" t="s">
        <v>842</v>
      </c>
      <c r="G1918" s="314" t="s">
        <v>942</v>
      </c>
      <c r="H1918" s="314" t="s">
        <v>842</v>
      </c>
      <c r="I1918" s="314" t="s">
        <v>842</v>
      </c>
      <c r="J1918" s="314" t="s">
        <v>842</v>
      </c>
      <c r="K1918" s="314" t="s">
        <v>842</v>
      </c>
      <c r="L1918" s="314" t="s">
        <v>842</v>
      </c>
      <c r="M1918" s="314" t="s">
        <v>842</v>
      </c>
      <c r="N1918" s="314" t="s">
        <v>842</v>
      </c>
      <c r="O1918" s="314" t="s">
        <v>842</v>
      </c>
      <c r="P1918" s="320" t="s">
        <v>842</v>
      </c>
    </row>
    <row r="1919" spans="1:16" s="18" customFormat="1">
      <c r="A1919" s="29"/>
      <c r="B1919" s="315">
        <v>1918</v>
      </c>
      <c r="C1919" s="314" t="s">
        <v>138</v>
      </c>
      <c r="D1919" s="316" t="s">
        <v>935</v>
      </c>
      <c r="E1919" s="321" t="s">
        <v>934</v>
      </c>
      <c r="F1919" s="314" t="s">
        <v>842</v>
      </c>
      <c r="G1919" s="314" t="s">
        <v>842</v>
      </c>
      <c r="H1919" s="314" t="s">
        <v>842</v>
      </c>
      <c r="I1919" s="314" t="s">
        <v>842</v>
      </c>
      <c r="J1919" s="314" t="s">
        <v>842</v>
      </c>
      <c r="K1919" s="314" t="s">
        <v>842</v>
      </c>
      <c r="L1919" s="314" t="s">
        <v>842</v>
      </c>
      <c r="M1919" s="314" t="s">
        <v>842</v>
      </c>
      <c r="N1919" s="314" t="s">
        <v>842</v>
      </c>
      <c r="O1919" s="314" t="s">
        <v>842</v>
      </c>
      <c r="P1919" s="320" t="s">
        <v>842</v>
      </c>
    </row>
    <row r="1920" spans="1:16" s="18" customFormat="1">
      <c r="A1920" s="29"/>
      <c r="B1920" s="315">
        <v>1919</v>
      </c>
      <c r="C1920" s="314" t="s">
        <v>138</v>
      </c>
      <c r="D1920" s="316" t="s">
        <v>5628</v>
      </c>
      <c r="E1920" s="321" t="s">
        <v>5629</v>
      </c>
      <c r="F1920" s="314" t="s">
        <v>842</v>
      </c>
      <c r="G1920" s="314" t="s">
        <v>842</v>
      </c>
      <c r="H1920" s="314" t="s">
        <v>842</v>
      </c>
      <c r="I1920" s="314" t="s">
        <v>842</v>
      </c>
      <c r="J1920" s="314" t="s">
        <v>842</v>
      </c>
      <c r="K1920" s="314" t="s">
        <v>842</v>
      </c>
      <c r="L1920" s="314" t="s">
        <v>842</v>
      </c>
      <c r="M1920" s="314" t="s">
        <v>842</v>
      </c>
      <c r="N1920" s="314" t="s">
        <v>842</v>
      </c>
      <c r="O1920" s="314" t="s">
        <v>842</v>
      </c>
      <c r="P1920" s="320" t="s">
        <v>842</v>
      </c>
    </row>
    <row r="1921" spans="1:16" s="18" customFormat="1">
      <c r="A1921" s="29"/>
      <c r="B1921" s="315">
        <v>1920</v>
      </c>
      <c r="C1921" s="314" t="s">
        <v>138</v>
      </c>
      <c r="D1921" s="316" t="s">
        <v>5630</v>
      </c>
      <c r="E1921" s="321" t="s">
        <v>5631</v>
      </c>
      <c r="F1921" s="314" t="s">
        <v>842</v>
      </c>
      <c r="G1921" s="314" t="s">
        <v>842</v>
      </c>
      <c r="H1921" s="314" t="s">
        <v>842</v>
      </c>
      <c r="I1921" s="314" t="s">
        <v>842</v>
      </c>
      <c r="J1921" s="314" t="s">
        <v>842</v>
      </c>
      <c r="K1921" s="314" t="s">
        <v>842</v>
      </c>
      <c r="L1921" s="314" t="s">
        <v>842</v>
      </c>
      <c r="M1921" s="314" t="s">
        <v>842</v>
      </c>
      <c r="N1921" s="314" t="s">
        <v>842</v>
      </c>
      <c r="O1921" s="314" t="s">
        <v>842</v>
      </c>
      <c r="P1921" s="320" t="s">
        <v>842</v>
      </c>
    </row>
    <row r="1922" spans="1:16" s="18" customFormat="1">
      <c r="A1922" s="29"/>
      <c r="B1922" s="315">
        <v>1921</v>
      </c>
      <c r="C1922" s="314" t="s">
        <v>138</v>
      </c>
      <c r="D1922" s="316" t="s">
        <v>5632</v>
      </c>
      <c r="E1922" s="321" t="s">
        <v>5633</v>
      </c>
      <c r="F1922" s="314" t="s">
        <v>842</v>
      </c>
      <c r="G1922" s="314" t="s">
        <v>842</v>
      </c>
      <c r="H1922" s="314" t="s">
        <v>842</v>
      </c>
      <c r="I1922" s="314" t="s">
        <v>842</v>
      </c>
      <c r="J1922" s="314" t="s">
        <v>842</v>
      </c>
      <c r="K1922" s="314" t="s">
        <v>842</v>
      </c>
      <c r="L1922" s="314" t="s">
        <v>842</v>
      </c>
      <c r="M1922" s="314" t="s">
        <v>842</v>
      </c>
      <c r="N1922" s="314" t="s">
        <v>842</v>
      </c>
      <c r="O1922" s="314" t="s">
        <v>842</v>
      </c>
      <c r="P1922" s="320" t="s">
        <v>842</v>
      </c>
    </row>
    <row r="1923" spans="1:16" s="18" customFormat="1">
      <c r="A1923" s="29"/>
      <c r="B1923" s="315">
        <v>1922</v>
      </c>
      <c r="C1923" s="314" t="s">
        <v>138</v>
      </c>
      <c r="D1923" s="316" t="s">
        <v>5634</v>
      </c>
      <c r="E1923" s="321" t="s">
        <v>5635</v>
      </c>
      <c r="F1923" s="314" t="s">
        <v>842</v>
      </c>
      <c r="G1923" s="314" t="s">
        <v>842</v>
      </c>
      <c r="H1923" s="314" t="s">
        <v>842</v>
      </c>
      <c r="I1923" s="314" t="s">
        <v>842</v>
      </c>
      <c r="J1923" s="314" t="s">
        <v>842</v>
      </c>
      <c r="K1923" s="314" t="s">
        <v>842</v>
      </c>
      <c r="L1923" s="314" t="s">
        <v>842</v>
      </c>
      <c r="M1923" s="314" t="s">
        <v>842</v>
      </c>
      <c r="N1923" s="314" t="s">
        <v>842</v>
      </c>
      <c r="O1923" s="314" t="s">
        <v>842</v>
      </c>
      <c r="P1923" s="320" t="s">
        <v>842</v>
      </c>
    </row>
    <row r="1924" spans="1:16" s="18" customFormat="1">
      <c r="A1924" s="29"/>
      <c r="B1924" s="315">
        <v>1923</v>
      </c>
      <c r="C1924" s="314" t="s">
        <v>138</v>
      </c>
      <c r="D1924" s="316" t="s">
        <v>5636</v>
      </c>
      <c r="E1924" s="321" t="s">
        <v>5637</v>
      </c>
      <c r="F1924" s="314" t="s">
        <v>842</v>
      </c>
      <c r="G1924" s="314" t="s">
        <v>842</v>
      </c>
      <c r="H1924" s="314" t="s">
        <v>842</v>
      </c>
      <c r="I1924" s="314" t="s">
        <v>842</v>
      </c>
      <c r="J1924" s="314" t="s">
        <v>842</v>
      </c>
      <c r="K1924" s="314" t="s">
        <v>842</v>
      </c>
      <c r="L1924" s="314" t="s">
        <v>842</v>
      </c>
      <c r="M1924" s="314" t="s">
        <v>842</v>
      </c>
      <c r="N1924" s="314" t="s">
        <v>842</v>
      </c>
      <c r="O1924" s="314" t="s">
        <v>842</v>
      </c>
      <c r="P1924" s="320" t="s">
        <v>842</v>
      </c>
    </row>
    <row r="1925" spans="1:16" s="18" customFormat="1">
      <c r="A1925" s="29"/>
      <c r="B1925" s="315">
        <v>1924</v>
      </c>
      <c r="C1925" s="314" t="s">
        <v>138</v>
      </c>
      <c r="D1925" s="316" t="s">
        <v>5638</v>
      </c>
      <c r="E1925" s="321" t="s">
        <v>5639</v>
      </c>
      <c r="F1925" s="314" t="s">
        <v>842</v>
      </c>
      <c r="G1925" s="314" t="s">
        <v>842</v>
      </c>
      <c r="H1925" s="314" t="s">
        <v>842</v>
      </c>
      <c r="I1925" s="314" t="s">
        <v>842</v>
      </c>
      <c r="J1925" s="314" t="s">
        <v>842</v>
      </c>
      <c r="K1925" s="314" t="s">
        <v>842</v>
      </c>
      <c r="L1925" s="314" t="s">
        <v>842</v>
      </c>
      <c r="M1925" s="314" t="s">
        <v>842</v>
      </c>
      <c r="N1925" s="314" t="s">
        <v>842</v>
      </c>
      <c r="O1925" s="314" t="s">
        <v>842</v>
      </c>
      <c r="P1925" s="320" t="s">
        <v>842</v>
      </c>
    </row>
    <row r="1926" spans="1:16" s="18" customFormat="1">
      <c r="A1926" s="29"/>
      <c r="B1926" s="315">
        <v>1925</v>
      </c>
      <c r="C1926" s="314" t="s">
        <v>138</v>
      </c>
      <c r="D1926" s="316" t="s">
        <v>5640</v>
      </c>
      <c r="E1926" s="321" t="s">
        <v>5641</v>
      </c>
      <c r="F1926" s="314" t="s">
        <v>842</v>
      </c>
      <c r="G1926" s="314" t="s">
        <v>842</v>
      </c>
      <c r="H1926" s="314" t="s">
        <v>842</v>
      </c>
      <c r="I1926" s="314" t="s">
        <v>842</v>
      </c>
      <c r="J1926" s="314" t="s">
        <v>842</v>
      </c>
      <c r="K1926" s="314" t="s">
        <v>842</v>
      </c>
      <c r="L1926" s="314" t="s">
        <v>842</v>
      </c>
      <c r="M1926" s="314" t="s">
        <v>842</v>
      </c>
      <c r="N1926" s="314" t="s">
        <v>842</v>
      </c>
      <c r="O1926" s="314" t="s">
        <v>842</v>
      </c>
      <c r="P1926" s="320" t="s">
        <v>842</v>
      </c>
    </row>
    <row r="1927" spans="1:16" s="18" customFormat="1">
      <c r="A1927" s="29"/>
      <c r="B1927" s="315">
        <v>1926</v>
      </c>
      <c r="C1927" s="314" t="s">
        <v>138</v>
      </c>
      <c r="D1927" s="316" t="s">
        <v>5642</v>
      </c>
      <c r="E1927" s="321" t="s">
        <v>5643</v>
      </c>
      <c r="F1927" s="314" t="s">
        <v>5643</v>
      </c>
      <c r="G1927" s="314" t="s">
        <v>842</v>
      </c>
      <c r="H1927" s="314" t="s">
        <v>842</v>
      </c>
      <c r="I1927" s="314" t="s">
        <v>842</v>
      </c>
      <c r="J1927" s="314" t="s">
        <v>842</v>
      </c>
      <c r="K1927" s="314" t="s">
        <v>842</v>
      </c>
      <c r="L1927" s="314" t="s">
        <v>842</v>
      </c>
      <c r="M1927" s="314" t="s">
        <v>842</v>
      </c>
      <c r="N1927" s="314" t="s">
        <v>842</v>
      </c>
      <c r="O1927" s="314" t="s">
        <v>842</v>
      </c>
      <c r="P1927" s="320" t="s">
        <v>842</v>
      </c>
    </row>
    <row r="1928" spans="1:16" s="18" customFormat="1">
      <c r="A1928" s="29"/>
      <c r="B1928" s="315">
        <v>1927</v>
      </c>
      <c r="C1928" s="314" t="s">
        <v>138</v>
      </c>
      <c r="D1928" s="316" t="s">
        <v>5644</v>
      </c>
      <c r="E1928" s="321" t="s">
        <v>5645</v>
      </c>
      <c r="F1928" s="314" t="s">
        <v>5645</v>
      </c>
      <c r="G1928" s="314" t="s">
        <v>842</v>
      </c>
      <c r="H1928" s="314" t="s">
        <v>842</v>
      </c>
      <c r="I1928" s="314" t="s">
        <v>842</v>
      </c>
      <c r="J1928" s="314" t="s">
        <v>842</v>
      </c>
      <c r="K1928" s="314" t="s">
        <v>842</v>
      </c>
      <c r="L1928" s="314" t="s">
        <v>842</v>
      </c>
      <c r="M1928" s="314" t="s">
        <v>842</v>
      </c>
      <c r="N1928" s="314" t="s">
        <v>842</v>
      </c>
      <c r="O1928" s="314" t="s">
        <v>842</v>
      </c>
      <c r="P1928" s="320" t="s">
        <v>842</v>
      </c>
    </row>
    <row r="1929" spans="1:16" s="18" customFormat="1">
      <c r="A1929" s="29"/>
      <c r="B1929" s="315">
        <v>1928</v>
      </c>
      <c r="C1929" s="314" t="s">
        <v>138</v>
      </c>
      <c r="D1929" s="316" t="s">
        <v>297</v>
      </c>
      <c r="E1929" s="321" t="s">
        <v>296</v>
      </c>
      <c r="F1929" s="314" t="s">
        <v>296</v>
      </c>
      <c r="G1929" s="314" t="s">
        <v>842</v>
      </c>
      <c r="H1929" s="314" t="s">
        <v>842</v>
      </c>
      <c r="I1929" s="314" t="s">
        <v>842</v>
      </c>
      <c r="J1929" s="314" t="s">
        <v>842</v>
      </c>
      <c r="K1929" s="314" t="s">
        <v>842</v>
      </c>
      <c r="L1929" s="314" t="s">
        <v>842</v>
      </c>
      <c r="M1929" s="314" t="s">
        <v>842</v>
      </c>
      <c r="N1929" s="314" t="s">
        <v>842</v>
      </c>
      <c r="O1929" s="314" t="s">
        <v>842</v>
      </c>
      <c r="P1929" s="320" t="s">
        <v>842</v>
      </c>
    </row>
    <row r="1930" spans="1:16" s="18" customFormat="1">
      <c r="A1930" s="29"/>
      <c r="B1930" s="315">
        <v>1929</v>
      </c>
      <c r="C1930" s="314" t="s">
        <v>138</v>
      </c>
      <c r="D1930" s="316" t="s">
        <v>715</v>
      </c>
      <c r="E1930" s="321" t="s">
        <v>714</v>
      </c>
      <c r="F1930" s="314" t="s">
        <v>842</v>
      </c>
      <c r="G1930" s="314" t="s">
        <v>842</v>
      </c>
      <c r="H1930" s="314" t="s">
        <v>842</v>
      </c>
      <c r="I1930" s="314" t="s">
        <v>842</v>
      </c>
      <c r="J1930" s="314" t="s">
        <v>842</v>
      </c>
      <c r="K1930" s="314" t="s">
        <v>842</v>
      </c>
      <c r="L1930" s="314" t="s">
        <v>842</v>
      </c>
      <c r="M1930" s="314" t="s">
        <v>842</v>
      </c>
      <c r="N1930" s="314" t="s">
        <v>842</v>
      </c>
      <c r="O1930" s="314" t="s">
        <v>842</v>
      </c>
      <c r="P1930" s="320" t="s">
        <v>842</v>
      </c>
    </row>
    <row r="1931" spans="1:16" s="18" customFormat="1">
      <c r="A1931" s="29"/>
      <c r="B1931" s="315">
        <v>1930</v>
      </c>
      <c r="C1931" s="314" t="s">
        <v>138</v>
      </c>
      <c r="D1931" s="316" t="s">
        <v>5646</v>
      </c>
      <c r="E1931" s="321" t="s">
        <v>5647</v>
      </c>
      <c r="F1931" s="314" t="s">
        <v>842</v>
      </c>
      <c r="G1931" s="314" t="s">
        <v>842</v>
      </c>
      <c r="H1931" s="314" t="s">
        <v>842</v>
      </c>
      <c r="I1931" s="314" t="s">
        <v>842</v>
      </c>
      <c r="J1931" s="314" t="s">
        <v>842</v>
      </c>
      <c r="K1931" s="314" t="s">
        <v>842</v>
      </c>
      <c r="L1931" s="314" t="s">
        <v>842</v>
      </c>
      <c r="M1931" s="314" t="s">
        <v>842</v>
      </c>
      <c r="N1931" s="314" t="s">
        <v>842</v>
      </c>
      <c r="O1931" s="314" t="s">
        <v>842</v>
      </c>
      <c r="P1931" s="320" t="s">
        <v>842</v>
      </c>
    </row>
    <row r="1932" spans="1:16" s="18" customFormat="1">
      <c r="A1932" s="29"/>
      <c r="B1932" s="315">
        <v>1931</v>
      </c>
      <c r="C1932" s="314" t="s">
        <v>138</v>
      </c>
      <c r="D1932" s="316" t="s">
        <v>5648</v>
      </c>
      <c r="E1932" s="321" t="s">
        <v>5649</v>
      </c>
      <c r="F1932" s="314" t="s">
        <v>842</v>
      </c>
      <c r="G1932" s="314" t="s">
        <v>842</v>
      </c>
      <c r="H1932" s="314" t="s">
        <v>842</v>
      </c>
      <c r="I1932" s="314" t="s">
        <v>842</v>
      </c>
      <c r="J1932" s="314" t="s">
        <v>842</v>
      </c>
      <c r="K1932" s="314" t="s">
        <v>842</v>
      </c>
      <c r="L1932" s="314" t="s">
        <v>842</v>
      </c>
      <c r="M1932" s="314" t="s">
        <v>842</v>
      </c>
      <c r="N1932" s="314" t="s">
        <v>842</v>
      </c>
      <c r="O1932" s="314" t="s">
        <v>842</v>
      </c>
      <c r="P1932" s="320" t="s">
        <v>842</v>
      </c>
    </row>
    <row r="1933" spans="1:16" s="18" customFormat="1">
      <c r="A1933" s="29"/>
      <c r="B1933" s="315">
        <v>1932</v>
      </c>
      <c r="C1933" s="314" t="s">
        <v>138</v>
      </c>
      <c r="D1933" s="316" t="s">
        <v>5650</v>
      </c>
      <c r="E1933" s="321" t="s">
        <v>5651</v>
      </c>
      <c r="F1933" s="314" t="s">
        <v>842</v>
      </c>
      <c r="G1933" s="314" t="s">
        <v>842</v>
      </c>
      <c r="H1933" s="314" t="s">
        <v>842</v>
      </c>
      <c r="I1933" s="314" t="s">
        <v>842</v>
      </c>
      <c r="J1933" s="314" t="s">
        <v>842</v>
      </c>
      <c r="K1933" s="314" t="s">
        <v>842</v>
      </c>
      <c r="L1933" s="314" t="s">
        <v>842</v>
      </c>
      <c r="M1933" s="314" t="s">
        <v>842</v>
      </c>
      <c r="N1933" s="314" t="s">
        <v>842</v>
      </c>
      <c r="O1933" s="314" t="s">
        <v>842</v>
      </c>
      <c r="P1933" s="320" t="s">
        <v>842</v>
      </c>
    </row>
    <row r="1934" spans="1:16" s="18" customFormat="1">
      <c r="A1934" s="29"/>
      <c r="B1934" s="315">
        <v>1933</v>
      </c>
      <c r="C1934" s="314" t="s">
        <v>138</v>
      </c>
      <c r="D1934" s="316" t="s">
        <v>5652</v>
      </c>
      <c r="E1934" s="321" t="s">
        <v>5653</v>
      </c>
      <c r="F1934" s="314" t="s">
        <v>842</v>
      </c>
      <c r="G1934" s="314" t="s">
        <v>842</v>
      </c>
      <c r="H1934" s="314" t="s">
        <v>842</v>
      </c>
      <c r="I1934" s="314" t="s">
        <v>842</v>
      </c>
      <c r="J1934" s="314" t="s">
        <v>842</v>
      </c>
      <c r="K1934" s="314" t="s">
        <v>842</v>
      </c>
      <c r="L1934" s="314" t="s">
        <v>842</v>
      </c>
      <c r="M1934" s="314" t="s">
        <v>842</v>
      </c>
      <c r="N1934" s="314" t="s">
        <v>842</v>
      </c>
      <c r="O1934" s="314" t="s">
        <v>842</v>
      </c>
      <c r="P1934" s="320" t="s">
        <v>842</v>
      </c>
    </row>
    <row r="1935" spans="1:16" s="18" customFormat="1">
      <c r="A1935" s="29"/>
      <c r="B1935" s="315">
        <v>1934</v>
      </c>
      <c r="C1935" s="314" t="s">
        <v>138</v>
      </c>
      <c r="D1935" s="316" t="s">
        <v>5654</v>
      </c>
      <c r="E1935" s="321" t="s">
        <v>5655</v>
      </c>
      <c r="F1935" s="314" t="s">
        <v>842</v>
      </c>
      <c r="G1935" s="314" t="s">
        <v>842</v>
      </c>
      <c r="H1935" s="314" t="s">
        <v>842</v>
      </c>
      <c r="I1935" s="314" t="s">
        <v>842</v>
      </c>
      <c r="J1935" s="314" t="s">
        <v>842</v>
      </c>
      <c r="K1935" s="314" t="s">
        <v>842</v>
      </c>
      <c r="L1935" s="314" t="s">
        <v>842</v>
      </c>
      <c r="M1935" s="314" t="s">
        <v>842</v>
      </c>
      <c r="N1935" s="314" t="s">
        <v>842</v>
      </c>
      <c r="O1935" s="314" t="s">
        <v>842</v>
      </c>
      <c r="P1935" s="320" t="s">
        <v>842</v>
      </c>
    </row>
    <row r="1936" spans="1:16" s="18" customFormat="1">
      <c r="A1936" s="29"/>
      <c r="B1936" s="315">
        <v>1935</v>
      </c>
      <c r="C1936" s="314" t="s">
        <v>138</v>
      </c>
      <c r="D1936" s="316" t="s">
        <v>5656</v>
      </c>
      <c r="E1936" s="321" t="s">
        <v>5657</v>
      </c>
      <c r="F1936" s="314"/>
      <c r="G1936" s="314"/>
      <c r="H1936" s="314"/>
      <c r="I1936" s="314"/>
      <c r="J1936" s="314"/>
      <c r="K1936" s="314"/>
      <c r="L1936" s="314"/>
      <c r="M1936" s="314"/>
      <c r="N1936" s="314"/>
      <c r="O1936" s="314"/>
      <c r="P1936" s="320"/>
    </row>
    <row r="1937" spans="1:16" s="18" customFormat="1">
      <c r="A1937" s="29"/>
      <c r="B1937" s="315">
        <v>1936</v>
      </c>
      <c r="C1937" s="314" t="s">
        <v>138</v>
      </c>
      <c r="D1937" s="316" t="s">
        <v>5658</v>
      </c>
      <c r="E1937" s="321" t="s">
        <v>5659</v>
      </c>
      <c r="F1937" s="314" t="s">
        <v>842</v>
      </c>
      <c r="G1937" s="314" t="s">
        <v>842</v>
      </c>
      <c r="H1937" s="314" t="s">
        <v>842</v>
      </c>
      <c r="I1937" s="314" t="s">
        <v>842</v>
      </c>
      <c r="J1937" s="314" t="s">
        <v>842</v>
      </c>
      <c r="K1937" s="314" t="s">
        <v>842</v>
      </c>
      <c r="L1937" s="314" t="s">
        <v>842</v>
      </c>
      <c r="M1937" s="314" t="s">
        <v>842</v>
      </c>
      <c r="N1937" s="314" t="s">
        <v>842</v>
      </c>
      <c r="O1937" s="314" t="s">
        <v>842</v>
      </c>
      <c r="P1937" s="320" t="s">
        <v>842</v>
      </c>
    </row>
    <row r="1938" spans="1:16" s="18" customFormat="1">
      <c r="A1938" s="29"/>
      <c r="B1938" s="315">
        <v>1937</v>
      </c>
      <c r="C1938" s="314" t="s">
        <v>138</v>
      </c>
      <c r="D1938" s="316" t="s">
        <v>5660</v>
      </c>
      <c r="E1938" s="321" t="s">
        <v>5661</v>
      </c>
      <c r="F1938" s="314" t="s">
        <v>842</v>
      </c>
      <c r="G1938" s="314" t="s">
        <v>842</v>
      </c>
      <c r="H1938" s="314" t="s">
        <v>842</v>
      </c>
      <c r="I1938" s="314" t="s">
        <v>842</v>
      </c>
      <c r="J1938" s="314" t="s">
        <v>842</v>
      </c>
      <c r="K1938" s="314" t="s">
        <v>842</v>
      </c>
      <c r="L1938" s="314" t="s">
        <v>842</v>
      </c>
      <c r="M1938" s="314" t="s">
        <v>842</v>
      </c>
      <c r="N1938" s="314" t="s">
        <v>842</v>
      </c>
      <c r="O1938" s="314" t="s">
        <v>842</v>
      </c>
      <c r="P1938" s="320" t="s">
        <v>842</v>
      </c>
    </row>
    <row r="1939" spans="1:16" s="18" customFormat="1">
      <c r="A1939" s="29"/>
      <c r="B1939" s="315">
        <v>1938</v>
      </c>
      <c r="C1939" s="314" t="s">
        <v>138</v>
      </c>
      <c r="D1939" s="316" t="s">
        <v>5662</v>
      </c>
      <c r="E1939" s="321" t="s">
        <v>5663</v>
      </c>
      <c r="F1939" s="314" t="s">
        <v>5663</v>
      </c>
      <c r="G1939" s="314" t="s">
        <v>842</v>
      </c>
      <c r="H1939" s="314" t="s">
        <v>842</v>
      </c>
      <c r="I1939" s="314" t="s">
        <v>842</v>
      </c>
      <c r="J1939" s="314" t="s">
        <v>842</v>
      </c>
      <c r="K1939" s="314" t="s">
        <v>842</v>
      </c>
      <c r="L1939" s="314" t="s">
        <v>842</v>
      </c>
      <c r="M1939" s="314" t="s">
        <v>842</v>
      </c>
      <c r="N1939" s="314" t="s">
        <v>842</v>
      </c>
      <c r="O1939" s="314" t="s">
        <v>842</v>
      </c>
      <c r="P1939" s="320" t="s">
        <v>842</v>
      </c>
    </row>
    <row r="1940" spans="1:16" s="18" customFormat="1">
      <c r="A1940" s="29"/>
      <c r="B1940" s="315">
        <v>1939</v>
      </c>
      <c r="C1940" s="314" t="s">
        <v>138</v>
      </c>
      <c r="D1940" s="316" t="s">
        <v>2040</v>
      </c>
      <c r="E1940" s="321" t="s">
        <v>2039</v>
      </c>
      <c r="F1940" s="314" t="s">
        <v>842</v>
      </c>
      <c r="G1940" s="314" t="s">
        <v>842</v>
      </c>
      <c r="H1940" s="314" t="s">
        <v>842</v>
      </c>
      <c r="I1940" s="314" t="s">
        <v>842</v>
      </c>
      <c r="J1940" s="314" t="s">
        <v>842</v>
      </c>
      <c r="K1940" s="314" t="s">
        <v>842</v>
      </c>
      <c r="L1940" s="314" t="s">
        <v>842</v>
      </c>
      <c r="M1940" s="314" t="s">
        <v>842</v>
      </c>
      <c r="N1940" s="314" t="s">
        <v>842</v>
      </c>
      <c r="O1940" s="314" t="s">
        <v>842</v>
      </c>
      <c r="P1940" s="320" t="s">
        <v>842</v>
      </c>
    </row>
    <row r="1941" spans="1:16" s="18" customFormat="1">
      <c r="A1941" s="29"/>
      <c r="B1941" s="315">
        <v>1940</v>
      </c>
      <c r="C1941" s="314" t="s">
        <v>138</v>
      </c>
      <c r="D1941" s="316" t="s">
        <v>5664</v>
      </c>
      <c r="E1941" s="321" t="s">
        <v>5665</v>
      </c>
      <c r="F1941" s="314" t="s">
        <v>5665</v>
      </c>
      <c r="G1941" s="314" t="s">
        <v>842</v>
      </c>
      <c r="H1941" s="314" t="s">
        <v>842</v>
      </c>
      <c r="I1941" s="314" t="s">
        <v>842</v>
      </c>
      <c r="J1941" s="314" t="s">
        <v>842</v>
      </c>
      <c r="K1941" s="314" t="s">
        <v>842</v>
      </c>
      <c r="L1941" s="314" t="s">
        <v>842</v>
      </c>
      <c r="M1941" s="314" t="s">
        <v>842</v>
      </c>
      <c r="N1941" s="314" t="s">
        <v>842</v>
      </c>
      <c r="O1941" s="314" t="s">
        <v>842</v>
      </c>
      <c r="P1941" s="320" t="s">
        <v>842</v>
      </c>
    </row>
    <row r="1942" spans="1:16" s="18" customFormat="1">
      <c r="A1942" s="29"/>
      <c r="B1942" s="315">
        <v>1941</v>
      </c>
      <c r="C1942" s="314" t="s">
        <v>138</v>
      </c>
      <c r="D1942" s="316" t="s">
        <v>5666</v>
      </c>
      <c r="E1942" s="321" t="s">
        <v>5667</v>
      </c>
      <c r="F1942" s="314" t="s">
        <v>842</v>
      </c>
      <c r="G1942" s="314" t="s">
        <v>842</v>
      </c>
      <c r="H1942" s="314" t="s">
        <v>842</v>
      </c>
      <c r="I1942" s="314" t="s">
        <v>842</v>
      </c>
      <c r="J1942" s="314" t="s">
        <v>842</v>
      </c>
      <c r="K1942" s="314" t="s">
        <v>842</v>
      </c>
      <c r="L1942" s="314" t="s">
        <v>842</v>
      </c>
      <c r="M1942" s="314" t="s">
        <v>842</v>
      </c>
      <c r="N1942" s="314" t="s">
        <v>842</v>
      </c>
      <c r="O1942" s="314" t="s">
        <v>842</v>
      </c>
      <c r="P1942" s="320" t="s">
        <v>842</v>
      </c>
    </row>
    <row r="1943" spans="1:16" s="18" customFormat="1">
      <c r="A1943" s="29"/>
      <c r="B1943" s="315">
        <v>1942</v>
      </c>
      <c r="C1943" s="314" t="s">
        <v>138</v>
      </c>
      <c r="D1943" s="316" t="s">
        <v>5668</v>
      </c>
      <c r="E1943" s="321" t="s">
        <v>5669</v>
      </c>
      <c r="F1943" s="314" t="s">
        <v>842</v>
      </c>
      <c r="G1943" s="314" t="s">
        <v>842</v>
      </c>
      <c r="H1943" s="314" t="s">
        <v>842</v>
      </c>
      <c r="I1943" s="314" t="s">
        <v>842</v>
      </c>
      <c r="J1943" s="314" t="s">
        <v>842</v>
      </c>
      <c r="K1943" s="314" t="s">
        <v>842</v>
      </c>
      <c r="L1943" s="314" t="s">
        <v>842</v>
      </c>
      <c r="M1943" s="314" t="s">
        <v>842</v>
      </c>
      <c r="N1943" s="314" t="s">
        <v>842</v>
      </c>
      <c r="O1943" s="314" t="s">
        <v>842</v>
      </c>
      <c r="P1943" s="320" t="s">
        <v>842</v>
      </c>
    </row>
    <row r="1944" spans="1:16" s="18" customFormat="1">
      <c r="A1944" s="29"/>
      <c r="B1944" s="315">
        <v>1943</v>
      </c>
      <c r="C1944" s="314" t="s">
        <v>138</v>
      </c>
      <c r="D1944" s="316" t="s">
        <v>5670</v>
      </c>
      <c r="E1944" s="321" t="s">
        <v>5671</v>
      </c>
      <c r="F1944" s="314" t="s">
        <v>842</v>
      </c>
      <c r="G1944" s="314" t="s">
        <v>842</v>
      </c>
      <c r="H1944" s="314" t="s">
        <v>842</v>
      </c>
      <c r="I1944" s="314" t="s">
        <v>842</v>
      </c>
      <c r="J1944" s="314" t="s">
        <v>842</v>
      </c>
      <c r="K1944" s="314" t="s">
        <v>842</v>
      </c>
      <c r="L1944" s="314" t="s">
        <v>842</v>
      </c>
      <c r="M1944" s="314" t="s">
        <v>842</v>
      </c>
      <c r="N1944" s="314" t="s">
        <v>842</v>
      </c>
      <c r="O1944" s="314" t="s">
        <v>842</v>
      </c>
      <c r="P1944" s="320" t="s">
        <v>842</v>
      </c>
    </row>
    <row r="1945" spans="1:16" s="18" customFormat="1">
      <c r="A1945" s="29"/>
      <c r="B1945" s="315">
        <v>1944</v>
      </c>
      <c r="C1945" s="314" t="s">
        <v>138</v>
      </c>
      <c r="D1945" s="316" t="s">
        <v>5672</v>
      </c>
      <c r="E1945" s="321" t="s">
        <v>5673</v>
      </c>
      <c r="F1945" s="314" t="s">
        <v>842</v>
      </c>
      <c r="G1945" s="314" t="s">
        <v>842</v>
      </c>
      <c r="H1945" s="314" t="s">
        <v>842</v>
      </c>
      <c r="I1945" s="314" t="s">
        <v>842</v>
      </c>
      <c r="J1945" s="314" t="s">
        <v>842</v>
      </c>
      <c r="K1945" s="314" t="s">
        <v>842</v>
      </c>
      <c r="L1945" s="314" t="s">
        <v>842</v>
      </c>
      <c r="M1945" s="314" t="s">
        <v>842</v>
      </c>
      <c r="N1945" s="314" t="s">
        <v>842</v>
      </c>
      <c r="O1945" s="314" t="s">
        <v>842</v>
      </c>
      <c r="P1945" s="320" t="s">
        <v>842</v>
      </c>
    </row>
    <row r="1946" spans="1:16" s="18" customFormat="1">
      <c r="A1946" s="29"/>
      <c r="B1946" s="315">
        <v>1945</v>
      </c>
      <c r="C1946" s="314" t="s">
        <v>138</v>
      </c>
      <c r="D1946" s="316" t="s">
        <v>5674</v>
      </c>
      <c r="E1946" s="321" t="s">
        <v>5675</v>
      </c>
      <c r="F1946" s="314" t="s">
        <v>842</v>
      </c>
      <c r="G1946" s="314" t="s">
        <v>842</v>
      </c>
      <c r="H1946" s="314" t="s">
        <v>842</v>
      </c>
      <c r="I1946" s="314" t="s">
        <v>842</v>
      </c>
      <c r="J1946" s="314" t="s">
        <v>842</v>
      </c>
      <c r="K1946" s="314" t="s">
        <v>842</v>
      </c>
      <c r="L1946" s="314" t="s">
        <v>842</v>
      </c>
      <c r="M1946" s="314" t="s">
        <v>842</v>
      </c>
      <c r="N1946" s="314" t="s">
        <v>842</v>
      </c>
      <c r="O1946" s="314" t="s">
        <v>842</v>
      </c>
      <c r="P1946" s="320" t="s">
        <v>842</v>
      </c>
    </row>
    <row r="1947" spans="1:16" s="18" customFormat="1">
      <c r="A1947" s="29"/>
      <c r="B1947" s="315">
        <v>1946</v>
      </c>
      <c r="C1947" s="314" t="s">
        <v>138</v>
      </c>
      <c r="D1947" s="316" t="s">
        <v>5676</v>
      </c>
      <c r="E1947" s="321" t="s">
        <v>5677</v>
      </c>
      <c r="F1947" s="314" t="s">
        <v>842</v>
      </c>
      <c r="G1947" s="314" t="s">
        <v>842</v>
      </c>
      <c r="H1947" s="314" t="s">
        <v>842</v>
      </c>
      <c r="I1947" s="314" t="s">
        <v>842</v>
      </c>
      <c r="J1947" s="314" t="s">
        <v>842</v>
      </c>
      <c r="K1947" s="314" t="s">
        <v>842</v>
      </c>
      <c r="L1947" s="314" t="s">
        <v>842</v>
      </c>
      <c r="M1947" s="314" t="s">
        <v>842</v>
      </c>
      <c r="N1947" s="314" t="s">
        <v>842</v>
      </c>
      <c r="O1947" s="314" t="s">
        <v>842</v>
      </c>
      <c r="P1947" s="320" t="s">
        <v>842</v>
      </c>
    </row>
    <row r="1948" spans="1:16" s="18" customFormat="1">
      <c r="A1948" s="29"/>
      <c r="B1948" s="315">
        <v>1947</v>
      </c>
      <c r="C1948" s="314" t="s">
        <v>138</v>
      </c>
      <c r="D1948" s="316" t="s">
        <v>5678</v>
      </c>
      <c r="E1948" s="321" t="s">
        <v>5679</v>
      </c>
      <c r="F1948" s="314" t="s">
        <v>842</v>
      </c>
      <c r="G1948" s="314" t="s">
        <v>842</v>
      </c>
      <c r="H1948" s="314" t="s">
        <v>842</v>
      </c>
      <c r="I1948" s="314" t="s">
        <v>842</v>
      </c>
      <c r="J1948" s="314" t="s">
        <v>842</v>
      </c>
      <c r="K1948" s="314" t="s">
        <v>842</v>
      </c>
      <c r="L1948" s="314" t="s">
        <v>842</v>
      </c>
      <c r="M1948" s="314" t="s">
        <v>842</v>
      </c>
      <c r="N1948" s="314" t="s">
        <v>842</v>
      </c>
      <c r="O1948" s="314" t="s">
        <v>842</v>
      </c>
      <c r="P1948" s="320" t="s">
        <v>842</v>
      </c>
    </row>
    <row r="1949" spans="1:16" s="18" customFormat="1">
      <c r="A1949" s="29"/>
      <c r="B1949" s="315">
        <v>1948</v>
      </c>
      <c r="C1949" s="314" t="s">
        <v>138</v>
      </c>
      <c r="D1949" s="316" t="s">
        <v>5680</v>
      </c>
      <c r="E1949" s="321" t="s">
        <v>5681</v>
      </c>
      <c r="F1949" s="314" t="s">
        <v>842</v>
      </c>
      <c r="G1949" s="314" t="s">
        <v>842</v>
      </c>
      <c r="H1949" s="314" t="s">
        <v>842</v>
      </c>
      <c r="I1949" s="314" t="s">
        <v>842</v>
      </c>
      <c r="J1949" s="314" t="s">
        <v>842</v>
      </c>
      <c r="K1949" s="314" t="s">
        <v>842</v>
      </c>
      <c r="L1949" s="314" t="s">
        <v>842</v>
      </c>
      <c r="M1949" s="314" t="s">
        <v>842</v>
      </c>
      <c r="N1949" s="314" t="s">
        <v>842</v>
      </c>
      <c r="O1949" s="314" t="s">
        <v>842</v>
      </c>
      <c r="P1949" s="320" t="s">
        <v>842</v>
      </c>
    </row>
    <row r="1950" spans="1:16" s="18" customFormat="1">
      <c r="A1950" s="29"/>
      <c r="B1950" s="315">
        <v>1949</v>
      </c>
      <c r="C1950" s="314" t="s">
        <v>138</v>
      </c>
      <c r="D1950" s="316" t="s">
        <v>869</v>
      </c>
      <c r="E1950" s="321" t="s">
        <v>5682</v>
      </c>
      <c r="F1950" s="314" t="s">
        <v>842</v>
      </c>
      <c r="G1950" s="314" t="s">
        <v>868</v>
      </c>
      <c r="H1950" s="314" t="s">
        <v>842</v>
      </c>
      <c r="I1950" s="314" t="s">
        <v>842</v>
      </c>
      <c r="J1950" s="314" t="s">
        <v>842</v>
      </c>
      <c r="K1950" s="314" t="s">
        <v>842</v>
      </c>
      <c r="L1950" s="314" t="s">
        <v>842</v>
      </c>
      <c r="M1950" s="314" t="s">
        <v>842</v>
      </c>
      <c r="N1950" s="314" t="s">
        <v>842</v>
      </c>
      <c r="O1950" s="314" t="s">
        <v>842</v>
      </c>
      <c r="P1950" s="320" t="s">
        <v>842</v>
      </c>
    </row>
    <row r="1951" spans="1:16" s="18" customFormat="1">
      <c r="A1951" s="29"/>
      <c r="B1951" s="315">
        <v>1950</v>
      </c>
      <c r="C1951" s="314" t="s">
        <v>138</v>
      </c>
      <c r="D1951" s="316" t="s">
        <v>861</v>
      </c>
      <c r="E1951" s="321" t="s">
        <v>860</v>
      </c>
      <c r="F1951" s="314" t="s">
        <v>842</v>
      </c>
      <c r="G1951" s="314" t="s">
        <v>842</v>
      </c>
      <c r="H1951" s="314" t="s">
        <v>842</v>
      </c>
      <c r="I1951" s="314" t="s">
        <v>842</v>
      </c>
      <c r="J1951" s="314" t="s">
        <v>842</v>
      </c>
      <c r="K1951" s="314" t="s">
        <v>842</v>
      </c>
      <c r="L1951" s="314" t="s">
        <v>842</v>
      </c>
      <c r="M1951" s="314" t="s">
        <v>842</v>
      </c>
      <c r="N1951" s="314" t="s">
        <v>842</v>
      </c>
      <c r="O1951" s="314" t="s">
        <v>842</v>
      </c>
      <c r="P1951" s="320" t="s">
        <v>842</v>
      </c>
    </row>
    <row r="1952" spans="1:16" s="18" customFormat="1">
      <c r="A1952" s="29"/>
      <c r="B1952" s="315">
        <v>1951</v>
      </c>
      <c r="C1952" s="314" t="s">
        <v>138</v>
      </c>
      <c r="D1952" s="316" t="s">
        <v>5683</v>
      </c>
      <c r="E1952" s="321" t="s">
        <v>5684</v>
      </c>
      <c r="F1952" s="314" t="s">
        <v>842</v>
      </c>
      <c r="G1952" s="314" t="s">
        <v>842</v>
      </c>
      <c r="H1952" s="314" t="s">
        <v>842</v>
      </c>
      <c r="I1952" s="314" t="s">
        <v>842</v>
      </c>
      <c r="J1952" s="314" t="s">
        <v>842</v>
      </c>
      <c r="K1952" s="314" t="s">
        <v>842</v>
      </c>
      <c r="L1952" s="314" t="s">
        <v>842</v>
      </c>
      <c r="M1952" s="314" t="s">
        <v>842</v>
      </c>
      <c r="N1952" s="314" t="s">
        <v>842</v>
      </c>
      <c r="O1952" s="314" t="s">
        <v>842</v>
      </c>
      <c r="P1952" s="320" t="s">
        <v>842</v>
      </c>
    </row>
    <row r="1953" spans="1:16" s="18" customFormat="1">
      <c r="A1953" s="29"/>
      <c r="B1953" s="315">
        <v>1952</v>
      </c>
      <c r="C1953" s="314" t="s">
        <v>138</v>
      </c>
      <c r="D1953" s="316" t="s">
        <v>1368</v>
      </c>
      <c r="E1953" s="321" t="s">
        <v>1367</v>
      </c>
      <c r="F1953" s="314" t="s">
        <v>842</v>
      </c>
      <c r="G1953" s="314" t="s">
        <v>842</v>
      </c>
      <c r="H1953" s="314" t="s">
        <v>842</v>
      </c>
      <c r="I1953" s="314" t="s">
        <v>842</v>
      </c>
      <c r="J1953" s="314" t="s">
        <v>842</v>
      </c>
      <c r="K1953" s="314" t="s">
        <v>842</v>
      </c>
      <c r="L1953" s="314" t="s">
        <v>842</v>
      </c>
      <c r="M1953" s="314" t="s">
        <v>842</v>
      </c>
      <c r="N1953" s="314" t="s">
        <v>842</v>
      </c>
      <c r="O1953" s="314" t="s">
        <v>842</v>
      </c>
      <c r="P1953" s="320" t="s">
        <v>842</v>
      </c>
    </row>
    <row r="1954" spans="1:16" s="18" customFormat="1">
      <c r="A1954" s="29"/>
      <c r="B1954" s="315">
        <v>1953</v>
      </c>
      <c r="C1954" s="314" t="s">
        <v>138</v>
      </c>
      <c r="D1954" s="316" t="s">
        <v>5685</v>
      </c>
      <c r="E1954" s="321" t="s">
        <v>5686</v>
      </c>
      <c r="F1954" s="314" t="s">
        <v>842</v>
      </c>
      <c r="G1954" s="314" t="s">
        <v>842</v>
      </c>
      <c r="H1954" s="314" t="s">
        <v>842</v>
      </c>
      <c r="I1954" s="314" t="s">
        <v>842</v>
      </c>
      <c r="J1954" s="314" t="s">
        <v>842</v>
      </c>
      <c r="K1954" s="314" t="s">
        <v>842</v>
      </c>
      <c r="L1954" s="314" t="s">
        <v>842</v>
      </c>
      <c r="M1954" s="314" t="s">
        <v>842</v>
      </c>
      <c r="N1954" s="314" t="s">
        <v>842</v>
      </c>
      <c r="O1954" s="314" t="s">
        <v>842</v>
      </c>
      <c r="P1954" s="320" t="s">
        <v>842</v>
      </c>
    </row>
    <row r="1955" spans="1:16" s="18" customFormat="1">
      <c r="A1955" s="29"/>
      <c r="B1955" s="315">
        <v>1954</v>
      </c>
      <c r="C1955" s="314" t="s">
        <v>138</v>
      </c>
      <c r="D1955" s="316" t="s">
        <v>1068</v>
      </c>
      <c r="E1955" s="321" t="s">
        <v>5687</v>
      </c>
      <c r="F1955" s="314" t="s">
        <v>842</v>
      </c>
      <c r="G1955" s="314" t="s">
        <v>1067</v>
      </c>
      <c r="H1955" s="314" t="s">
        <v>842</v>
      </c>
      <c r="I1955" s="314" t="s">
        <v>842</v>
      </c>
      <c r="J1955" s="314" t="s">
        <v>842</v>
      </c>
      <c r="K1955" s="314" t="s">
        <v>842</v>
      </c>
      <c r="L1955" s="314" t="s">
        <v>842</v>
      </c>
      <c r="M1955" s="314" t="s">
        <v>842</v>
      </c>
      <c r="N1955" s="314" t="s">
        <v>842</v>
      </c>
      <c r="O1955" s="314" t="s">
        <v>842</v>
      </c>
      <c r="P1955" s="320" t="s">
        <v>842</v>
      </c>
    </row>
    <row r="1956" spans="1:16" s="18" customFormat="1">
      <c r="A1956" s="29"/>
      <c r="B1956" s="315">
        <v>1955</v>
      </c>
      <c r="C1956" s="314" t="s">
        <v>138</v>
      </c>
      <c r="D1956" s="316" t="s">
        <v>1062</v>
      </c>
      <c r="E1956" s="321" t="s">
        <v>1061</v>
      </c>
      <c r="F1956" s="314" t="s">
        <v>842</v>
      </c>
      <c r="G1956" s="314" t="s">
        <v>842</v>
      </c>
      <c r="H1956" s="314" t="s">
        <v>842</v>
      </c>
      <c r="I1956" s="314" t="s">
        <v>842</v>
      </c>
      <c r="J1956" s="314" t="s">
        <v>842</v>
      </c>
      <c r="K1956" s="314" t="s">
        <v>842</v>
      </c>
      <c r="L1956" s="314" t="s">
        <v>842</v>
      </c>
      <c r="M1956" s="314" t="s">
        <v>842</v>
      </c>
      <c r="N1956" s="314" t="s">
        <v>842</v>
      </c>
      <c r="O1956" s="314" t="s">
        <v>842</v>
      </c>
      <c r="P1956" s="320" t="s">
        <v>842</v>
      </c>
    </row>
    <row r="1957" spans="1:16" s="18" customFormat="1">
      <c r="A1957" s="29"/>
      <c r="B1957" s="315">
        <v>1956</v>
      </c>
      <c r="C1957" s="314" t="s">
        <v>138</v>
      </c>
      <c r="D1957" s="316" t="s">
        <v>5688</v>
      </c>
      <c r="E1957" s="321" t="s">
        <v>5689</v>
      </c>
      <c r="F1957" s="314" t="s">
        <v>842</v>
      </c>
      <c r="G1957" s="314" t="s">
        <v>842</v>
      </c>
      <c r="H1957" s="314" t="s">
        <v>842</v>
      </c>
      <c r="I1957" s="314" t="s">
        <v>842</v>
      </c>
      <c r="J1957" s="314" t="s">
        <v>842</v>
      </c>
      <c r="K1957" s="314" t="s">
        <v>842</v>
      </c>
      <c r="L1957" s="314" t="s">
        <v>842</v>
      </c>
      <c r="M1957" s="314" t="s">
        <v>842</v>
      </c>
      <c r="N1957" s="314" t="s">
        <v>842</v>
      </c>
      <c r="O1957" s="314" t="s">
        <v>842</v>
      </c>
      <c r="P1957" s="320" t="s">
        <v>842</v>
      </c>
    </row>
    <row r="1958" spans="1:16" s="18" customFormat="1">
      <c r="A1958" s="29"/>
      <c r="B1958" s="315">
        <v>1957</v>
      </c>
      <c r="C1958" s="314" t="s">
        <v>138</v>
      </c>
      <c r="D1958" s="316" t="s">
        <v>2112</v>
      </c>
      <c r="E1958" s="321" t="s">
        <v>2111</v>
      </c>
      <c r="F1958" s="314" t="s">
        <v>842</v>
      </c>
      <c r="G1958" s="314" t="s">
        <v>842</v>
      </c>
      <c r="H1958" s="314" t="s">
        <v>842</v>
      </c>
      <c r="I1958" s="314" t="s">
        <v>842</v>
      </c>
      <c r="J1958" s="314" t="s">
        <v>842</v>
      </c>
      <c r="K1958" s="314" t="s">
        <v>842</v>
      </c>
      <c r="L1958" s="314" t="s">
        <v>842</v>
      </c>
      <c r="M1958" s="314" t="s">
        <v>842</v>
      </c>
      <c r="N1958" s="314" t="s">
        <v>842</v>
      </c>
      <c r="O1958" s="314" t="s">
        <v>842</v>
      </c>
      <c r="P1958" s="320" t="s">
        <v>842</v>
      </c>
    </row>
    <row r="1959" spans="1:16" s="18" customFormat="1">
      <c r="A1959" s="29"/>
      <c r="B1959" s="315">
        <v>1958</v>
      </c>
      <c r="C1959" s="314" t="s">
        <v>138</v>
      </c>
      <c r="D1959" s="316" t="s">
        <v>2114</v>
      </c>
      <c r="E1959" s="321" t="s">
        <v>2113</v>
      </c>
      <c r="F1959" s="314" t="s">
        <v>842</v>
      </c>
      <c r="G1959" s="314" t="s">
        <v>842</v>
      </c>
      <c r="H1959" s="314" t="s">
        <v>842</v>
      </c>
      <c r="I1959" s="314" t="s">
        <v>842</v>
      </c>
      <c r="J1959" s="314" t="s">
        <v>842</v>
      </c>
      <c r="K1959" s="314" t="s">
        <v>842</v>
      </c>
      <c r="L1959" s="314" t="s">
        <v>842</v>
      </c>
      <c r="M1959" s="314" t="s">
        <v>842</v>
      </c>
      <c r="N1959" s="314" t="s">
        <v>842</v>
      </c>
      <c r="O1959" s="314" t="s">
        <v>842</v>
      </c>
      <c r="P1959" s="320" t="s">
        <v>842</v>
      </c>
    </row>
    <row r="1960" spans="1:16" s="18" customFormat="1">
      <c r="A1960" s="29"/>
      <c r="B1960" s="315">
        <v>1959</v>
      </c>
      <c r="C1960" s="314" t="s">
        <v>138</v>
      </c>
      <c r="D1960" s="316" t="s">
        <v>5690</v>
      </c>
      <c r="E1960" s="321" t="s">
        <v>5691</v>
      </c>
      <c r="F1960" s="314" t="s">
        <v>842</v>
      </c>
      <c r="G1960" s="314" t="s">
        <v>842</v>
      </c>
      <c r="H1960" s="314" t="s">
        <v>842</v>
      </c>
      <c r="I1960" s="314" t="s">
        <v>842</v>
      </c>
      <c r="J1960" s="314" t="s">
        <v>842</v>
      </c>
      <c r="K1960" s="314" t="s">
        <v>842</v>
      </c>
      <c r="L1960" s="314" t="s">
        <v>842</v>
      </c>
      <c r="M1960" s="314" t="s">
        <v>842</v>
      </c>
      <c r="N1960" s="314" t="s">
        <v>842</v>
      </c>
      <c r="O1960" s="314" t="s">
        <v>842</v>
      </c>
      <c r="P1960" s="320" t="s">
        <v>842</v>
      </c>
    </row>
    <row r="1961" spans="1:16" s="18" customFormat="1">
      <c r="A1961" s="29"/>
      <c r="B1961" s="315">
        <v>1960</v>
      </c>
      <c r="C1961" s="314" t="s">
        <v>138</v>
      </c>
      <c r="D1961" s="316" t="s">
        <v>5692</v>
      </c>
      <c r="E1961" s="321" t="s">
        <v>5693</v>
      </c>
      <c r="F1961" s="314" t="s">
        <v>842</v>
      </c>
      <c r="G1961" s="314" t="s">
        <v>842</v>
      </c>
      <c r="H1961" s="314" t="s">
        <v>842</v>
      </c>
      <c r="I1961" s="314" t="s">
        <v>842</v>
      </c>
      <c r="J1961" s="314" t="s">
        <v>842</v>
      </c>
      <c r="K1961" s="314" t="s">
        <v>842</v>
      </c>
      <c r="L1961" s="314" t="s">
        <v>842</v>
      </c>
      <c r="M1961" s="314" t="s">
        <v>842</v>
      </c>
      <c r="N1961" s="314" t="s">
        <v>842</v>
      </c>
      <c r="O1961" s="314" t="s">
        <v>842</v>
      </c>
      <c r="P1961" s="320" t="s">
        <v>842</v>
      </c>
    </row>
    <row r="1962" spans="1:16" s="18" customFormat="1">
      <c r="A1962" s="29"/>
      <c r="B1962" s="315">
        <v>1962</v>
      </c>
      <c r="C1962" s="314" t="s">
        <v>138</v>
      </c>
      <c r="D1962" s="316" t="s">
        <v>1304</v>
      </c>
      <c r="E1962" s="321" t="s">
        <v>1303</v>
      </c>
      <c r="F1962" s="314" t="s">
        <v>842</v>
      </c>
      <c r="G1962" s="314" t="s">
        <v>842</v>
      </c>
      <c r="H1962" s="314" t="s">
        <v>842</v>
      </c>
      <c r="I1962" s="314" t="s">
        <v>842</v>
      </c>
      <c r="J1962" s="314" t="s">
        <v>842</v>
      </c>
      <c r="K1962" s="314" t="s">
        <v>842</v>
      </c>
      <c r="L1962" s="314" t="s">
        <v>842</v>
      </c>
      <c r="M1962" s="314" t="s">
        <v>842</v>
      </c>
      <c r="N1962" s="314" t="s">
        <v>842</v>
      </c>
      <c r="O1962" s="314" t="s">
        <v>842</v>
      </c>
      <c r="P1962" s="320" t="s">
        <v>842</v>
      </c>
    </row>
    <row r="1963" spans="1:16" s="18" customFormat="1">
      <c r="A1963" s="29"/>
      <c r="B1963" s="315">
        <v>1963</v>
      </c>
      <c r="C1963" s="314" t="s">
        <v>138</v>
      </c>
      <c r="D1963" s="316" t="s">
        <v>1312</v>
      </c>
      <c r="E1963" s="321" t="s">
        <v>1311</v>
      </c>
      <c r="F1963" s="314" t="s">
        <v>842</v>
      </c>
      <c r="G1963" s="314" t="s">
        <v>842</v>
      </c>
      <c r="H1963" s="314" t="s">
        <v>842</v>
      </c>
      <c r="I1963" s="314" t="s">
        <v>842</v>
      </c>
      <c r="J1963" s="314" t="s">
        <v>842</v>
      </c>
      <c r="K1963" s="314" t="s">
        <v>842</v>
      </c>
      <c r="L1963" s="314" t="s">
        <v>842</v>
      </c>
      <c r="M1963" s="314" t="s">
        <v>842</v>
      </c>
      <c r="N1963" s="314" t="s">
        <v>842</v>
      </c>
      <c r="O1963" s="314" t="s">
        <v>842</v>
      </c>
      <c r="P1963" s="320" t="s">
        <v>842</v>
      </c>
    </row>
    <row r="1964" spans="1:16" s="18" customFormat="1">
      <c r="A1964" s="29"/>
      <c r="B1964" s="315">
        <v>1964</v>
      </c>
      <c r="C1964" s="314" t="s">
        <v>138</v>
      </c>
      <c r="D1964" s="316" t="s">
        <v>5694</v>
      </c>
      <c r="E1964" s="321"/>
      <c r="F1964" s="314"/>
      <c r="G1964" s="314"/>
      <c r="H1964" s="314"/>
      <c r="I1964" s="314"/>
      <c r="J1964" s="314"/>
      <c r="K1964" s="314"/>
      <c r="L1964" s="314"/>
      <c r="M1964" s="314"/>
      <c r="N1964" s="314"/>
      <c r="O1964" s="314"/>
      <c r="P1964" s="320"/>
    </row>
    <row r="1965" spans="1:16" s="18" customFormat="1">
      <c r="A1965" s="29"/>
      <c r="B1965" s="315">
        <v>1965</v>
      </c>
      <c r="C1965" s="314" t="s">
        <v>138</v>
      </c>
      <c r="D1965" s="316" t="s">
        <v>2199</v>
      </c>
      <c r="E1965" s="321" t="s">
        <v>2198</v>
      </c>
      <c r="F1965" s="314"/>
      <c r="G1965" s="314"/>
      <c r="H1965" s="314"/>
      <c r="I1965" s="314"/>
      <c r="J1965" s="314"/>
      <c r="K1965" s="314"/>
      <c r="L1965" s="314"/>
      <c r="M1965" s="314"/>
      <c r="N1965" s="314"/>
      <c r="O1965" s="314"/>
      <c r="P1965" s="320"/>
    </row>
    <row r="1966" spans="1:16" s="18" customFormat="1">
      <c r="A1966" s="29"/>
      <c r="B1966" s="315">
        <v>1966</v>
      </c>
      <c r="C1966" s="314" t="s">
        <v>138</v>
      </c>
      <c r="D1966" s="316" t="s">
        <v>1300</v>
      </c>
      <c r="E1966" s="321" t="s">
        <v>1299</v>
      </c>
      <c r="F1966" s="314"/>
      <c r="G1966" s="314"/>
      <c r="H1966" s="314"/>
      <c r="I1966" s="314"/>
      <c r="J1966" s="314"/>
      <c r="K1966" s="314"/>
      <c r="L1966" s="314"/>
      <c r="M1966" s="314"/>
      <c r="N1966" s="314"/>
      <c r="O1966" s="314"/>
      <c r="P1966" s="320"/>
    </row>
    <row r="1967" spans="1:16" s="18" customFormat="1">
      <c r="A1967" s="29"/>
      <c r="B1967" s="315">
        <v>1967</v>
      </c>
      <c r="C1967" s="314" t="s">
        <v>138</v>
      </c>
      <c r="D1967" s="316" t="s">
        <v>2197</v>
      </c>
      <c r="E1967" s="321" t="s">
        <v>2196</v>
      </c>
      <c r="F1967" s="314"/>
      <c r="G1967" s="314"/>
      <c r="H1967" s="314"/>
      <c r="I1967" s="314"/>
      <c r="J1967" s="314"/>
      <c r="K1967" s="314"/>
      <c r="L1967" s="314"/>
      <c r="M1967" s="314"/>
      <c r="N1967" s="314"/>
      <c r="O1967" s="314"/>
      <c r="P1967" s="320"/>
    </row>
    <row r="1968" spans="1:16" s="18" customFormat="1">
      <c r="A1968" s="29"/>
      <c r="B1968" s="315">
        <v>1968</v>
      </c>
      <c r="C1968" s="314" t="s">
        <v>138</v>
      </c>
      <c r="D1968" s="316" t="s">
        <v>1964</v>
      </c>
      <c r="E1968" s="321" t="s">
        <v>1963</v>
      </c>
      <c r="F1968" s="314"/>
      <c r="G1968" s="314"/>
      <c r="H1968" s="314"/>
      <c r="I1968" s="314"/>
      <c r="J1968" s="314"/>
      <c r="K1968" s="314"/>
      <c r="L1968" s="314"/>
      <c r="M1968" s="314"/>
      <c r="N1968" s="314"/>
      <c r="O1968" s="314"/>
      <c r="P1968" s="320"/>
    </row>
    <row r="1969" spans="1:16" s="18" customFormat="1">
      <c r="A1969" s="29"/>
      <c r="B1969" s="315">
        <v>1969</v>
      </c>
      <c r="C1969" s="314" t="s">
        <v>138</v>
      </c>
      <c r="D1969" s="316" t="s">
        <v>5695</v>
      </c>
      <c r="E1969" s="321"/>
      <c r="F1969" s="314"/>
      <c r="G1969" s="314"/>
      <c r="H1969" s="314"/>
      <c r="I1969" s="314"/>
      <c r="J1969" s="314"/>
      <c r="K1969" s="314"/>
      <c r="L1969" s="314"/>
      <c r="M1969" s="314"/>
      <c r="N1969" s="314"/>
      <c r="O1969" s="314"/>
      <c r="P1969" s="320"/>
    </row>
    <row r="1970" spans="1:16" s="18" customFormat="1">
      <c r="A1970" s="29"/>
      <c r="B1970" s="315">
        <v>1970</v>
      </c>
      <c r="C1970" s="314" t="s">
        <v>138</v>
      </c>
      <c r="D1970" s="316" t="s">
        <v>5696</v>
      </c>
      <c r="E1970" s="321"/>
      <c r="F1970" s="314"/>
      <c r="G1970" s="314"/>
      <c r="H1970" s="314"/>
      <c r="I1970" s="314"/>
      <c r="J1970" s="314"/>
      <c r="K1970" s="314"/>
      <c r="L1970" s="314"/>
      <c r="M1970" s="314"/>
      <c r="N1970" s="314"/>
      <c r="O1970" s="314"/>
      <c r="P1970" s="320"/>
    </row>
    <row r="1971" spans="1:16" s="18" customFormat="1">
      <c r="A1971" s="29"/>
      <c r="B1971" s="315">
        <v>1971</v>
      </c>
      <c r="C1971" s="314" t="s">
        <v>138</v>
      </c>
      <c r="D1971" s="316" t="s">
        <v>5697</v>
      </c>
      <c r="E1971" s="321"/>
      <c r="F1971" s="314"/>
      <c r="G1971" s="314"/>
      <c r="H1971" s="314"/>
      <c r="I1971" s="314"/>
      <c r="J1971" s="314"/>
      <c r="K1971" s="314"/>
      <c r="L1971" s="314"/>
      <c r="M1971" s="314"/>
      <c r="N1971" s="314"/>
      <c r="O1971" s="314"/>
      <c r="P1971" s="320"/>
    </row>
    <row r="1972" spans="1:16" s="18" customFormat="1">
      <c r="A1972" s="29"/>
      <c r="B1972" s="315">
        <v>1972</v>
      </c>
      <c r="C1972" s="314" t="s">
        <v>138</v>
      </c>
      <c r="D1972" s="316" t="s">
        <v>5698</v>
      </c>
      <c r="E1972" s="321"/>
      <c r="F1972" s="314"/>
      <c r="G1972" s="314"/>
      <c r="H1972" s="314"/>
      <c r="I1972" s="314"/>
      <c r="J1972" s="314"/>
      <c r="K1972" s="314"/>
      <c r="L1972" s="314"/>
      <c r="M1972" s="314"/>
      <c r="N1972" s="314"/>
      <c r="O1972" s="314"/>
      <c r="P1972" s="320"/>
    </row>
    <row r="1973" spans="1:16" s="18" customFormat="1">
      <c r="A1973" s="29"/>
      <c r="B1973" s="315">
        <v>1973</v>
      </c>
      <c r="C1973" s="314" t="s">
        <v>138</v>
      </c>
      <c r="D1973" s="316" t="s">
        <v>5699</v>
      </c>
      <c r="E1973" s="321"/>
      <c r="F1973" s="314"/>
      <c r="G1973" s="314"/>
      <c r="H1973" s="314"/>
      <c r="I1973" s="314"/>
      <c r="J1973" s="314"/>
      <c r="K1973" s="314"/>
      <c r="L1973" s="314"/>
      <c r="M1973" s="314"/>
      <c r="N1973" s="314"/>
      <c r="O1973" s="314"/>
      <c r="P1973" s="320"/>
    </row>
    <row r="1974" spans="1:16" s="18" customFormat="1">
      <c r="A1974" s="29"/>
      <c r="B1974" s="315">
        <v>1974</v>
      </c>
      <c r="C1974" s="314" t="s">
        <v>138</v>
      </c>
      <c r="D1974" s="316" t="s">
        <v>5700</v>
      </c>
      <c r="E1974" s="321"/>
      <c r="F1974" s="314"/>
      <c r="G1974" s="314"/>
      <c r="H1974" s="314"/>
      <c r="I1974" s="314"/>
      <c r="J1974" s="314"/>
      <c r="K1974" s="314"/>
      <c r="L1974" s="314"/>
      <c r="M1974" s="314"/>
      <c r="N1974" s="314"/>
      <c r="O1974" s="314"/>
      <c r="P1974" s="320"/>
    </row>
    <row r="1975" spans="1:16" s="18" customFormat="1">
      <c r="A1975" s="29"/>
      <c r="B1975" s="315">
        <v>1975</v>
      </c>
      <c r="C1975" s="314" t="s">
        <v>138</v>
      </c>
      <c r="D1975" s="316" t="s">
        <v>5701</v>
      </c>
      <c r="E1975" s="321" t="s">
        <v>5702</v>
      </c>
      <c r="F1975" s="314"/>
      <c r="G1975" s="314"/>
      <c r="H1975" s="314"/>
      <c r="I1975" s="314"/>
      <c r="J1975" s="314"/>
      <c r="K1975" s="314"/>
      <c r="L1975" s="314"/>
      <c r="M1975" s="314"/>
      <c r="N1975" s="314"/>
      <c r="O1975" s="314"/>
      <c r="P1975" s="320"/>
    </row>
    <row r="1976" spans="1:16" s="18" customFormat="1">
      <c r="A1976" s="29"/>
      <c r="B1976" s="315">
        <v>1976</v>
      </c>
      <c r="C1976" s="314" t="s">
        <v>138</v>
      </c>
      <c r="D1976" s="316" t="s">
        <v>5703</v>
      </c>
      <c r="E1976" s="321"/>
      <c r="F1976" s="314"/>
      <c r="G1976" s="314"/>
      <c r="H1976" s="314"/>
      <c r="I1976" s="314"/>
      <c r="J1976" s="314"/>
      <c r="K1976" s="314"/>
      <c r="L1976" s="314"/>
      <c r="M1976" s="314"/>
      <c r="N1976" s="314"/>
      <c r="O1976" s="314"/>
      <c r="P1976" s="320"/>
    </row>
    <row r="1977" spans="1:16" s="18" customFormat="1">
      <c r="A1977" s="29"/>
      <c r="B1977" s="315">
        <v>1977</v>
      </c>
      <c r="C1977" s="314" t="s">
        <v>138</v>
      </c>
      <c r="D1977" s="316" t="s">
        <v>5704</v>
      </c>
      <c r="E1977" s="321"/>
      <c r="F1977" s="314"/>
      <c r="G1977" s="314"/>
      <c r="H1977" s="314"/>
      <c r="I1977" s="314"/>
      <c r="J1977" s="314"/>
      <c r="K1977" s="314"/>
      <c r="L1977" s="314"/>
      <c r="M1977" s="314"/>
      <c r="N1977" s="314"/>
      <c r="O1977" s="314"/>
      <c r="P1977" s="320"/>
    </row>
    <row r="1978" spans="1:16" s="18" customFormat="1">
      <c r="A1978" s="29"/>
      <c r="B1978" s="315">
        <v>1978</v>
      </c>
      <c r="C1978" s="314" t="s">
        <v>138</v>
      </c>
      <c r="D1978" s="316" t="s">
        <v>5705</v>
      </c>
      <c r="E1978" s="321"/>
      <c r="F1978" s="314"/>
      <c r="G1978" s="314"/>
      <c r="H1978" s="314"/>
      <c r="I1978" s="314"/>
      <c r="J1978" s="314"/>
      <c r="K1978" s="314"/>
      <c r="L1978" s="314"/>
      <c r="M1978" s="314"/>
      <c r="N1978" s="314"/>
      <c r="O1978" s="314"/>
      <c r="P1978" s="320"/>
    </row>
    <row r="1979" spans="1:16" s="18" customFormat="1">
      <c r="A1979" s="29"/>
      <c r="B1979" s="315">
        <v>1979</v>
      </c>
      <c r="C1979" s="314" t="s">
        <v>138</v>
      </c>
      <c r="D1979" s="316" t="s">
        <v>5706</v>
      </c>
      <c r="E1979" s="321"/>
      <c r="F1979" s="314"/>
      <c r="G1979" s="314"/>
      <c r="H1979" s="314"/>
      <c r="I1979" s="314"/>
      <c r="J1979" s="314"/>
      <c r="K1979" s="314"/>
      <c r="L1979" s="314"/>
      <c r="M1979" s="314"/>
      <c r="N1979" s="314"/>
      <c r="O1979" s="314"/>
      <c r="P1979" s="320"/>
    </row>
    <row r="1980" spans="1:16" s="18" customFormat="1">
      <c r="A1980" s="29"/>
      <c r="B1980" s="315">
        <v>1980</v>
      </c>
      <c r="C1980" s="314" t="s">
        <v>138</v>
      </c>
      <c r="D1980" s="316" t="s">
        <v>5707</v>
      </c>
      <c r="E1980" s="321"/>
      <c r="F1980" s="314"/>
      <c r="G1980" s="314"/>
      <c r="H1980" s="314"/>
      <c r="I1980" s="314"/>
      <c r="J1980" s="314"/>
      <c r="K1980" s="314"/>
      <c r="L1980" s="314"/>
      <c r="M1980" s="314"/>
      <c r="N1980" s="314"/>
      <c r="O1980" s="314"/>
      <c r="P1980" s="320"/>
    </row>
    <row r="1981" spans="1:16" s="18" customFormat="1">
      <c r="A1981" s="29"/>
      <c r="B1981" s="315">
        <v>1981</v>
      </c>
      <c r="C1981" s="314" t="s">
        <v>138</v>
      </c>
      <c r="D1981" s="316" t="s">
        <v>5708</v>
      </c>
      <c r="E1981" s="321"/>
      <c r="F1981" s="314"/>
      <c r="G1981" s="314"/>
      <c r="H1981" s="314"/>
      <c r="I1981" s="314"/>
      <c r="J1981" s="314"/>
      <c r="K1981" s="314"/>
      <c r="L1981" s="314"/>
      <c r="M1981" s="314"/>
      <c r="N1981" s="314"/>
      <c r="O1981" s="314"/>
      <c r="P1981" s="320"/>
    </row>
    <row r="1982" spans="1:16" s="18" customFormat="1">
      <c r="A1982" s="29"/>
      <c r="B1982" s="315">
        <v>1982</v>
      </c>
      <c r="C1982" s="314" t="s">
        <v>138</v>
      </c>
      <c r="D1982" s="316" t="s">
        <v>5709</v>
      </c>
      <c r="E1982" s="321"/>
      <c r="F1982" s="314"/>
      <c r="G1982" s="314"/>
      <c r="H1982" s="314"/>
      <c r="I1982" s="314"/>
      <c r="J1982" s="314"/>
      <c r="K1982" s="314"/>
      <c r="L1982" s="314"/>
      <c r="M1982" s="314"/>
      <c r="N1982" s="314"/>
      <c r="O1982" s="314"/>
      <c r="P1982" s="320"/>
    </row>
    <row r="1983" spans="1:16" s="18" customFormat="1">
      <c r="A1983" s="29"/>
      <c r="B1983" s="315">
        <v>1983</v>
      </c>
      <c r="C1983" s="314" t="s">
        <v>138</v>
      </c>
      <c r="D1983" s="316" t="s">
        <v>5710</v>
      </c>
      <c r="E1983" s="321"/>
      <c r="F1983" s="314"/>
      <c r="G1983" s="314"/>
      <c r="H1983" s="314"/>
      <c r="I1983" s="314"/>
      <c r="J1983" s="314"/>
      <c r="K1983" s="314"/>
      <c r="L1983" s="314"/>
      <c r="M1983" s="314"/>
      <c r="N1983" s="314"/>
      <c r="O1983" s="314"/>
      <c r="P1983" s="320"/>
    </row>
    <row r="1984" spans="1:16" s="18" customFormat="1">
      <c r="A1984" s="29"/>
      <c r="B1984" s="315">
        <v>1984</v>
      </c>
      <c r="C1984" s="314" t="s">
        <v>138</v>
      </c>
      <c r="D1984" s="316" t="s">
        <v>5711</v>
      </c>
      <c r="E1984" s="321"/>
      <c r="F1984" s="314"/>
      <c r="G1984" s="314"/>
      <c r="H1984" s="314"/>
      <c r="I1984" s="314"/>
      <c r="J1984" s="314"/>
      <c r="K1984" s="314"/>
      <c r="L1984" s="314"/>
      <c r="M1984" s="314"/>
      <c r="N1984" s="314"/>
      <c r="O1984" s="314"/>
      <c r="P1984" s="320"/>
    </row>
    <row r="1985" spans="1:16" s="18" customFormat="1">
      <c r="A1985" s="29"/>
      <c r="B1985" s="315">
        <v>1985</v>
      </c>
      <c r="C1985" s="314" t="s">
        <v>138</v>
      </c>
      <c r="D1985" s="316" t="s">
        <v>5712</v>
      </c>
      <c r="E1985" s="321"/>
      <c r="F1985" s="314"/>
      <c r="G1985" s="314"/>
      <c r="H1985" s="314"/>
      <c r="I1985" s="314"/>
      <c r="J1985" s="314"/>
      <c r="K1985" s="314"/>
      <c r="L1985" s="314"/>
      <c r="M1985" s="314"/>
      <c r="N1985" s="314"/>
      <c r="O1985" s="314"/>
      <c r="P1985" s="320"/>
    </row>
    <row r="1986" spans="1:16" s="18" customFormat="1">
      <c r="A1986" s="29"/>
      <c r="B1986" s="315">
        <v>1986</v>
      </c>
      <c r="C1986" s="314" t="s">
        <v>138</v>
      </c>
      <c r="D1986" s="316" t="s">
        <v>1362</v>
      </c>
      <c r="E1986" s="321" t="s">
        <v>1361</v>
      </c>
      <c r="F1986" s="314"/>
      <c r="G1986" s="314"/>
      <c r="H1986" s="314"/>
      <c r="I1986" s="314"/>
      <c r="J1986" s="314"/>
      <c r="K1986" s="314"/>
      <c r="L1986" s="314"/>
      <c r="M1986" s="314"/>
      <c r="N1986" s="314"/>
      <c r="O1986" s="314"/>
      <c r="P1986" s="320"/>
    </row>
    <row r="1987" spans="1:16" s="18" customFormat="1">
      <c r="A1987" s="29"/>
      <c r="B1987" s="315">
        <v>1987</v>
      </c>
      <c r="C1987" s="314" t="s">
        <v>138</v>
      </c>
      <c r="D1987" s="316" t="s">
        <v>928</v>
      </c>
      <c r="E1987" s="321" t="s">
        <v>927</v>
      </c>
      <c r="F1987" s="314"/>
      <c r="G1987" s="314"/>
      <c r="H1987" s="314"/>
      <c r="I1987" s="314"/>
      <c r="J1987" s="314"/>
      <c r="K1987" s="314"/>
      <c r="L1987" s="314"/>
      <c r="M1987" s="314"/>
      <c r="N1987" s="314"/>
      <c r="O1987" s="314"/>
      <c r="P1987" s="320"/>
    </row>
    <row r="1988" spans="1:16" s="18" customFormat="1">
      <c r="A1988" s="29"/>
      <c r="B1988" s="315">
        <v>1988</v>
      </c>
      <c r="C1988" s="314" t="s">
        <v>138</v>
      </c>
      <c r="D1988" s="316" t="s">
        <v>930</v>
      </c>
      <c r="E1988" s="321" t="s">
        <v>929</v>
      </c>
      <c r="F1988" s="314"/>
      <c r="G1988" s="314"/>
      <c r="H1988" s="314"/>
      <c r="I1988" s="314"/>
      <c r="J1988" s="314"/>
      <c r="K1988" s="314"/>
      <c r="L1988" s="314"/>
      <c r="M1988" s="314"/>
      <c r="N1988" s="314"/>
      <c r="O1988" s="314"/>
      <c r="P1988" s="320"/>
    </row>
    <row r="1989" spans="1:16" s="18" customFormat="1">
      <c r="A1989" s="29"/>
      <c r="B1989" s="315">
        <v>1989</v>
      </c>
      <c r="C1989" s="314" t="s">
        <v>138</v>
      </c>
      <c r="D1989" s="316" t="s">
        <v>932</v>
      </c>
      <c r="E1989" s="321" t="s">
        <v>931</v>
      </c>
      <c r="F1989" s="314"/>
      <c r="G1989" s="314"/>
      <c r="H1989" s="314"/>
      <c r="I1989" s="314"/>
      <c r="J1989" s="314"/>
      <c r="K1989" s="314"/>
      <c r="L1989" s="314"/>
      <c r="M1989" s="314"/>
      <c r="N1989" s="314"/>
      <c r="O1989" s="314"/>
      <c r="P1989" s="320"/>
    </row>
    <row r="1990" spans="1:16" s="18" customFormat="1">
      <c r="A1990" s="29"/>
      <c r="B1990" s="315">
        <v>1990</v>
      </c>
      <c r="C1990" s="314" t="s">
        <v>138</v>
      </c>
      <c r="D1990" s="316" t="s">
        <v>919</v>
      </c>
      <c r="E1990" s="321" t="s">
        <v>918</v>
      </c>
      <c r="F1990" s="314"/>
      <c r="G1990" s="314"/>
      <c r="H1990" s="314"/>
      <c r="I1990" s="314"/>
      <c r="J1990" s="314"/>
      <c r="K1990" s="314"/>
      <c r="L1990" s="314"/>
      <c r="M1990" s="314"/>
      <c r="N1990" s="314"/>
      <c r="O1990" s="314"/>
      <c r="P1990" s="320"/>
    </row>
    <row r="1991" spans="1:16" s="18" customFormat="1">
      <c r="A1991" s="29"/>
      <c r="B1991" s="315">
        <v>1991</v>
      </c>
      <c r="C1991" s="314" t="s">
        <v>138</v>
      </c>
      <c r="D1991" s="316" t="s">
        <v>921</v>
      </c>
      <c r="E1991" s="321" t="s">
        <v>920</v>
      </c>
      <c r="F1991" s="314"/>
      <c r="G1991" s="314"/>
      <c r="H1991" s="314"/>
      <c r="I1991" s="314"/>
      <c r="J1991" s="314"/>
      <c r="K1991" s="314"/>
      <c r="L1991" s="314"/>
      <c r="M1991" s="314"/>
      <c r="N1991" s="314"/>
      <c r="O1991" s="314"/>
      <c r="P1991" s="320"/>
    </row>
    <row r="1992" spans="1:16" s="18" customFormat="1">
      <c r="A1992" s="29"/>
      <c r="B1992" s="315">
        <v>1992</v>
      </c>
      <c r="C1992" s="314" t="s">
        <v>138</v>
      </c>
      <c r="D1992" s="316" t="s">
        <v>937</v>
      </c>
      <c r="E1992" s="321" t="s">
        <v>936</v>
      </c>
      <c r="F1992" s="314"/>
      <c r="G1992" s="314"/>
      <c r="H1992" s="314"/>
      <c r="I1992" s="314"/>
      <c r="J1992" s="314"/>
      <c r="K1992" s="314"/>
      <c r="L1992" s="314"/>
      <c r="M1992" s="314"/>
      <c r="N1992" s="314"/>
      <c r="O1992" s="314"/>
      <c r="P1992" s="320"/>
    </row>
    <row r="1993" spans="1:16" s="18" customFormat="1">
      <c r="A1993" s="29"/>
      <c r="B1993" s="315">
        <v>1993</v>
      </c>
      <c r="C1993" s="314" t="s">
        <v>138</v>
      </c>
      <c r="D1993" s="316" t="s">
        <v>939</v>
      </c>
      <c r="E1993" s="321" t="s">
        <v>938</v>
      </c>
      <c r="F1993" s="314"/>
      <c r="G1993" s="314"/>
      <c r="H1993" s="314"/>
      <c r="I1993" s="314"/>
      <c r="J1993" s="314"/>
      <c r="K1993" s="314"/>
      <c r="L1993" s="314"/>
      <c r="M1993" s="314"/>
      <c r="N1993" s="314"/>
      <c r="O1993" s="314"/>
      <c r="P1993" s="320"/>
    </row>
    <row r="1994" spans="1:16" s="18" customFormat="1">
      <c r="A1994" s="29"/>
      <c r="B1994" s="315">
        <v>1994</v>
      </c>
      <c r="C1994" s="314" t="s">
        <v>138</v>
      </c>
      <c r="D1994" s="316" t="s">
        <v>941</v>
      </c>
      <c r="E1994" s="321" t="s">
        <v>940</v>
      </c>
      <c r="F1994" s="314"/>
      <c r="G1994" s="314"/>
      <c r="H1994" s="314"/>
      <c r="I1994" s="314"/>
      <c r="J1994" s="314"/>
      <c r="K1994" s="314"/>
      <c r="L1994" s="314"/>
      <c r="M1994" s="314"/>
      <c r="N1994" s="314"/>
      <c r="O1994" s="314"/>
      <c r="P1994" s="320"/>
    </row>
    <row r="1995" spans="1:16" s="18" customFormat="1">
      <c r="A1995" s="29"/>
      <c r="B1995" s="315">
        <v>1995</v>
      </c>
      <c r="C1995" s="314" t="s">
        <v>138</v>
      </c>
      <c r="D1995" s="316" t="s">
        <v>2077</v>
      </c>
      <c r="E1995" s="321" t="s">
        <v>2076</v>
      </c>
      <c r="F1995" s="314"/>
      <c r="G1995" s="314"/>
      <c r="H1995" s="314"/>
      <c r="I1995" s="314"/>
      <c r="J1995" s="314"/>
      <c r="K1995" s="314"/>
      <c r="L1995" s="314"/>
      <c r="M1995" s="314"/>
      <c r="N1995" s="314"/>
      <c r="O1995" s="314"/>
      <c r="P1995" s="320"/>
    </row>
    <row r="1996" spans="1:16" s="18" customFormat="1">
      <c r="A1996" s="29"/>
      <c r="B1996" s="315">
        <v>1996</v>
      </c>
      <c r="C1996" s="314" t="s">
        <v>138</v>
      </c>
      <c r="D1996" s="316" t="s">
        <v>2079</v>
      </c>
      <c r="E1996" s="321" t="s">
        <v>2078</v>
      </c>
      <c r="F1996" s="314"/>
      <c r="G1996" s="314"/>
      <c r="H1996" s="314"/>
      <c r="I1996" s="314"/>
      <c r="J1996" s="314"/>
      <c r="K1996" s="314"/>
      <c r="L1996" s="314"/>
      <c r="M1996" s="314"/>
      <c r="N1996" s="314"/>
      <c r="O1996" s="314"/>
      <c r="P1996" s="320"/>
    </row>
    <row r="1997" spans="1:16" s="18" customFormat="1">
      <c r="A1997" s="29"/>
      <c r="B1997" s="315">
        <v>1997</v>
      </c>
      <c r="C1997" s="314" t="s">
        <v>138</v>
      </c>
      <c r="D1997" s="316" t="s">
        <v>2081</v>
      </c>
      <c r="E1997" s="321" t="s">
        <v>2080</v>
      </c>
      <c r="F1997" s="314"/>
      <c r="G1997" s="314"/>
      <c r="H1997" s="314"/>
      <c r="I1997" s="314"/>
      <c r="J1997" s="314"/>
      <c r="K1997" s="314"/>
      <c r="L1997" s="314"/>
      <c r="M1997" s="314"/>
      <c r="N1997" s="314"/>
      <c r="O1997" s="314"/>
      <c r="P1997" s="320"/>
    </row>
    <row r="1998" spans="1:16" s="338" customFormat="1">
      <c r="A1998" s="336"/>
      <c r="B1998" s="315">
        <v>1998</v>
      </c>
      <c r="C1998" s="314" t="s">
        <v>138</v>
      </c>
      <c r="D1998" s="316" t="s">
        <v>5713</v>
      </c>
      <c r="E1998" s="321" t="s">
        <v>5714</v>
      </c>
      <c r="F1998" s="314"/>
      <c r="G1998" s="314"/>
      <c r="H1998" s="314"/>
      <c r="I1998" s="314"/>
      <c r="J1998" s="314"/>
      <c r="K1998" s="314"/>
      <c r="L1998" s="314"/>
      <c r="M1998" s="314"/>
      <c r="N1998" s="314"/>
      <c r="O1998" s="314"/>
      <c r="P1998" s="320"/>
    </row>
    <row r="1999" spans="1:16" s="18" customFormat="1">
      <c r="A1999" s="29"/>
      <c r="B1999" s="315">
        <v>1999</v>
      </c>
      <c r="C1999" s="314" t="s">
        <v>138</v>
      </c>
      <c r="D1999" s="316" t="s">
        <v>5715</v>
      </c>
      <c r="E1999" s="321" t="s">
        <v>5716</v>
      </c>
      <c r="F1999" s="314"/>
      <c r="G1999" s="314"/>
      <c r="H1999" s="314"/>
      <c r="I1999" s="314"/>
      <c r="J1999" s="314"/>
      <c r="K1999" s="314"/>
      <c r="L1999" s="314" t="s">
        <v>5717</v>
      </c>
      <c r="M1999" s="314"/>
      <c r="N1999" s="314"/>
      <c r="O1999" s="314"/>
      <c r="P1999" s="320"/>
    </row>
    <row r="2000" spans="1:16" s="338" customFormat="1">
      <c r="A2000" s="336"/>
      <c r="B2000" s="315">
        <v>2000</v>
      </c>
      <c r="C2000" s="314" t="s">
        <v>138</v>
      </c>
      <c r="D2000" s="316" t="s">
        <v>5718</v>
      </c>
      <c r="E2000" s="321" t="s">
        <v>5719</v>
      </c>
      <c r="F2000" s="314"/>
      <c r="G2000" s="314"/>
      <c r="H2000" s="314"/>
      <c r="I2000" s="314"/>
      <c r="J2000" s="314"/>
      <c r="K2000" s="314"/>
      <c r="L2000" s="314"/>
      <c r="M2000" s="314"/>
      <c r="N2000" s="314"/>
      <c r="O2000" s="314"/>
      <c r="P2000" s="320"/>
    </row>
    <row r="2001" spans="1:16" s="18" customFormat="1">
      <c r="A2001" s="29"/>
      <c r="B2001" s="315">
        <v>2001</v>
      </c>
      <c r="C2001" s="314" t="s">
        <v>138</v>
      </c>
      <c r="D2001" s="316" t="s">
        <v>5720</v>
      </c>
      <c r="E2001" s="321" t="s">
        <v>5721</v>
      </c>
      <c r="F2001" s="314"/>
      <c r="G2001" s="314"/>
      <c r="H2001" s="314"/>
      <c r="I2001" s="314"/>
      <c r="J2001" s="314"/>
      <c r="K2001" s="314"/>
      <c r="L2001" s="314"/>
      <c r="M2001" s="314"/>
      <c r="N2001" s="314"/>
      <c r="O2001" s="314"/>
      <c r="P2001" s="320"/>
    </row>
    <row r="2002" spans="1:16" s="18" customFormat="1">
      <c r="A2002" s="29"/>
      <c r="B2002" s="315">
        <v>2002</v>
      </c>
      <c r="C2002" s="314" t="s">
        <v>138</v>
      </c>
      <c r="D2002" s="316" t="s">
        <v>5722</v>
      </c>
      <c r="E2002" s="321" t="s">
        <v>5723</v>
      </c>
      <c r="F2002" s="314"/>
      <c r="G2002" s="314"/>
      <c r="H2002" s="314"/>
      <c r="I2002" s="314"/>
      <c r="J2002" s="314"/>
      <c r="K2002" s="314"/>
      <c r="L2002" s="314"/>
      <c r="M2002" s="314"/>
      <c r="N2002" s="314"/>
      <c r="O2002" s="314"/>
      <c r="P2002" s="320"/>
    </row>
    <row r="2003" spans="1:16" s="18" customFormat="1">
      <c r="A2003" s="29"/>
      <c r="B2003" s="315">
        <v>2003</v>
      </c>
      <c r="C2003" s="314" t="s">
        <v>138</v>
      </c>
      <c r="D2003" s="316" t="s">
        <v>5724</v>
      </c>
      <c r="E2003" s="321" t="s">
        <v>5725</v>
      </c>
      <c r="F2003" s="314"/>
      <c r="G2003" s="314"/>
      <c r="H2003" s="314"/>
      <c r="I2003" s="314"/>
      <c r="J2003" s="314"/>
      <c r="K2003" s="314"/>
      <c r="L2003" s="314"/>
      <c r="M2003" s="314"/>
      <c r="N2003" s="314"/>
      <c r="O2003" s="314"/>
      <c r="P2003" s="320"/>
    </row>
    <row r="2004" spans="1:16" s="18" customFormat="1">
      <c r="A2004" s="29"/>
      <c r="B2004" s="315">
        <v>2004</v>
      </c>
      <c r="C2004" s="314" t="s">
        <v>138</v>
      </c>
      <c r="D2004" s="316" t="s">
        <v>5726</v>
      </c>
      <c r="E2004" s="321" t="s">
        <v>5727</v>
      </c>
      <c r="F2004" s="314" t="s">
        <v>5727</v>
      </c>
      <c r="G2004" s="314"/>
      <c r="H2004" s="314"/>
      <c r="I2004" s="314"/>
      <c r="J2004" s="314"/>
      <c r="K2004" s="314"/>
      <c r="L2004" s="314"/>
      <c r="M2004" s="314"/>
      <c r="N2004" s="314"/>
      <c r="O2004" s="314"/>
      <c r="P2004" s="320"/>
    </row>
    <row r="2005" spans="1:16" s="18" customFormat="1">
      <c r="A2005" s="29"/>
      <c r="B2005" s="315">
        <v>2005</v>
      </c>
      <c r="C2005" s="314" t="s">
        <v>138</v>
      </c>
      <c r="D2005" s="316" t="s">
        <v>5728</v>
      </c>
      <c r="E2005" s="321" t="s">
        <v>5729</v>
      </c>
      <c r="F2005" s="314" t="s">
        <v>5729</v>
      </c>
      <c r="G2005" s="314"/>
      <c r="H2005" s="314"/>
      <c r="I2005" s="314"/>
      <c r="J2005" s="314"/>
      <c r="K2005" s="314"/>
      <c r="L2005" s="314"/>
      <c r="M2005" s="314"/>
      <c r="N2005" s="314"/>
      <c r="O2005" s="314"/>
      <c r="P2005" s="320"/>
    </row>
    <row r="2006" spans="1:16" s="18" customFormat="1">
      <c r="A2006" s="29"/>
      <c r="B2006" s="315">
        <v>2006</v>
      </c>
      <c r="C2006" s="314" t="s">
        <v>138</v>
      </c>
      <c r="D2006" s="316" t="s">
        <v>2193</v>
      </c>
      <c r="E2006" s="321" t="s">
        <v>2192</v>
      </c>
      <c r="F2006" s="314"/>
      <c r="G2006" s="314"/>
      <c r="H2006" s="314"/>
      <c r="I2006" s="314"/>
      <c r="J2006" s="314"/>
      <c r="K2006" s="314"/>
      <c r="L2006" s="314"/>
      <c r="M2006" s="314"/>
      <c r="N2006" s="314"/>
      <c r="O2006" s="314"/>
      <c r="P2006" s="320"/>
    </row>
    <row r="2007" spans="1:16" s="18" customFormat="1">
      <c r="A2007" s="29"/>
      <c r="B2007" s="315">
        <v>2007</v>
      </c>
      <c r="C2007" s="314" t="s">
        <v>138</v>
      </c>
      <c r="D2007" s="316" t="s">
        <v>923</v>
      </c>
      <c r="E2007" s="321" t="s">
        <v>922</v>
      </c>
      <c r="F2007" s="314"/>
      <c r="G2007" s="314"/>
      <c r="H2007" s="314"/>
      <c r="I2007" s="314"/>
      <c r="J2007" s="314"/>
      <c r="K2007" s="314"/>
      <c r="L2007" s="314"/>
      <c r="M2007" s="314"/>
      <c r="N2007" s="314"/>
      <c r="O2007" s="314"/>
      <c r="P2007" s="320"/>
    </row>
    <row r="2008" spans="1:16" s="18" customFormat="1">
      <c r="A2008" s="29"/>
      <c r="B2008" s="315">
        <v>2008</v>
      </c>
      <c r="C2008" s="314" t="s">
        <v>138</v>
      </c>
      <c r="D2008" s="316" t="s">
        <v>2537</v>
      </c>
      <c r="E2008" s="321" t="s">
        <v>5730</v>
      </c>
      <c r="F2008" s="314"/>
      <c r="G2008" s="314"/>
      <c r="H2008" s="314"/>
      <c r="I2008" s="314"/>
      <c r="J2008" s="314"/>
      <c r="K2008" s="314"/>
      <c r="L2008" s="314"/>
      <c r="M2008" s="314"/>
      <c r="N2008" s="314"/>
      <c r="O2008" s="314"/>
      <c r="P2008" s="320"/>
    </row>
    <row r="2009" spans="1:16" s="18" customFormat="1">
      <c r="A2009" s="29"/>
      <c r="B2009" s="315">
        <v>2009</v>
      </c>
      <c r="C2009" s="314" t="s">
        <v>138</v>
      </c>
      <c r="D2009" s="316" t="s">
        <v>2467</v>
      </c>
      <c r="E2009" s="321" t="s">
        <v>5731</v>
      </c>
      <c r="F2009" s="314"/>
      <c r="G2009" s="314"/>
      <c r="H2009" s="314"/>
      <c r="I2009" s="314"/>
      <c r="J2009" s="314"/>
      <c r="K2009" s="314"/>
      <c r="L2009" s="314"/>
      <c r="M2009" s="314"/>
      <c r="N2009" s="314"/>
      <c r="O2009" s="314"/>
      <c r="P2009" s="320"/>
    </row>
    <row r="2010" spans="1:16" s="18" customFormat="1">
      <c r="A2010" s="29"/>
      <c r="B2010" s="315">
        <v>2010</v>
      </c>
      <c r="C2010" s="314" t="s">
        <v>138</v>
      </c>
      <c r="D2010" s="316" t="s">
        <v>372</v>
      </c>
      <c r="E2010" s="321" t="s">
        <v>371</v>
      </c>
      <c r="F2010" s="314"/>
      <c r="G2010" s="314"/>
      <c r="H2010" s="314"/>
      <c r="I2010" s="314"/>
      <c r="J2010" s="314"/>
      <c r="K2010" s="314"/>
      <c r="L2010" s="314"/>
      <c r="M2010" s="314"/>
      <c r="N2010" s="314"/>
      <c r="O2010" s="314"/>
      <c r="P2010" s="320"/>
    </row>
    <row r="2011" spans="1:16" s="18" customFormat="1">
      <c r="A2011" s="29"/>
      <c r="B2011" s="315">
        <v>2011</v>
      </c>
      <c r="C2011" s="314" t="s">
        <v>138</v>
      </c>
      <c r="D2011" s="316" t="s">
        <v>2538</v>
      </c>
      <c r="E2011" s="321"/>
      <c r="F2011" s="314"/>
      <c r="G2011" s="314"/>
      <c r="H2011" s="314"/>
      <c r="I2011" s="314"/>
      <c r="J2011" s="314"/>
      <c r="K2011" s="314"/>
      <c r="L2011" s="314"/>
      <c r="M2011" s="314"/>
      <c r="N2011" s="314"/>
      <c r="O2011" s="314"/>
      <c r="P2011" s="320"/>
    </row>
    <row r="2012" spans="1:16" s="18" customFormat="1">
      <c r="A2012" s="29"/>
      <c r="B2012" s="315">
        <v>2012</v>
      </c>
      <c r="C2012" s="314" t="s">
        <v>138</v>
      </c>
      <c r="D2012" s="316" t="s">
        <v>2469</v>
      </c>
      <c r="E2012" s="321"/>
      <c r="F2012" s="314"/>
      <c r="G2012" s="314"/>
      <c r="H2012" s="314"/>
      <c r="I2012" s="314"/>
      <c r="J2012" s="314"/>
      <c r="K2012" s="314"/>
      <c r="L2012" s="314"/>
      <c r="M2012" s="314"/>
      <c r="N2012" s="314"/>
      <c r="O2012" s="314"/>
      <c r="P2012" s="320"/>
    </row>
    <row r="2013" spans="1:16" s="18" customFormat="1">
      <c r="A2013" s="29"/>
      <c r="B2013" s="315">
        <v>2013</v>
      </c>
      <c r="C2013" s="314" t="s">
        <v>138</v>
      </c>
      <c r="D2013" s="316" t="s">
        <v>5732</v>
      </c>
      <c r="E2013" s="321"/>
      <c r="F2013" s="314"/>
      <c r="G2013" s="314"/>
      <c r="H2013" s="314"/>
      <c r="I2013" s="314"/>
      <c r="J2013" s="314"/>
      <c r="K2013" s="314"/>
      <c r="L2013" s="314"/>
      <c r="M2013" s="314"/>
      <c r="N2013" s="314"/>
      <c r="O2013" s="314"/>
      <c r="P2013" s="320"/>
    </row>
    <row r="2014" spans="1:16" s="18" customFormat="1">
      <c r="A2014" s="29"/>
      <c r="B2014" s="315">
        <v>2014</v>
      </c>
      <c r="C2014" s="314" t="s">
        <v>138</v>
      </c>
      <c r="D2014" s="316" t="s">
        <v>2422</v>
      </c>
      <c r="E2014" s="321"/>
      <c r="F2014" s="314"/>
      <c r="G2014" s="314"/>
      <c r="H2014" s="314"/>
      <c r="I2014" s="314"/>
      <c r="J2014" s="314"/>
      <c r="K2014" s="314"/>
      <c r="L2014" s="314"/>
      <c r="M2014" s="314"/>
      <c r="N2014" s="314"/>
      <c r="O2014" s="314"/>
      <c r="P2014" s="320"/>
    </row>
    <row r="2015" spans="1:16" s="18" customFormat="1">
      <c r="A2015" s="29"/>
      <c r="B2015" s="315">
        <v>2015</v>
      </c>
      <c r="C2015" s="314" t="s">
        <v>138</v>
      </c>
      <c r="D2015" s="316" t="s">
        <v>2434</v>
      </c>
      <c r="E2015" s="321"/>
      <c r="F2015" s="314"/>
      <c r="G2015" s="314"/>
      <c r="H2015" s="314"/>
      <c r="I2015" s="314"/>
      <c r="J2015" s="314"/>
      <c r="K2015" s="314"/>
      <c r="L2015" s="314"/>
      <c r="M2015" s="314"/>
      <c r="N2015" s="314"/>
      <c r="O2015" s="314"/>
      <c r="P2015" s="320"/>
    </row>
    <row r="2016" spans="1:16" s="18" customFormat="1">
      <c r="A2016" s="29"/>
      <c r="B2016" s="315">
        <v>2016</v>
      </c>
      <c r="C2016" s="314" t="s">
        <v>138</v>
      </c>
      <c r="D2016" s="316" t="s">
        <v>2539</v>
      </c>
      <c r="E2016" s="321"/>
      <c r="F2016" s="314"/>
      <c r="G2016" s="314"/>
      <c r="H2016" s="314"/>
      <c r="I2016" s="314"/>
      <c r="J2016" s="314"/>
      <c r="K2016" s="314"/>
      <c r="L2016" s="314"/>
      <c r="M2016" s="314"/>
      <c r="N2016" s="314"/>
      <c r="O2016" s="314"/>
      <c r="P2016" s="320"/>
    </row>
    <row r="2017" spans="1:20" s="18" customFormat="1">
      <c r="A2017" s="29"/>
      <c r="B2017" s="315">
        <v>2017</v>
      </c>
      <c r="C2017" s="314" t="s">
        <v>138</v>
      </c>
      <c r="D2017" s="316" t="s">
        <v>2471</v>
      </c>
      <c r="E2017" s="321"/>
      <c r="F2017" s="314"/>
      <c r="G2017" s="314"/>
      <c r="H2017" s="314"/>
      <c r="I2017" s="314"/>
      <c r="J2017" s="314"/>
      <c r="K2017" s="314"/>
      <c r="L2017" s="314"/>
      <c r="M2017" s="314"/>
      <c r="N2017" s="314"/>
      <c r="O2017" s="314"/>
      <c r="P2017" s="320"/>
    </row>
    <row r="2018" spans="1:20" s="18" customFormat="1">
      <c r="A2018" s="29"/>
      <c r="B2018" s="315">
        <v>2018</v>
      </c>
      <c r="C2018" s="314" t="s">
        <v>138</v>
      </c>
      <c r="D2018" s="316" t="s">
        <v>5733</v>
      </c>
      <c r="E2018" s="321"/>
      <c r="F2018" s="314"/>
      <c r="G2018" s="314"/>
      <c r="H2018" s="314"/>
      <c r="I2018" s="314"/>
      <c r="J2018" s="314"/>
      <c r="K2018" s="314"/>
      <c r="L2018" s="314"/>
      <c r="M2018" s="314"/>
      <c r="N2018" s="314"/>
      <c r="O2018" s="314"/>
      <c r="P2018" s="320"/>
    </row>
    <row r="2019" spans="1:20" s="18" customFormat="1">
      <c r="A2019" s="29"/>
      <c r="B2019" s="315">
        <v>2019</v>
      </c>
      <c r="C2019" s="314" t="s">
        <v>138</v>
      </c>
      <c r="D2019" s="316" t="s">
        <v>5734</v>
      </c>
      <c r="E2019" s="321"/>
      <c r="F2019" s="314"/>
      <c r="G2019" s="314"/>
      <c r="H2019" s="314"/>
      <c r="I2019" s="314"/>
      <c r="J2019" s="314"/>
      <c r="K2019" s="314"/>
      <c r="L2019" s="314"/>
      <c r="M2019" s="314"/>
      <c r="N2019" s="314"/>
      <c r="O2019" s="314"/>
      <c r="P2019" s="320"/>
    </row>
    <row r="2020" spans="1:20" s="18" customFormat="1">
      <c r="A2020" s="29"/>
      <c r="B2020" s="315">
        <v>2020</v>
      </c>
      <c r="C2020" s="314" t="s">
        <v>138</v>
      </c>
      <c r="D2020" s="316" t="s">
        <v>5735</v>
      </c>
      <c r="E2020" s="321"/>
      <c r="F2020" s="314"/>
      <c r="G2020" s="314"/>
      <c r="H2020" s="314"/>
      <c r="I2020" s="314"/>
      <c r="J2020" s="314"/>
      <c r="K2020" s="314"/>
      <c r="L2020" s="314"/>
      <c r="M2020" s="314"/>
      <c r="N2020" s="314"/>
      <c r="O2020" s="314"/>
      <c r="P2020" s="320"/>
    </row>
    <row r="2021" spans="1:20" s="18" customFormat="1">
      <c r="A2021" s="29"/>
      <c r="B2021" s="315">
        <v>2021</v>
      </c>
      <c r="C2021" s="314" t="s">
        <v>138</v>
      </c>
      <c r="D2021" s="316" t="s">
        <v>5736</v>
      </c>
      <c r="E2021" s="321"/>
      <c r="F2021" s="314"/>
      <c r="G2021" s="314"/>
      <c r="H2021" s="314"/>
      <c r="I2021" s="314"/>
      <c r="J2021" s="314"/>
      <c r="K2021" s="314"/>
      <c r="L2021" s="314"/>
      <c r="M2021" s="314"/>
      <c r="N2021" s="314"/>
      <c r="O2021" s="314"/>
      <c r="P2021" s="320"/>
    </row>
    <row r="2022" spans="1:20" s="18" customFormat="1">
      <c r="A2022" s="29"/>
      <c r="B2022" s="315">
        <v>2022</v>
      </c>
      <c r="C2022" s="314" t="s">
        <v>138</v>
      </c>
      <c r="D2022" s="316" t="s">
        <v>5737</v>
      </c>
      <c r="E2022" s="321"/>
      <c r="F2022" s="314"/>
      <c r="G2022" s="314"/>
      <c r="H2022" s="314"/>
      <c r="I2022" s="314"/>
      <c r="J2022" s="314"/>
      <c r="K2022" s="314"/>
      <c r="L2022" s="314"/>
      <c r="M2022" s="314"/>
      <c r="N2022" s="314"/>
      <c r="O2022" s="314"/>
      <c r="P2022" s="320"/>
    </row>
    <row r="2023" spans="1:20" s="18" customFormat="1">
      <c r="A2023" s="29"/>
      <c r="B2023" s="315">
        <v>2023</v>
      </c>
      <c r="C2023" s="314" t="s">
        <v>138</v>
      </c>
      <c r="D2023" s="316" t="s">
        <v>5738</v>
      </c>
      <c r="E2023" s="321" t="s">
        <v>5739</v>
      </c>
      <c r="F2023" s="314"/>
      <c r="G2023" s="314"/>
      <c r="H2023" s="314"/>
      <c r="I2023" s="314"/>
      <c r="J2023" s="314"/>
      <c r="K2023" s="314"/>
      <c r="L2023" s="314"/>
      <c r="M2023" s="314"/>
      <c r="N2023" s="314"/>
      <c r="O2023" s="314"/>
      <c r="P2023" s="320"/>
    </row>
    <row r="2024" spans="1:20" s="18" customFormat="1">
      <c r="A2024" s="29"/>
      <c r="B2024" s="315">
        <v>2024</v>
      </c>
      <c r="C2024" s="314" t="s">
        <v>138</v>
      </c>
      <c r="D2024" s="316" t="s">
        <v>5740</v>
      </c>
      <c r="E2024" s="321" t="s">
        <v>5741</v>
      </c>
      <c r="F2024" s="314"/>
      <c r="G2024" s="314"/>
      <c r="H2024" s="314"/>
      <c r="I2024" s="314"/>
      <c r="J2024" s="314"/>
      <c r="K2024" s="314"/>
      <c r="L2024" s="314"/>
      <c r="M2024" s="314"/>
      <c r="N2024" s="314"/>
      <c r="O2024" s="314"/>
      <c r="P2024" s="320"/>
    </row>
    <row r="2025" spans="1:20" s="18" customFormat="1">
      <c r="A2025" s="29"/>
      <c r="B2025" s="315">
        <v>2025</v>
      </c>
      <c r="C2025" s="314" t="s">
        <v>138</v>
      </c>
      <c r="D2025" s="316" t="s">
        <v>5742</v>
      </c>
      <c r="E2025" s="321"/>
      <c r="F2025" s="314"/>
      <c r="G2025" s="314"/>
      <c r="H2025" s="314"/>
      <c r="I2025" s="314"/>
      <c r="J2025" s="314"/>
      <c r="K2025" s="314"/>
      <c r="L2025" s="314"/>
      <c r="M2025" s="314"/>
      <c r="N2025" s="314"/>
      <c r="O2025" s="314"/>
      <c r="P2025" s="320"/>
    </row>
    <row r="2026" spans="1:20" s="18" customFormat="1">
      <c r="A2026" s="29"/>
      <c r="B2026" s="315">
        <v>2026</v>
      </c>
      <c r="C2026" s="314" t="s">
        <v>138</v>
      </c>
      <c r="D2026" s="316" t="s">
        <v>5743</v>
      </c>
      <c r="E2026" s="321"/>
      <c r="F2026" s="314"/>
      <c r="G2026" s="314"/>
      <c r="H2026" s="314"/>
      <c r="I2026" s="314"/>
      <c r="J2026" s="314"/>
      <c r="K2026" s="314"/>
      <c r="L2026" s="314"/>
      <c r="M2026" s="314"/>
      <c r="N2026" s="314"/>
      <c r="O2026" s="314"/>
      <c r="P2026" s="320"/>
    </row>
    <row r="2027" spans="1:20" s="18" customFormat="1">
      <c r="A2027" s="29"/>
      <c r="B2027" s="315">
        <v>2027</v>
      </c>
      <c r="C2027" s="314" t="s">
        <v>138</v>
      </c>
      <c r="D2027" s="316" t="s">
        <v>5744</v>
      </c>
      <c r="E2027" s="321"/>
      <c r="F2027" s="314"/>
      <c r="G2027" s="314"/>
      <c r="H2027" s="314"/>
      <c r="I2027" s="314"/>
      <c r="J2027" s="314"/>
      <c r="K2027" s="314"/>
      <c r="L2027" s="314"/>
      <c r="M2027" s="314"/>
      <c r="N2027" s="314"/>
      <c r="O2027" s="314"/>
      <c r="P2027" s="320"/>
    </row>
    <row r="2028" spans="1:20" s="18" customFormat="1">
      <c r="A2028" s="29"/>
      <c r="B2028" s="315">
        <v>2028</v>
      </c>
      <c r="C2028" s="314" t="s">
        <v>138</v>
      </c>
      <c r="D2028" s="316" t="s">
        <v>5745</v>
      </c>
      <c r="E2028" s="321"/>
      <c r="F2028" s="314"/>
      <c r="G2028" s="314"/>
      <c r="H2028" s="314"/>
      <c r="I2028" s="314"/>
      <c r="J2028" s="314"/>
      <c r="K2028" s="314"/>
      <c r="L2028" s="314"/>
      <c r="M2028" s="314"/>
      <c r="N2028" s="314"/>
      <c r="O2028" s="314"/>
      <c r="P2028" s="320"/>
    </row>
    <row r="2029" spans="1:20" s="18" customFormat="1">
      <c r="A2029" s="29"/>
      <c r="B2029" s="315">
        <v>2029</v>
      </c>
      <c r="C2029" s="314" t="s">
        <v>138</v>
      </c>
      <c r="D2029" s="316" t="s">
        <v>5746</v>
      </c>
      <c r="E2029" s="321"/>
      <c r="F2029" s="314"/>
      <c r="G2029" s="314"/>
      <c r="H2029" s="314"/>
      <c r="I2029" s="314"/>
      <c r="J2029" s="314"/>
      <c r="K2029" s="314"/>
      <c r="L2029" s="314"/>
      <c r="M2029" s="314"/>
      <c r="N2029" s="314"/>
      <c r="O2029" s="314"/>
      <c r="P2029" s="320"/>
      <c r="R2029" s="205"/>
      <c r="S2029" s="205"/>
      <c r="T2029" s="205"/>
    </row>
    <row r="2030" spans="1:20" s="18" customFormat="1">
      <c r="A2030" s="29"/>
      <c r="B2030" s="315">
        <v>2030</v>
      </c>
      <c r="C2030" s="314" t="s">
        <v>138</v>
      </c>
      <c r="D2030" s="316" t="s">
        <v>5747</v>
      </c>
      <c r="E2030" s="321"/>
      <c r="F2030" s="314"/>
      <c r="G2030" s="314"/>
      <c r="H2030" s="314"/>
      <c r="I2030" s="314"/>
      <c r="J2030" s="314"/>
      <c r="K2030" s="314"/>
      <c r="L2030" s="314"/>
      <c r="M2030" s="314"/>
      <c r="N2030" s="314"/>
      <c r="O2030" s="314"/>
      <c r="P2030" s="320"/>
      <c r="Q2030" s="339"/>
      <c r="R2030" s="205"/>
      <c r="S2030" s="205"/>
      <c r="T2030" s="205"/>
    </row>
    <row r="2031" spans="1:20" s="18" customFormat="1">
      <c r="A2031" s="29"/>
      <c r="B2031" s="315">
        <v>2031</v>
      </c>
      <c r="C2031" s="314" t="s">
        <v>138</v>
      </c>
      <c r="D2031" s="316" t="s">
        <v>5748</v>
      </c>
      <c r="E2031" s="321"/>
      <c r="F2031" s="314"/>
      <c r="G2031" s="314"/>
      <c r="H2031" s="314"/>
      <c r="I2031" s="314"/>
      <c r="J2031" s="314"/>
      <c r="K2031" s="314"/>
      <c r="L2031" s="314"/>
      <c r="M2031" s="314"/>
      <c r="N2031" s="314"/>
      <c r="O2031" s="314"/>
      <c r="P2031" s="320"/>
      <c r="Q2031" s="339"/>
      <c r="R2031" s="205"/>
      <c r="S2031" s="205"/>
      <c r="T2031" s="205"/>
    </row>
    <row r="2032" spans="1:20" s="18" customFormat="1">
      <c r="A2032" s="29"/>
      <c r="B2032" s="315">
        <v>2032</v>
      </c>
      <c r="C2032" s="314" t="s">
        <v>138</v>
      </c>
      <c r="D2032" s="316" t="s">
        <v>5749</v>
      </c>
      <c r="E2032" s="321"/>
      <c r="F2032" s="314"/>
      <c r="G2032" s="314"/>
      <c r="H2032" s="314"/>
      <c r="I2032" s="314"/>
      <c r="J2032" s="314"/>
      <c r="K2032" s="314"/>
      <c r="L2032" s="314"/>
      <c r="M2032" s="314"/>
      <c r="N2032" s="314"/>
      <c r="O2032" s="314"/>
      <c r="P2032" s="320"/>
      <c r="Q2032" s="339"/>
      <c r="R2032" s="205"/>
      <c r="S2032" s="205"/>
      <c r="T2032" s="205"/>
    </row>
    <row r="2033" spans="1:20" s="18" customFormat="1">
      <c r="A2033" s="29"/>
      <c r="B2033" s="315">
        <v>2033</v>
      </c>
      <c r="C2033" s="314" t="s">
        <v>138</v>
      </c>
      <c r="D2033" s="316" t="s">
        <v>1360</v>
      </c>
      <c r="E2033" s="321" t="s">
        <v>1359</v>
      </c>
      <c r="F2033" s="314"/>
      <c r="G2033" s="314"/>
      <c r="H2033" s="314"/>
      <c r="I2033" s="314"/>
      <c r="J2033" s="314"/>
      <c r="K2033" s="314"/>
      <c r="L2033" s="314"/>
      <c r="M2033" s="314"/>
      <c r="N2033" s="314"/>
      <c r="O2033" s="314"/>
      <c r="P2033" s="320"/>
      <c r="Q2033" s="339"/>
      <c r="R2033" s="205"/>
      <c r="S2033" s="205"/>
      <c r="T2033" s="205"/>
    </row>
    <row r="2034" spans="1:20" s="18" customFormat="1">
      <c r="A2034" s="29"/>
      <c r="B2034" s="315">
        <v>2034</v>
      </c>
      <c r="C2034" s="314" t="s">
        <v>138</v>
      </c>
      <c r="D2034" s="316" t="s">
        <v>233</v>
      </c>
      <c r="E2034" s="321" t="s">
        <v>232</v>
      </c>
      <c r="F2034" s="314"/>
      <c r="G2034" s="314"/>
      <c r="H2034" s="314"/>
      <c r="I2034" s="314"/>
      <c r="J2034" s="314"/>
      <c r="K2034" s="314"/>
      <c r="L2034" s="314"/>
      <c r="M2034" s="314"/>
      <c r="N2034" s="314"/>
      <c r="O2034" s="314"/>
      <c r="P2034" s="320"/>
      <c r="Q2034" s="339"/>
      <c r="R2034" s="205"/>
      <c r="S2034" s="205"/>
      <c r="T2034" s="205"/>
    </row>
    <row r="2035" spans="1:20" s="18" customFormat="1">
      <c r="A2035" s="29"/>
      <c r="B2035" s="315">
        <v>2035</v>
      </c>
      <c r="C2035" s="314" t="s">
        <v>138</v>
      </c>
      <c r="D2035" s="316" t="s">
        <v>279</v>
      </c>
      <c r="E2035" s="321" t="s">
        <v>278</v>
      </c>
      <c r="F2035" s="314"/>
      <c r="G2035" s="314"/>
      <c r="H2035" s="314"/>
      <c r="I2035" s="314"/>
      <c r="J2035" s="314"/>
      <c r="K2035" s="314"/>
      <c r="L2035" s="314"/>
      <c r="M2035" s="314"/>
      <c r="N2035" s="314"/>
      <c r="O2035" s="314"/>
      <c r="P2035" s="320"/>
      <c r="Q2035" s="339"/>
      <c r="R2035" s="205"/>
      <c r="S2035" s="205"/>
      <c r="T2035" s="205"/>
    </row>
    <row r="2036" spans="1:20" s="18" customFormat="1">
      <c r="A2036" s="29"/>
      <c r="B2036" s="315">
        <v>2036</v>
      </c>
      <c r="C2036" s="314" t="s">
        <v>138</v>
      </c>
      <c r="D2036" s="316" t="s">
        <v>5750</v>
      </c>
      <c r="E2036" s="321" t="s">
        <v>5751</v>
      </c>
      <c r="F2036" s="314"/>
      <c r="G2036" s="314"/>
      <c r="H2036" s="314"/>
      <c r="I2036" s="314"/>
      <c r="J2036" s="314"/>
      <c r="K2036" s="314"/>
      <c r="L2036" s="314"/>
      <c r="M2036" s="314"/>
      <c r="N2036" s="314"/>
      <c r="O2036" s="314"/>
      <c r="P2036" s="320"/>
      <c r="Q2036" s="339"/>
      <c r="R2036" s="205"/>
      <c r="S2036" s="205"/>
      <c r="T2036" s="205"/>
    </row>
    <row r="2037" spans="1:20" s="18" customFormat="1">
      <c r="A2037" s="29"/>
      <c r="B2037" s="315">
        <v>2037</v>
      </c>
      <c r="C2037" s="314" t="s">
        <v>138</v>
      </c>
      <c r="D2037" s="316" t="s">
        <v>5752</v>
      </c>
      <c r="E2037" s="321" t="s">
        <v>5753</v>
      </c>
      <c r="F2037" s="314"/>
      <c r="G2037" s="314"/>
      <c r="H2037" s="314"/>
      <c r="I2037" s="314"/>
      <c r="J2037" s="314"/>
      <c r="K2037" s="314"/>
      <c r="L2037" s="314"/>
      <c r="M2037" s="314"/>
      <c r="N2037" s="314"/>
      <c r="O2037" s="314"/>
      <c r="P2037" s="320"/>
      <c r="Q2037" s="339"/>
      <c r="R2037" s="205"/>
      <c r="S2037" s="205"/>
      <c r="T2037" s="205"/>
    </row>
    <row r="2038" spans="1:20" s="18" customFormat="1">
      <c r="A2038" s="29"/>
      <c r="B2038" s="315">
        <v>2038</v>
      </c>
      <c r="C2038" s="314" t="s">
        <v>138</v>
      </c>
      <c r="D2038" s="316" t="s">
        <v>5754</v>
      </c>
      <c r="E2038" s="321" t="s">
        <v>5755</v>
      </c>
      <c r="F2038" s="314"/>
      <c r="G2038" s="314"/>
      <c r="H2038" s="314"/>
      <c r="I2038" s="314"/>
      <c r="J2038" s="314"/>
      <c r="K2038" s="314"/>
      <c r="L2038" s="314"/>
      <c r="M2038" s="314"/>
      <c r="N2038" s="314"/>
      <c r="O2038" s="314"/>
      <c r="P2038" s="320"/>
      <c r="Q2038" s="339"/>
      <c r="R2038" s="205"/>
      <c r="S2038" s="205"/>
      <c r="T2038" s="205"/>
    </row>
    <row r="2039" spans="1:20" s="18" customFormat="1">
      <c r="A2039" s="29"/>
      <c r="B2039" s="315">
        <v>2039</v>
      </c>
      <c r="C2039" s="314" t="s">
        <v>138</v>
      </c>
      <c r="D2039" s="316" t="s">
        <v>1397</v>
      </c>
      <c r="E2039" s="321" t="s">
        <v>1509</v>
      </c>
      <c r="F2039" s="314"/>
      <c r="G2039" s="314"/>
      <c r="H2039" s="314"/>
      <c r="I2039" s="314"/>
      <c r="J2039" s="314"/>
      <c r="K2039" s="314"/>
      <c r="L2039" s="314"/>
      <c r="M2039" s="314"/>
      <c r="N2039" s="314"/>
      <c r="O2039" s="314"/>
      <c r="P2039" s="320"/>
      <c r="Q2039" s="339"/>
      <c r="R2039" s="205"/>
      <c r="S2039" s="205"/>
      <c r="T2039" s="205"/>
    </row>
    <row r="2040" spans="1:20" s="18" customFormat="1">
      <c r="A2040" s="29"/>
      <c r="B2040" s="315">
        <v>2040</v>
      </c>
      <c r="C2040" s="314" t="s">
        <v>138</v>
      </c>
      <c r="D2040" s="316" t="s">
        <v>1511</v>
      </c>
      <c r="E2040" s="321" t="s">
        <v>1510</v>
      </c>
      <c r="F2040" s="314"/>
      <c r="G2040" s="314"/>
      <c r="H2040" s="314"/>
      <c r="I2040" s="314"/>
      <c r="J2040" s="314"/>
      <c r="K2040" s="314"/>
      <c r="L2040" s="314"/>
      <c r="M2040" s="314"/>
      <c r="N2040" s="314"/>
      <c r="O2040" s="314"/>
      <c r="P2040" s="320"/>
      <c r="Q2040" s="339"/>
      <c r="R2040" s="205"/>
      <c r="S2040" s="205"/>
      <c r="T2040" s="205"/>
    </row>
    <row r="2041" spans="1:20" s="18" customFormat="1">
      <c r="A2041" s="29"/>
      <c r="B2041" s="315">
        <v>2041</v>
      </c>
      <c r="C2041" s="314" t="s">
        <v>138</v>
      </c>
      <c r="D2041" s="316" t="s">
        <v>5756</v>
      </c>
      <c r="E2041" s="321" t="s">
        <v>5757</v>
      </c>
      <c r="F2041" s="314"/>
      <c r="G2041" s="314"/>
      <c r="H2041" s="314"/>
      <c r="I2041" s="314"/>
      <c r="J2041" s="314"/>
      <c r="K2041" s="314"/>
      <c r="L2041" s="314"/>
      <c r="M2041" s="314"/>
      <c r="N2041" s="314"/>
      <c r="O2041" s="314"/>
      <c r="P2041" s="320"/>
      <c r="Q2041" s="339"/>
      <c r="R2041" s="205"/>
      <c r="S2041" s="205"/>
      <c r="T2041" s="205"/>
    </row>
    <row r="2042" spans="1:20" s="18" customFormat="1">
      <c r="A2042" s="29"/>
      <c r="B2042" s="315">
        <v>2042</v>
      </c>
      <c r="C2042" s="314" t="s">
        <v>138</v>
      </c>
      <c r="D2042" s="316" t="s">
        <v>5758</v>
      </c>
      <c r="E2042" s="321"/>
      <c r="F2042" s="314"/>
      <c r="G2042" s="314"/>
      <c r="H2042" s="314"/>
      <c r="I2042" s="314"/>
      <c r="J2042" s="314"/>
      <c r="K2042" s="314"/>
      <c r="L2042" s="314"/>
      <c r="M2042" s="314"/>
      <c r="N2042" s="314"/>
      <c r="O2042" s="314"/>
      <c r="P2042" s="320"/>
      <c r="Q2042" s="339"/>
      <c r="R2042" s="205"/>
      <c r="S2042" s="205"/>
      <c r="T2042" s="205"/>
    </row>
    <row r="2043" spans="1:20" s="18" customFormat="1">
      <c r="A2043" s="29"/>
      <c r="B2043" s="315">
        <v>2043</v>
      </c>
      <c r="C2043" s="314" t="s">
        <v>138</v>
      </c>
      <c r="D2043" s="316" t="s">
        <v>5759</v>
      </c>
      <c r="E2043" s="321"/>
      <c r="F2043" s="314"/>
      <c r="G2043" s="314"/>
      <c r="H2043" s="314"/>
      <c r="I2043" s="314"/>
      <c r="J2043" s="314"/>
      <c r="K2043" s="314"/>
      <c r="L2043" s="314"/>
      <c r="M2043" s="314"/>
      <c r="N2043" s="314"/>
      <c r="O2043" s="314"/>
      <c r="P2043" s="320"/>
      <c r="Q2043" s="339"/>
      <c r="R2043" s="205"/>
      <c r="S2043" s="205"/>
      <c r="T2043" s="205"/>
    </row>
    <row r="2044" spans="1:20" s="18" customFormat="1">
      <c r="A2044" s="29"/>
      <c r="B2044" s="315">
        <v>2044</v>
      </c>
      <c r="C2044" s="314" t="s">
        <v>138</v>
      </c>
      <c r="D2044" s="316" t="s">
        <v>5760</v>
      </c>
      <c r="E2044" s="321"/>
      <c r="F2044" s="314"/>
      <c r="G2044" s="314"/>
      <c r="H2044" s="314"/>
      <c r="I2044" s="314"/>
      <c r="J2044" s="314"/>
      <c r="K2044" s="314"/>
      <c r="L2044" s="314"/>
      <c r="M2044" s="314"/>
      <c r="N2044" s="314"/>
      <c r="O2044" s="314"/>
      <c r="P2044" s="320"/>
      <c r="Q2044" s="339"/>
      <c r="R2044" s="205"/>
      <c r="S2044" s="205"/>
      <c r="T2044" s="205"/>
    </row>
    <row r="2045" spans="1:20" s="18" customFormat="1">
      <c r="A2045" s="29"/>
      <c r="B2045" s="315">
        <v>2045</v>
      </c>
      <c r="C2045" s="314" t="s">
        <v>138</v>
      </c>
      <c r="D2045" s="316" t="s">
        <v>5761</v>
      </c>
      <c r="E2045" s="321"/>
      <c r="F2045" s="314"/>
      <c r="G2045" s="314"/>
      <c r="H2045" s="314"/>
      <c r="I2045" s="314"/>
      <c r="J2045" s="314"/>
      <c r="K2045" s="314"/>
      <c r="L2045" s="314"/>
      <c r="M2045" s="314"/>
      <c r="N2045" s="314"/>
      <c r="O2045" s="314"/>
      <c r="P2045" s="320"/>
      <c r="Q2045" s="339"/>
      <c r="R2045" s="205"/>
      <c r="S2045" s="205"/>
      <c r="T2045" s="205"/>
    </row>
    <row r="2046" spans="1:20" s="18" customFormat="1">
      <c r="A2046" s="29"/>
      <c r="B2046" s="315">
        <v>2046</v>
      </c>
      <c r="C2046" s="314" t="s">
        <v>138</v>
      </c>
      <c r="D2046" s="316" t="s">
        <v>5762</v>
      </c>
      <c r="E2046" s="321"/>
      <c r="F2046" s="314"/>
      <c r="G2046" s="314"/>
      <c r="H2046" s="314"/>
      <c r="I2046" s="314"/>
      <c r="J2046" s="314"/>
      <c r="K2046" s="314"/>
      <c r="L2046" s="314"/>
      <c r="M2046" s="314"/>
      <c r="N2046" s="314"/>
      <c r="O2046" s="314"/>
      <c r="P2046" s="320"/>
      <c r="Q2046" s="339"/>
      <c r="R2046" s="205"/>
      <c r="S2046" s="205"/>
      <c r="T2046" s="205"/>
    </row>
    <row r="2047" spans="1:20" s="18" customFormat="1">
      <c r="A2047" s="29"/>
      <c r="B2047" s="315">
        <v>2047</v>
      </c>
      <c r="C2047" s="314" t="s">
        <v>138</v>
      </c>
      <c r="D2047" s="316" t="s">
        <v>5763</v>
      </c>
      <c r="E2047" s="321"/>
      <c r="F2047" s="314"/>
      <c r="G2047" s="314"/>
      <c r="H2047" s="314"/>
      <c r="I2047" s="314"/>
      <c r="J2047" s="314"/>
      <c r="K2047" s="314"/>
      <c r="L2047" s="314"/>
      <c r="M2047" s="314"/>
      <c r="N2047" s="314"/>
      <c r="O2047" s="314"/>
      <c r="P2047" s="320"/>
      <c r="Q2047" s="339"/>
      <c r="R2047" s="205"/>
      <c r="S2047" s="205"/>
      <c r="T2047" s="205"/>
    </row>
    <row r="2048" spans="1:20" s="18" customFormat="1">
      <c r="A2048" s="29"/>
      <c r="B2048" s="315">
        <v>2048</v>
      </c>
      <c r="C2048" s="314" t="s">
        <v>138</v>
      </c>
      <c r="D2048" s="316" t="s">
        <v>5764</v>
      </c>
      <c r="E2048" s="321"/>
      <c r="F2048" s="314"/>
      <c r="G2048" s="314"/>
      <c r="H2048" s="314"/>
      <c r="I2048" s="314"/>
      <c r="J2048" s="314"/>
      <c r="K2048" s="314"/>
      <c r="L2048" s="314"/>
      <c r="M2048" s="314"/>
      <c r="N2048" s="314"/>
      <c r="O2048" s="314"/>
      <c r="P2048" s="320"/>
      <c r="Q2048" s="339"/>
      <c r="R2048" s="205"/>
      <c r="S2048" s="205"/>
      <c r="T2048" s="205"/>
    </row>
    <row r="2049" spans="1:20" s="18" customFormat="1">
      <c r="A2049" s="29"/>
      <c r="B2049" s="315">
        <v>2049</v>
      </c>
      <c r="C2049" s="314" t="s">
        <v>138</v>
      </c>
      <c r="D2049" s="316" t="s">
        <v>5765</v>
      </c>
      <c r="E2049" s="321"/>
      <c r="F2049" s="314"/>
      <c r="G2049" s="314"/>
      <c r="H2049" s="314"/>
      <c r="I2049" s="314"/>
      <c r="J2049" s="314"/>
      <c r="K2049" s="314"/>
      <c r="L2049" s="314"/>
      <c r="M2049" s="314"/>
      <c r="N2049" s="314"/>
      <c r="O2049" s="314"/>
      <c r="P2049" s="320"/>
      <c r="Q2049" s="339"/>
      <c r="R2049" s="205"/>
      <c r="S2049" s="205"/>
      <c r="T2049" s="205"/>
    </row>
    <row r="2050" spans="1:20" s="18" customFormat="1">
      <c r="A2050" s="29"/>
      <c r="B2050" s="315">
        <v>2050</v>
      </c>
      <c r="C2050" s="314" t="s">
        <v>138</v>
      </c>
      <c r="D2050" s="316" t="s">
        <v>5766</v>
      </c>
      <c r="E2050" s="321"/>
      <c r="F2050" s="314"/>
      <c r="G2050" s="314"/>
      <c r="H2050" s="314"/>
      <c r="I2050" s="314"/>
      <c r="J2050" s="314"/>
      <c r="K2050" s="314"/>
      <c r="L2050" s="314"/>
      <c r="M2050" s="314"/>
      <c r="N2050" s="314"/>
      <c r="O2050" s="314"/>
      <c r="P2050" s="320"/>
      <c r="Q2050" s="339"/>
      <c r="R2050" s="205"/>
      <c r="S2050" s="205"/>
      <c r="T2050" s="205"/>
    </row>
    <row r="2051" spans="1:20" s="18" customFormat="1">
      <c r="A2051" s="29"/>
      <c r="B2051" s="315">
        <v>2051</v>
      </c>
      <c r="C2051" s="314" t="s">
        <v>138</v>
      </c>
      <c r="D2051" s="316" t="s">
        <v>5767</v>
      </c>
      <c r="E2051" s="321"/>
      <c r="F2051" s="314"/>
      <c r="G2051" s="314"/>
      <c r="H2051" s="314"/>
      <c r="I2051" s="314"/>
      <c r="J2051" s="314"/>
      <c r="K2051" s="314"/>
      <c r="L2051" s="314"/>
      <c r="M2051" s="314"/>
      <c r="N2051" s="314"/>
      <c r="O2051" s="314"/>
      <c r="P2051" s="320"/>
      <c r="Q2051" s="339"/>
      <c r="R2051" s="205"/>
      <c r="S2051" s="205"/>
      <c r="T2051" s="205"/>
    </row>
    <row r="2052" spans="1:20" s="18" customFormat="1">
      <c r="A2052" s="29"/>
      <c r="B2052" s="315">
        <v>2052</v>
      </c>
      <c r="C2052" s="314" t="s">
        <v>138</v>
      </c>
      <c r="D2052" s="316" t="s">
        <v>5768</v>
      </c>
      <c r="E2052" s="321"/>
      <c r="F2052" s="314"/>
      <c r="G2052" s="314"/>
      <c r="H2052" s="314"/>
      <c r="I2052" s="314"/>
      <c r="J2052" s="314"/>
      <c r="K2052" s="314"/>
      <c r="L2052" s="314"/>
      <c r="M2052" s="314"/>
      <c r="N2052" s="314"/>
      <c r="O2052" s="314"/>
      <c r="P2052" s="320"/>
      <c r="Q2052" s="339"/>
      <c r="R2052" s="205"/>
      <c r="S2052" s="205"/>
      <c r="T2052" s="205"/>
    </row>
    <row r="2053" spans="1:20" s="18" customFormat="1">
      <c r="A2053" s="29"/>
      <c r="B2053" s="315">
        <v>2053</v>
      </c>
      <c r="C2053" s="314" t="s">
        <v>138</v>
      </c>
      <c r="D2053" s="316" t="s">
        <v>5769</v>
      </c>
      <c r="E2053" s="321"/>
      <c r="F2053" s="314"/>
      <c r="G2053" s="314"/>
      <c r="H2053" s="314"/>
      <c r="I2053" s="314"/>
      <c r="J2053" s="314"/>
      <c r="K2053" s="314"/>
      <c r="L2053" s="314"/>
      <c r="M2053" s="314"/>
      <c r="N2053" s="314"/>
      <c r="O2053" s="314"/>
      <c r="P2053" s="320"/>
      <c r="Q2053" s="339"/>
      <c r="R2053" s="205"/>
      <c r="S2053" s="205"/>
      <c r="T2053" s="205"/>
    </row>
    <row r="2054" spans="1:20" s="18" customFormat="1">
      <c r="A2054" s="29"/>
      <c r="B2054" s="315">
        <v>2054</v>
      </c>
      <c r="C2054" s="314" t="s">
        <v>138</v>
      </c>
      <c r="D2054" s="316" t="s">
        <v>5770</v>
      </c>
      <c r="E2054" s="321"/>
      <c r="F2054" s="314"/>
      <c r="G2054" s="314"/>
      <c r="H2054" s="314"/>
      <c r="I2054" s="314"/>
      <c r="J2054" s="314"/>
      <c r="K2054" s="314"/>
      <c r="L2054" s="314"/>
      <c r="M2054" s="314"/>
      <c r="N2054" s="314"/>
      <c r="O2054" s="314"/>
      <c r="P2054" s="320"/>
      <c r="Q2054" s="339"/>
      <c r="R2054" s="205"/>
      <c r="S2054" s="205"/>
      <c r="T2054" s="205"/>
    </row>
    <row r="2055" spans="1:20" s="18" customFormat="1">
      <c r="A2055" s="29"/>
      <c r="B2055" s="315">
        <v>2055</v>
      </c>
      <c r="C2055" s="314" t="s">
        <v>138</v>
      </c>
      <c r="D2055" s="316" t="s">
        <v>5771</v>
      </c>
      <c r="E2055" s="321"/>
      <c r="F2055" s="314"/>
      <c r="G2055" s="314"/>
      <c r="H2055" s="314"/>
      <c r="I2055" s="314"/>
      <c r="J2055" s="314"/>
      <c r="K2055" s="314"/>
      <c r="L2055" s="314"/>
      <c r="M2055" s="314"/>
      <c r="N2055" s="314"/>
      <c r="O2055" s="314"/>
      <c r="P2055" s="320"/>
      <c r="Q2055" s="339"/>
      <c r="R2055" s="205"/>
      <c r="S2055" s="205"/>
      <c r="T2055" s="205"/>
    </row>
    <row r="2056" spans="1:20" s="18" customFormat="1">
      <c r="A2056" s="29"/>
      <c r="B2056" s="315">
        <v>2056</v>
      </c>
      <c r="C2056" s="314" t="s">
        <v>138</v>
      </c>
      <c r="D2056" s="316" t="s">
        <v>5772</v>
      </c>
      <c r="E2056" s="321"/>
      <c r="F2056" s="314"/>
      <c r="G2056" s="314"/>
      <c r="H2056" s="314"/>
      <c r="I2056" s="314"/>
      <c r="J2056" s="314"/>
      <c r="K2056" s="314"/>
      <c r="L2056" s="314"/>
      <c r="M2056" s="314"/>
      <c r="N2056" s="314"/>
      <c r="O2056" s="314"/>
      <c r="P2056" s="320"/>
      <c r="Q2056" s="339"/>
      <c r="R2056" s="205"/>
      <c r="S2056" s="205"/>
      <c r="T2056" s="205"/>
    </row>
    <row r="2057" spans="1:20" s="18" customFormat="1">
      <c r="A2057" s="29"/>
      <c r="B2057" s="315">
        <v>2057</v>
      </c>
      <c r="C2057" s="314" t="s">
        <v>138</v>
      </c>
      <c r="D2057" s="316" t="s">
        <v>5773</v>
      </c>
      <c r="E2057" s="321"/>
      <c r="F2057" s="314"/>
      <c r="G2057" s="314"/>
      <c r="H2057" s="314"/>
      <c r="I2057" s="314"/>
      <c r="J2057" s="314"/>
      <c r="K2057" s="314"/>
      <c r="L2057" s="314"/>
      <c r="M2057" s="314"/>
      <c r="N2057" s="314"/>
      <c r="O2057" s="314"/>
      <c r="P2057" s="320"/>
      <c r="Q2057" s="339"/>
      <c r="R2057" s="205"/>
      <c r="S2057" s="205"/>
      <c r="T2057" s="205"/>
    </row>
    <row r="2058" spans="1:20" s="18" customFormat="1">
      <c r="A2058" s="29"/>
      <c r="B2058" s="315">
        <v>2058</v>
      </c>
      <c r="C2058" s="314" t="s">
        <v>138</v>
      </c>
      <c r="D2058" s="316" t="s">
        <v>5774</v>
      </c>
      <c r="E2058" s="321"/>
      <c r="F2058" s="314"/>
      <c r="G2058" s="314"/>
      <c r="H2058" s="314"/>
      <c r="I2058" s="314"/>
      <c r="J2058" s="314"/>
      <c r="K2058" s="314"/>
      <c r="L2058" s="314"/>
      <c r="M2058" s="314"/>
      <c r="N2058" s="314"/>
      <c r="O2058" s="314"/>
      <c r="P2058" s="320"/>
      <c r="Q2058" s="339"/>
      <c r="R2058" s="205"/>
      <c r="S2058" s="205"/>
      <c r="T2058" s="205"/>
    </row>
    <row r="2059" spans="1:20" s="18" customFormat="1">
      <c r="A2059" s="29"/>
      <c r="B2059" s="315">
        <v>2059</v>
      </c>
      <c r="C2059" s="314" t="s">
        <v>138</v>
      </c>
      <c r="D2059" s="316" t="s">
        <v>5775</v>
      </c>
      <c r="E2059" s="321"/>
      <c r="F2059" s="314"/>
      <c r="G2059" s="314"/>
      <c r="H2059" s="314"/>
      <c r="I2059" s="314"/>
      <c r="J2059" s="314"/>
      <c r="K2059" s="314"/>
      <c r="L2059" s="314"/>
      <c r="M2059" s="314"/>
      <c r="N2059" s="314"/>
      <c r="O2059" s="314"/>
      <c r="P2059" s="320"/>
      <c r="Q2059" s="339"/>
      <c r="R2059" s="205"/>
      <c r="S2059" s="205"/>
      <c r="T2059" s="205"/>
    </row>
    <row r="2060" spans="1:20" s="18" customFormat="1">
      <c r="A2060" s="29"/>
      <c r="B2060" s="315">
        <v>2060</v>
      </c>
      <c r="C2060" s="314" t="s">
        <v>138</v>
      </c>
      <c r="D2060" s="316" t="s">
        <v>5776</v>
      </c>
      <c r="E2060" s="321"/>
      <c r="F2060" s="314"/>
      <c r="G2060" s="314"/>
      <c r="H2060" s="314"/>
      <c r="I2060" s="314"/>
      <c r="J2060" s="314"/>
      <c r="K2060" s="314"/>
      <c r="L2060" s="314"/>
      <c r="M2060" s="314"/>
      <c r="N2060" s="314"/>
      <c r="O2060" s="314"/>
      <c r="P2060" s="320"/>
      <c r="Q2060" s="339"/>
      <c r="R2060" s="205"/>
      <c r="S2060" s="205"/>
      <c r="T2060" s="205"/>
    </row>
    <row r="2061" spans="1:20" s="18" customFormat="1">
      <c r="A2061" s="29"/>
      <c r="B2061" s="315">
        <v>2061</v>
      </c>
      <c r="C2061" s="314" t="s">
        <v>138</v>
      </c>
      <c r="D2061" s="316" t="s">
        <v>5777</v>
      </c>
      <c r="E2061" s="321"/>
      <c r="F2061" s="314"/>
      <c r="G2061" s="314"/>
      <c r="H2061" s="314"/>
      <c r="I2061" s="314"/>
      <c r="J2061" s="314"/>
      <c r="K2061" s="314"/>
      <c r="L2061" s="314"/>
      <c r="M2061" s="314"/>
      <c r="N2061" s="314"/>
      <c r="O2061" s="314"/>
      <c r="P2061" s="320"/>
      <c r="Q2061" s="339"/>
      <c r="R2061" s="205"/>
      <c r="S2061" s="205"/>
      <c r="T2061" s="205"/>
    </row>
    <row r="2062" spans="1:20" s="18" customFormat="1">
      <c r="A2062" s="29"/>
      <c r="B2062" s="315">
        <v>2062</v>
      </c>
      <c r="C2062" s="314" t="s">
        <v>138</v>
      </c>
      <c r="D2062" s="316" t="s">
        <v>5778</v>
      </c>
      <c r="E2062" s="321"/>
      <c r="F2062" s="314"/>
      <c r="G2062" s="314"/>
      <c r="H2062" s="314"/>
      <c r="I2062" s="314"/>
      <c r="J2062" s="314"/>
      <c r="K2062" s="314"/>
      <c r="L2062" s="314"/>
      <c r="M2062" s="314"/>
      <c r="N2062" s="314"/>
      <c r="O2062" s="314"/>
      <c r="P2062" s="320"/>
      <c r="Q2062" s="339"/>
      <c r="R2062" s="205"/>
      <c r="S2062" s="205"/>
      <c r="T2062" s="205"/>
    </row>
    <row r="2063" spans="1:20" s="18" customFormat="1">
      <c r="A2063" s="29"/>
      <c r="B2063" s="315">
        <v>2063</v>
      </c>
      <c r="C2063" s="314" t="s">
        <v>138</v>
      </c>
      <c r="D2063" s="316" t="s">
        <v>5779</v>
      </c>
      <c r="E2063" s="321"/>
      <c r="F2063" s="314"/>
      <c r="G2063" s="314"/>
      <c r="H2063" s="314"/>
      <c r="I2063" s="314"/>
      <c r="J2063" s="314"/>
      <c r="K2063" s="314"/>
      <c r="L2063" s="314"/>
      <c r="M2063" s="314"/>
      <c r="N2063" s="314"/>
      <c r="O2063" s="314"/>
      <c r="P2063" s="320"/>
      <c r="Q2063" s="339"/>
      <c r="R2063" s="205"/>
      <c r="S2063" s="205"/>
      <c r="T2063" s="205"/>
    </row>
    <row r="2064" spans="1:20" s="18" customFormat="1">
      <c r="A2064" s="29"/>
      <c r="B2064" s="315">
        <v>2064</v>
      </c>
      <c r="C2064" s="314" t="s">
        <v>138</v>
      </c>
      <c r="D2064" s="316" t="s">
        <v>5780</v>
      </c>
      <c r="E2064" s="321"/>
      <c r="F2064" s="314"/>
      <c r="G2064" s="314"/>
      <c r="H2064" s="314"/>
      <c r="I2064" s="314"/>
      <c r="J2064" s="314"/>
      <c r="K2064" s="314"/>
      <c r="L2064" s="314"/>
      <c r="M2064" s="314"/>
      <c r="N2064" s="314"/>
      <c r="O2064" s="314"/>
      <c r="P2064" s="320"/>
      <c r="Q2064" s="339"/>
      <c r="R2064" s="205"/>
      <c r="S2064" s="205"/>
      <c r="T2064" s="205"/>
    </row>
    <row r="2065" spans="1:20" s="18" customFormat="1">
      <c r="A2065" s="29"/>
      <c r="B2065" s="315">
        <v>2065</v>
      </c>
      <c r="C2065" s="314" t="s">
        <v>138</v>
      </c>
      <c r="D2065" s="316" t="s">
        <v>5781</v>
      </c>
      <c r="E2065" s="321"/>
      <c r="F2065" s="314"/>
      <c r="G2065" s="314"/>
      <c r="H2065" s="314"/>
      <c r="I2065" s="314"/>
      <c r="J2065" s="314"/>
      <c r="K2065" s="314"/>
      <c r="L2065" s="314"/>
      <c r="M2065" s="314"/>
      <c r="N2065" s="314"/>
      <c r="O2065" s="314"/>
      <c r="P2065" s="320"/>
      <c r="Q2065" s="339"/>
      <c r="R2065" s="205"/>
      <c r="S2065" s="205"/>
      <c r="T2065" s="205"/>
    </row>
    <row r="2066" spans="1:20" s="18" customFormat="1">
      <c r="A2066" s="29"/>
      <c r="B2066" s="315">
        <v>2066</v>
      </c>
      <c r="C2066" s="314" t="s">
        <v>138</v>
      </c>
      <c r="D2066" s="316" t="s">
        <v>5782</v>
      </c>
      <c r="E2066" s="321"/>
      <c r="F2066" s="314"/>
      <c r="G2066" s="314"/>
      <c r="H2066" s="314"/>
      <c r="I2066" s="314"/>
      <c r="J2066" s="314"/>
      <c r="K2066" s="314"/>
      <c r="L2066" s="314"/>
      <c r="M2066" s="314"/>
      <c r="N2066" s="314"/>
      <c r="O2066" s="314"/>
      <c r="P2066" s="320"/>
      <c r="Q2066" s="339"/>
      <c r="R2066" s="205"/>
      <c r="S2066" s="205"/>
      <c r="T2066" s="205"/>
    </row>
    <row r="2067" spans="1:20" s="18" customFormat="1">
      <c r="A2067" s="29"/>
      <c r="B2067" s="315">
        <v>2067</v>
      </c>
      <c r="C2067" s="314" t="s">
        <v>138</v>
      </c>
      <c r="D2067" s="316" t="s">
        <v>5783</v>
      </c>
      <c r="E2067" s="321"/>
      <c r="F2067" s="314"/>
      <c r="G2067" s="314"/>
      <c r="H2067" s="314"/>
      <c r="I2067" s="314"/>
      <c r="J2067" s="314"/>
      <c r="K2067" s="314"/>
      <c r="L2067" s="314"/>
      <c r="M2067" s="314"/>
      <c r="N2067" s="314"/>
      <c r="O2067" s="314"/>
      <c r="P2067" s="320"/>
      <c r="Q2067" s="339"/>
      <c r="R2067" s="205"/>
      <c r="S2067" s="205"/>
      <c r="T2067" s="205"/>
    </row>
    <row r="2068" spans="1:20" s="18" customFormat="1">
      <c r="A2068" s="29"/>
      <c r="B2068" s="315">
        <v>2068</v>
      </c>
      <c r="C2068" s="314" t="s">
        <v>138</v>
      </c>
      <c r="D2068" s="316" t="s">
        <v>5784</v>
      </c>
      <c r="E2068" s="321"/>
      <c r="F2068" s="314"/>
      <c r="G2068" s="314"/>
      <c r="H2068" s="314"/>
      <c r="I2068" s="314"/>
      <c r="J2068" s="314"/>
      <c r="K2068" s="314"/>
      <c r="L2068" s="314"/>
      <c r="M2068" s="314"/>
      <c r="N2068" s="314"/>
      <c r="O2068" s="314"/>
      <c r="P2068" s="320"/>
      <c r="Q2068" s="339"/>
      <c r="R2068" s="205"/>
      <c r="S2068" s="205"/>
      <c r="T2068" s="205"/>
    </row>
    <row r="2069" spans="1:20" s="18" customFormat="1">
      <c r="A2069" s="29"/>
      <c r="B2069" s="315">
        <v>2069</v>
      </c>
      <c r="C2069" s="314" t="s">
        <v>138</v>
      </c>
      <c r="D2069" s="316" t="s">
        <v>5785</v>
      </c>
      <c r="E2069" s="321"/>
      <c r="F2069" s="314"/>
      <c r="G2069" s="314"/>
      <c r="H2069" s="314"/>
      <c r="I2069" s="314"/>
      <c r="J2069" s="314"/>
      <c r="K2069" s="314"/>
      <c r="L2069" s="314"/>
      <c r="M2069" s="314"/>
      <c r="N2069" s="314"/>
      <c r="O2069" s="314"/>
      <c r="P2069" s="320"/>
      <c r="Q2069" s="339"/>
      <c r="R2069" s="205"/>
      <c r="S2069" s="205"/>
      <c r="T2069" s="205"/>
    </row>
    <row r="2070" spans="1:20" s="18" customFormat="1">
      <c r="A2070" s="29"/>
      <c r="B2070" s="315">
        <v>2070</v>
      </c>
      <c r="C2070" s="314" t="s">
        <v>138</v>
      </c>
      <c r="D2070" s="316" t="s">
        <v>5786</v>
      </c>
      <c r="E2070" s="321"/>
      <c r="F2070" s="314"/>
      <c r="G2070" s="314"/>
      <c r="H2070" s="314"/>
      <c r="I2070" s="314"/>
      <c r="J2070" s="314"/>
      <c r="K2070" s="314"/>
      <c r="L2070" s="314"/>
      <c r="M2070" s="314"/>
      <c r="N2070" s="314"/>
      <c r="O2070" s="314"/>
      <c r="P2070" s="320"/>
      <c r="Q2070" s="339"/>
      <c r="R2070" s="205"/>
      <c r="S2070" s="205"/>
      <c r="T2070" s="205"/>
    </row>
    <row r="2071" spans="1:20" s="18" customFormat="1">
      <c r="A2071" s="29"/>
      <c r="B2071" s="315">
        <v>2071</v>
      </c>
      <c r="C2071" s="314" t="s">
        <v>138</v>
      </c>
      <c r="D2071" s="316" t="s">
        <v>5787</v>
      </c>
      <c r="E2071" s="321"/>
      <c r="F2071" s="314"/>
      <c r="G2071" s="314"/>
      <c r="H2071" s="314"/>
      <c r="I2071" s="314"/>
      <c r="J2071" s="314"/>
      <c r="K2071" s="314"/>
      <c r="L2071" s="314"/>
      <c r="M2071" s="314"/>
      <c r="N2071" s="314"/>
      <c r="O2071" s="314"/>
      <c r="P2071" s="320"/>
      <c r="Q2071" s="339"/>
      <c r="R2071" s="205"/>
      <c r="S2071" s="205"/>
      <c r="T2071" s="205"/>
    </row>
    <row r="2072" spans="1:20" s="18" customFormat="1">
      <c r="A2072" s="29"/>
      <c r="B2072" s="315">
        <v>2072</v>
      </c>
      <c r="C2072" s="314" t="s">
        <v>138</v>
      </c>
      <c r="D2072" s="316" t="s">
        <v>5788</v>
      </c>
      <c r="E2072" s="321"/>
      <c r="F2072" s="314"/>
      <c r="G2072" s="314"/>
      <c r="H2072" s="314"/>
      <c r="I2072" s="314"/>
      <c r="J2072" s="314"/>
      <c r="K2072" s="314"/>
      <c r="L2072" s="314"/>
      <c r="M2072" s="314"/>
      <c r="N2072" s="314"/>
      <c r="O2072" s="314"/>
      <c r="P2072" s="320"/>
      <c r="Q2072" s="339"/>
      <c r="R2072" s="205"/>
      <c r="S2072" s="205"/>
      <c r="T2072" s="205"/>
    </row>
    <row r="2073" spans="1:20" s="18" customFormat="1">
      <c r="A2073" s="29"/>
      <c r="B2073" s="315">
        <v>2073</v>
      </c>
      <c r="C2073" s="314" t="s">
        <v>138</v>
      </c>
      <c r="D2073" s="316" t="s">
        <v>5789</v>
      </c>
      <c r="E2073" s="321"/>
      <c r="F2073" s="314"/>
      <c r="G2073" s="314"/>
      <c r="H2073" s="314"/>
      <c r="I2073" s="314"/>
      <c r="J2073" s="314"/>
      <c r="K2073" s="314"/>
      <c r="L2073" s="314"/>
      <c r="M2073" s="314"/>
      <c r="N2073" s="314"/>
      <c r="O2073" s="314"/>
      <c r="P2073" s="320"/>
      <c r="Q2073" s="339"/>
      <c r="R2073" s="205"/>
      <c r="S2073" s="205"/>
      <c r="T2073" s="205"/>
    </row>
    <row r="2074" spans="1:20" s="18" customFormat="1">
      <c r="A2074" s="29"/>
      <c r="B2074" s="315">
        <v>2074</v>
      </c>
      <c r="C2074" s="314" t="s">
        <v>138</v>
      </c>
      <c r="D2074" s="316" t="s">
        <v>5790</v>
      </c>
      <c r="E2074" s="321"/>
      <c r="F2074" s="314"/>
      <c r="G2074" s="314"/>
      <c r="H2074" s="314"/>
      <c r="I2074" s="314"/>
      <c r="J2074" s="314"/>
      <c r="K2074" s="314"/>
      <c r="L2074" s="314"/>
      <c r="M2074" s="314"/>
      <c r="N2074" s="314"/>
      <c r="O2074" s="314"/>
      <c r="P2074" s="320"/>
      <c r="Q2074" s="339"/>
      <c r="R2074" s="205"/>
      <c r="S2074" s="205"/>
      <c r="T2074" s="205"/>
    </row>
    <row r="2075" spans="1:20" s="18" customFormat="1">
      <c r="A2075" s="29"/>
      <c r="B2075" s="315">
        <v>2075</v>
      </c>
      <c r="C2075" s="314" t="s">
        <v>138</v>
      </c>
      <c r="D2075" s="316" t="s">
        <v>5791</v>
      </c>
      <c r="E2075" s="321"/>
      <c r="F2075" s="314"/>
      <c r="G2075" s="314"/>
      <c r="H2075" s="314"/>
      <c r="I2075" s="314"/>
      <c r="J2075" s="314"/>
      <c r="K2075" s="314"/>
      <c r="L2075" s="314"/>
      <c r="M2075" s="314"/>
      <c r="N2075" s="314"/>
      <c r="O2075" s="314"/>
      <c r="P2075" s="320"/>
      <c r="Q2075" s="339"/>
      <c r="R2075" s="205"/>
      <c r="S2075" s="205"/>
      <c r="T2075" s="205"/>
    </row>
    <row r="2076" spans="1:20" s="18" customFormat="1">
      <c r="A2076" s="29"/>
      <c r="B2076" s="315">
        <v>2076</v>
      </c>
      <c r="C2076" s="314" t="s">
        <v>138</v>
      </c>
      <c r="D2076" s="316" t="s">
        <v>5792</v>
      </c>
      <c r="E2076" s="321"/>
      <c r="F2076" s="314"/>
      <c r="G2076" s="314"/>
      <c r="H2076" s="314"/>
      <c r="I2076" s="314"/>
      <c r="J2076" s="314"/>
      <c r="K2076" s="314"/>
      <c r="L2076" s="314"/>
      <c r="M2076" s="314"/>
      <c r="N2076" s="314"/>
      <c r="O2076" s="314"/>
      <c r="P2076" s="320"/>
      <c r="Q2076" s="339"/>
      <c r="R2076" s="205"/>
      <c r="S2076" s="205"/>
      <c r="T2076" s="205"/>
    </row>
    <row r="2077" spans="1:20" s="18" customFormat="1">
      <c r="A2077" s="29"/>
      <c r="B2077" s="315">
        <v>2077</v>
      </c>
      <c r="C2077" s="314" t="s">
        <v>138</v>
      </c>
      <c r="D2077" s="316" t="s">
        <v>5793</v>
      </c>
      <c r="E2077" s="321"/>
      <c r="F2077" s="314"/>
      <c r="G2077" s="314"/>
      <c r="H2077" s="314"/>
      <c r="I2077" s="314"/>
      <c r="J2077" s="314"/>
      <c r="K2077" s="314"/>
      <c r="L2077" s="314"/>
      <c r="M2077" s="314"/>
      <c r="N2077" s="314"/>
      <c r="O2077" s="314"/>
      <c r="P2077" s="320"/>
      <c r="Q2077" s="339"/>
      <c r="R2077" s="205"/>
      <c r="S2077" s="205"/>
      <c r="T2077" s="205"/>
    </row>
    <row r="2078" spans="1:20" s="18" customFormat="1">
      <c r="A2078" s="29"/>
      <c r="B2078" s="315">
        <v>2078</v>
      </c>
      <c r="C2078" s="314" t="s">
        <v>138</v>
      </c>
      <c r="D2078" s="316" t="s">
        <v>5794</v>
      </c>
      <c r="E2078" s="321"/>
      <c r="F2078" s="314"/>
      <c r="G2078" s="314"/>
      <c r="H2078" s="314"/>
      <c r="I2078" s="314"/>
      <c r="J2078" s="314"/>
      <c r="K2078" s="314"/>
      <c r="L2078" s="314"/>
      <c r="M2078" s="314"/>
      <c r="N2078" s="314"/>
      <c r="O2078" s="314"/>
      <c r="P2078" s="320"/>
      <c r="Q2078" s="339"/>
      <c r="R2078" s="205"/>
      <c r="S2078" s="205"/>
      <c r="T2078" s="205"/>
    </row>
    <row r="2079" spans="1:20" s="18" customFormat="1">
      <c r="A2079" s="29"/>
      <c r="B2079" s="315">
        <v>2079</v>
      </c>
      <c r="C2079" s="314" t="s">
        <v>138</v>
      </c>
      <c r="D2079" s="316" t="s">
        <v>5795</v>
      </c>
      <c r="E2079" s="321"/>
      <c r="F2079" s="314"/>
      <c r="G2079" s="314"/>
      <c r="H2079" s="314"/>
      <c r="I2079" s="314"/>
      <c r="J2079" s="314"/>
      <c r="K2079" s="314"/>
      <c r="L2079" s="314"/>
      <c r="M2079" s="314"/>
      <c r="N2079" s="314"/>
      <c r="O2079" s="314"/>
      <c r="P2079" s="320"/>
      <c r="Q2079" s="339"/>
      <c r="R2079" s="205"/>
      <c r="S2079" s="205"/>
      <c r="T2079" s="205"/>
    </row>
    <row r="2080" spans="1:20" s="18" customFormat="1">
      <c r="A2080" s="29"/>
      <c r="B2080" s="315">
        <v>2080</v>
      </c>
      <c r="C2080" s="314" t="s">
        <v>138</v>
      </c>
      <c r="D2080" s="316" t="s">
        <v>5796</v>
      </c>
      <c r="E2080" s="321"/>
      <c r="F2080" s="314"/>
      <c r="G2080" s="314"/>
      <c r="H2080" s="314"/>
      <c r="I2080" s="314"/>
      <c r="J2080" s="314"/>
      <c r="K2080" s="314"/>
      <c r="L2080" s="314"/>
      <c r="M2080" s="314"/>
      <c r="N2080" s="314"/>
      <c r="O2080" s="314"/>
      <c r="P2080" s="320"/>
      <c r="Q2080" s="339"/>
      <c r="R2080" s="205"/>
      <c r="S2080" s="205"/>
      <c r="T2080" s="205"/>
    </row>
    <row r="2081" spans="1:20" s="18" customFormat="1">
      <c r="A2081" s="29"/>
      <c r="B2081" s="315">
        <v>2081</v>
      </c>
      <c r="C2081" s="314" t="s">
        <v>138</v>
      </c>
      <c r="D2081" s="316" t="s">
        <v>5797</v>
      </c>
      <c r="E2081" s="321"/>
      <c r="F2081" s="314"/>
      <c r="G2081" s="314"/>
      <c r="H2081" s="314"/>
      <c r="I2081" s="314"/>
      <c r="J2081" s="314"/>
      <c r="K2081" s="314"/>
      <c r="L2081" s="314"/>
      <c r="M2081" s="314"/>
      <c r="N2081" s="314"/>
      <c r="O2081" s="314"/>
      <c r="P2081" s="320"/>
      <c r="Q2081" s="339"/>
      <c r="R2081" s="205"/>
      <c r="S2081" s="205"/>
      <c r="T2081" s="205"/>
    </row>
    <row r="2082" spans="1:20" s="18" customFormat="1">
      <c r="A2082" s="29"/>
      <c r="B2082" s="315">
        <v>2082</v>
      </c>
      <c r="C2082" s="314" t="s">
        <v>138</v>
      </c>
      <c r="D2082" s="316" t="s">
        <v>5798</v>
      </c>
      <c r="E2082" s="321"/>
      <c r="F2082" s="314"/>
      <c r="G2082" s="314"/>
      <c r="H2082" s="314"/>
      <c r="I2082" s="314"/>
      <c r="J2082" s="314"/>
      <c r="K2082" s="314"/>
      <c r="L2082" s="314"/>
      <c r="M2082" s="314"/>
      <c r="N2082" s="314"/>
      <c r="O2082" s="314"/>
      <c r="P2082" s="320"/>
      <c r="Q2082" s="339"/>
      <c r="R2082" s="205"/>
      <c r="S2082" s="205"/>
      <c r="T2082" s="205"/>
    </row>
    <row r="2083" spans="1:20" s="18" customFormat="1">
      <c r="A2083" s="29"/>
      <c r="B2083" s="315">
        <v>2083</v>
      </c>
      <c r="C2083" s="314" t="s">
        <v>138</v>
      </c>
      <c r="D2083" s="316" t="s">
        <v>5799</v>
      </c>
      <c r="E2083" s="321"/>
      <c r="F2083" s="314"/>
      <c r="G2083" s="314"/>
      <c r="H2083" s="314"/>
      <c r="I2083" s="314"/>
      <c r="J2083" s="314"/>
      <c r="K2083" s="314"/>
      <c r="L2083" s="314"/>
      <c r="M2083" s="314"/>
      <c r="N2083" s="314"/>
      <c r="O2083" s="314"/>
      <c r="P2083" s="320"/>
      <c r="Q2083" s="339"/>
      <c r="R2083" s="205"/>
      <c r="S2083" s="205"/>
      <c r="T2083" s="205"/>
    </row>
    <row r="2084" spans="1:20" s="18" customFormat="1">
      <c r="A2084" s="29"/>
      <c r="B2084" s="315">
        <v>2084</v>
      </c>
      <c r="C2084" s="314" t="s">
        <v>138</v>
      </c>
      <c r="D2084" s="316" t="s">
        <v>5800</v>
      </c>
      <c r="E2084" s="321"/>
      <c r="F2084" s="314"/>
      <c r="G2084" s="314"/>
      <c r="H2084" s="314"/>
      <c r="I2084" s="314"/>
      <c r="J2084" s="314"/>
      <c r="K2084" s="314"/>
      <c r="L2084" s="314"/>
      <c r="M2084" s="314"/>
      <c r="N2084" s="314"/>
      <c r="O2084" s="314"/>
      <c r="P2084" s="320"/>
      <c r="Q2084" s="339"/>
      <c r="R2084" s="205"/>
      <c r="S2084" s="205"/>
      <c r="T2084" s="205"/>
    </row>
    <row r="2085" spans="1:20" s="18" customFormat="1">
      <c r="A2085" s="29"/>
      <c r="B2085" s="315">
        <v>2085</v>
      </c>
      <c r="C2085" s="314" t="s">
        <v>138</v>
      </c>
      <c r="D2085" s="316" t="s">
        <v>2063</v>
      </c>
      <c r="E2085" s="321" t="s">
        <v>2062</v>
      </c>
      <c r="F2085" s="314"/>
      <c r="G2085" s="314"/>
      <c r="H2085" s="314"/>
      <c r="I2085" s="314"/>
      <c r="J2085" s="314"/>
      <c r="K2085" s="314"/>
      <c r="L2085" s="314"/>
      <c r="M2085" s="314"/>
      <c r="N2085" s="314"/>
      <c r="O2085" s="314"/>
      <c r="P2085" s="320"/>
      <c r="Q2085" s="339"/>
      <c r="R2085" s="205"/>
      <c r="S2085" s="205"/>
      <c r="T2085" s="205"/>
    </row>
    <row r="2086" spans="1:20" s="18" customFormat="1">
      <c r="A2086" s="29"/>
      <c r="B2086" s="315">
        <v>2086</v>
      </c>
      <c r="C2086" s="314" t="s">
        <v>138</v>
      </c>
      <c r="D2086" s="316" t="s">
        <v>2065</v>
      </c>
      <c r="E2086" s="321" t="s">
        <v>2064</v>
      </c>
      <c r="F2086" s="314"/>
      <c r="G2086" s="314"/>
      <c r="H2086" s="314"/>
      <c r="I2086" s="314"/>
      <c r="J2086" s="314"/>
      <c r="K2086" s="314"/>
      <c r="L2086" s="314"/>
      <c r="M2086" s="314"/>
      <c r="N2086" s="314"/>
      <c r="O2086" s="314"/>
      <c r="P2086" s="320"/>
      <c r="Q2086" s="339"/>
      <c r="R2086" s="205"/>
      <c r="S2086" s="205"/>
      <c r="T2086" s="205"/>
    </row>
    <row r="2087" spans="1:20" s="18" customFormat="1">
      <c r="A2087" s="29"/>
      <c r="B2087" s="315">
        <v>2087</v>
      </c>
      <c r="C2087" s="314" t="s">
        <v>138</v>
      </c>
      <c r="D2087" s="316" t="s">
        <v>2068</v>
      </c>
      <c r="E2087" s="321" t="s">
        <v>2067</v>
      </c>
      <c r="F2087" s="314"/>
      <c r="G2087" s="314"/>
      <c r="H2087" s="314"/>
      <c r="I2087" s="314"/>
      <c r="J2087" s="314"/>
      <c r="K2087" s="314"/>
      <c r="L2087" s="314"/>
      <c r="M2087" s="314"/>
      <c r="N2087" s="314"/>
      <c r="O2087" s="314"/>
      <c r="P2087" s="320"/>
      <c r="Q2087" s="339"/>
      <c r="R2087" s="205"/>
      <c r="S2087" s="205"/>
      <c r="T2087" s="205"/>
    </row>
    <row r="2088" spans="1:20" s="18" customFormat="1">
      <c r="A2088" s="29"/>
      <c r="B2088" s="315">
        <v>2088</v>
      </c>
      <c r="C2088" s="314" t="s">
        <v>138</v>
      </c>
      <c r="D2088" s="316" t="s">
        <v>2057</v>
      </c>
      <c r="E2088" s="321" t="s">
        <v>2069</v>
      </c>
      <c r="F2088" s="314"/>
      <c r="G2088" s="314"/>
      <c r="H2088" s="314"/>
      <c r="I2088" s="314"/>
      <c r="J2088" s="314"/>
      <c r="K2088" s="314"/>
      <c r="L2088" s="314"/>
      <c r="M2088" s="314"/>
      <c r="N2088" s="314"/>
      <c r="O2088" s="314"/>
      <c r="P2088" s="320"/>
      <c r="Q2088" s="339"/>
      <c r="R2088" s="205"/>
      <c r="S2088" s="205"/>
      <c r="T2088" s="205"/>
    </row>
    <row r="2089" spans="1:20" s="18" customFormat="1">
      <c r="A2089" s="29"/>
      <c r="B2089" s="315">
        <v>2089</v>
      </c>
      <c r="C2089" s="314" t="s">
        <v>138</v>
      </c>
      <c r="D2089" s="316" t="s">
        <v>2071</v>
      </c>
      <c r="E2089" s="321" t="s">
        <v>2070</v>
      </c>
      <c r="F2089" s="314"/>
      <c r="G2089" s="314"/>
      <c r="H2089" s="314"/>
      <c r="I2089" s="314"/>
      <c r="J2089" s="314"/>
      <c r="K2089" s="314"/>
      <c r="L2089" s="314"/>
      <c r="M2089" s="314"/>
      <c r="N2089" s="314"/>
      <c r="O2089" s="314"/>
      <c r="P2089" s="320"/>
      <c r="Q2089" s="339"/>
      <c r="R2089" s="205"/>
      <c r="S2089" s="205"/>
      <c r="T2089" s="205"/>
    </row>
    <row r="2090" spans="1:20" s="18" customFormat="1">
      <c r="A2090" s="29"/>
      <c r="B2090" s="315">
        <v>2090</v>
      </c>
      <c r="C2090" s="314" t="s">
        <v>138</v>
      </c>
      <c r="D2090" s="316" t="s">
        <v>2073</v>
      </c>
      <c r="E2090" s="321" t="s">
        <v>2072</v>
      </c>
      <c r="F2090" s="314"/>
      <c r="G2090" s="314"/>
      <c r="H2090" s="314"/>
      <c r="I2090" s="314"/>
      <c r="J2090" s="314"/>
      <c r="K2090" s="314"/>
      <c r="L2090" s="314"/>
      <c r="M2090" s="314"/>
      <c r="N2090" s="314"/>
      <c r="O2090" s="314"/>
      <c r="P2090" s="320"/>
      <c r="Q2090" s="339"/>
      <c r="R2090" s="205"/>
      <c r="S2090" s="205"/>
      <c r="T2090" s="205"/>
    </row>
    <row r="2091" spans="1:20" s="18" customFormat="1">
      <c r="A2091" s="29"/>
      <c r="B2091" s="315">
        <v>2091</v>
      </c>
      <c r="C2091" s="314" t="s">
        <v>138</v>
      </c>
      <c r="D2091" s="316" t="s">
        <v>2083</v>
      </c>
      <c r="E2091" s="321" t="s">
        <v>2082</v>
      </c>
      <c r="F2091" s="314"/>
      <c r="G2091" s="314"/>
      <c r="H2091" s="314"/>
      <c r="I2091" s="314"/>
      <c r="J2091" s="314"/>
      <c r="K2091" s="314"/>
      <c r="L2091" s="314"/>
      <c r="M2091" s="314"/>
      <c r="N2091" s="314"/>
      <c r="O2091" s="314"/>
      <c r="P2091" s="320"/>
      <c r="Q2091" s="339"/>
      <c r="R2091" s="205"/>
      <c r="S2091" s="205"/>
      <c r="T2091" s="205"/>
    </row>
    <row r="2092" spans="1:20" s="18" customFormat="1">
      <c r="A2092" s="29"/>
      <c r="B2092" s="315">
        <v>2092</v>
      </c>
      <c r="C2092" s="314" t="s">
        <v>138</v>
      </c>
      <c r="D2092" s="316" t="s">
        <v>2085</v>
      </c>
      <c r="E2092" s="321" t="s">
        <v>2084</v>
      </c>
      <c r="F2092" s="314"/>
      <c r="G2092" s="314"/>
      <c r="H2092" s="314"/>
      <c r="I2092" s="314"/>
      <c r="J2092" s="314"/>
      <c r="K2092" s="314"/>
      <c r="L2092" s="314"/>
      <c r="M2092" s="314"/>
      <c r="N2092" s="314"/>
      <c r="O2092" s="314"/>
      <c r="P2092" s="320"/>
      <c r="Q2092" s="339"/>
      <c r="R2092" s="205"/>
      <c r="S2092" s="205"/>
      <c r="T2092" s="205"/>
    </row>
    <row r="2093" spans="1:20" s="18" customFormat="1">
      <c r="A2093" s="29"/>
      <c r="B2093" s="315">
        <v>2093</v>
      </c>
      <c r="C2093" s="314" t="s">
        <v>138</v>
      </c>
      <c r="D2093" s="316" t="s">
        <v>2135</v>
      </c>
      <c r="E2093" s="321" t="s">
        <v>2134</v>
      </c>
      <c r="F2093" s="314"/>
      <c r="G2093" s="314"/>
      <c r="H2093" s="314"/>
      <c r="I2093" s="314"/>
      <c r="J2093" s="314"/>
      <c r="K2093" s="314"/>
      <c r="L2093" s="314"/>
      <c r="M2093" s="314"/>
      <c r="N2093" s="314"/>
      <c r="O2093" s="314"/>
      <c r="P2093" s="320"/>
      <c r="Q2093" s="339"/>
      <c r="R2093" s="205"/>
      <c r="S2093" s="205"/>
      <c r="T2093" s="205"/>
    </row>
    <row r="2094" spans="1:20" s="18" customFormat="1">
      <c r="A2094" s="29"/>
      <c r="B2094" s="315">
        <v>2094</v>
      </c>
      <c r="C2094" s="314" t="s">
        <v>138</v>
      </c>
      <c r="D2094" s="316" t="s">
        <v>2137</v>
      </c>
      <c r="E2094" s="321" t="s">
        <v>2136</v>
      </c>
      <c r="F2094" s="314"/>
      <c r="G2094" s="314"/>
      <c r="H2094" s="314"/>
      <c r="I2094" s="314"/>
      <c r="J2094" s="314"/>
      <c r="K2094" s="314"/>
      <c r="L2094" s="314"/>
      <c r="M2094" s="314"/>
      <c r="N2094" s="314"/>
      <c r="O2094" s="314"/>
      <c r="P2094" s="320"/>
      <c r="Q2094" s="339"/>
      <c r="R2094" s="205"/>
      <c r="S2094" s="205"/>
      <c r="T2094" s="205"/>
    </row>
    <row r="2095" spans="1:20" s="18" customFormat="1">
      <c r="A2095" s="29"/>
      <c r="B2095" s="315">
        <v>2095</v>
      </c>
      <c r="C2095" s="314" t="s">
        <v>138</v>
      </c>
      <c r="D2095" s="316" t="s">
        <v>2139</v>
      </c>
      <c r="E2095" s="321" t="s">
        <v>2138</v>
      </c>
      <c r="F2095" s="314"/>
      <c r="G2095" s="314"/>
      <c r="H2095" s="314"/>
      <c r="I2095" s="314"/>
      <c r="J2095" s="314"/>
      <c r="K2095" s="314"/>
      <c r="L2095" s="314"/>
      <c r="M2095" s="314"/>
      <c r="N2095" s="314"/>
      <c r="O2095" s="314"/>
      <c r="P2095" s="320"/>
      <c r="Q2095" s="339"/>
      <c r="R2095" s="205"/>
      <c r="S2095" s="205"/>
      <c r="T2095" s="205"/>
    </row>
    <row r="2096" spans="1:20" s="18" customFormat="1">
      <c r="A2096" s="29"/>
      <c r="B2096" s="315">
        <v>2096</v>
      </c>
      <c r="C2096" s="314" t="s">
        <v>138</v>
      </c>
      <c r="D2096" s="316" t="s">
        <v>2141</v>
      </c>
      <c r="E2096" s="321" t="s">
        <v>2140</v>
      </c>
      <c r="F2096" s="314"/>
      <c r="G2096" s="314"/>
      <c r="H2096" s="314"/>
      <c r="I2096" s="314"/>
      <c r="J2096" s="314"/>
      <c r="K2096" s="314"/>
      <c r="L2096" s="314"/>
      <c r="M2096" s="314"/>
      <c r="N2096" s="314"/>
      <c r="O2096" s="314"/>
      <c r="P2096" s="320"/>
      <c r="Q2096" s="339"/>
      <c r="R2096" s="205"/>
      <c r="S2096" s="205"/>
      <c r="T2096" s="205"/>
    </row>
    <row r="2097" spans="1:20" s="18" customFormat="1">
      <c r="A2097" s="29"/>
      <c r="B2097" s="315">
        <v>2097</v>
      </c>
      <c r="C2097" s="314" t="s">
        <v>138</v>
      </c>
      <c r="D2097" s="316" t="s">
        <v>2143</v>
      </c>
      <c r="E2097" s="321" t="s">
        <v>2142</v>
      </c>
      <c r="F2097" s="314"/>
      <c r="G2097" s="314"/>
      <c r="H2097" s="314"/>
      <c r="I2097" s="314"/>
      <c r="J2097" s="314"/>
      <c r="K2097" s="314"/>
      <c r="L2097" s="314"/>
      <c r="M2097" s="314"/>
      <c r="N2097" s="314"/>
      <c r="O2097" s="314"/>
      <c r="P2097" s="320"/>
      <c r="Q2097" s="339"/>
      <c r="R2097" s="205"/>
      <c r="S2097" s="205"/>
      <c r="T2097" s="205"/>
    </row>
    <row r="2098" spans="1:20" s="18" customFormat="1">
      <c r="A2098" s="29"/>
      <c r="B2098" s="315">
        <v>2098</v>
      </c>
      <c r="C2098" s="314" t="s">
        <v>138</v>
      </c>
      <c r="D2098" s="316" t="s">
        <v>2145</v>
      </c>
      <c r="E2098" s="321" t="s">
        <v>2144</v>
      </c>
      <c r="F2098" s="314"/>
      <c r="G2098" s="314"/>
      <c r="H2098" s="314"/>
      <c r="I2098" s="314"/>
      <c r="J2098" s="314"/>
      <c r="K2098" s="314"/>
      <c r="L2098" s="314"/>
      <c r="M2098" s="314"/>
      <c r="N2098" s="314"/>
      <c r="O2098" s="314"/>
      <c r="P2098" s="320"/>
      <c r="Q2098" s="339"/>
      <c r="R2098" s="205"/>
      <c r="S2098" s="205"/>
      <c r="T2098" s="205"/>
    </row>
    <row r="2099" spans="1:20" s="18" customFormat="1">
      <c r="A2099" s="29"/>
      <c r="B2099" s="315">
        <v>2099</v>
      </c>
      <c r="C2099" s="314" t="s">
        <v>138</v>
      </c>
      <c r="D2099" s="316" t="s">
        <v>2147</v>
      </c>
      <c r="E2099" s="321" t="s">
        <v>2146</v>
      </c>
      <c r="F2099" s="314"/>
      <c r="G2099" s="314"/>
      <c r="H2099" s="314"/>
      <c r="I2099" s="314"/>
      <c r="J2099" s="314"/>
      <c r="K2099" s="314"/>
      <c r="L2099" s="314"/>
      <c r="M2099" s="314"/>
      <c r="N2099" s="314"/>
      <c r="O2099" s="314"/>
      <c r="P2099" s="320"/>
      <c r="Q2099" s="339"/>
      <c r="R2099" s="205"/>
      <c r="S2099" s="205"/>
      <c r="T2099" s="205"/>
    </row>
    <row r="2100" spans="1:20" s="18" customFormat="1">
      <c r="A2100" s="29"/>
      <c r="B2100" s="315">
        <v>2100</v>
      </c>
      <c r="C2100" s="314" t="s">
        <v>138</v>
      </c>
      <c r="D2100" s="316" t="s">
        <v>2149</v>
      </c>
      <c r="E2100" s="321" t="s">
        <v>2148</v>
      </c>
      <c r="F2100" s="314"/>
      <c r="G2100" s="314"/>
      <c r="H2100" s="314"/>
      <c r="I2100" s="314"/>
      <c r="J2100" s="314"/>
      <c r="K2100" s="314"/>
      <c r="L2100" s="314"/>
      <c r="M2100" s="314"/>
      <c r="N2100" s="314"/>
      <c r="O2100" s="314"/>
      <c r="P2100" s="320"/>
      <c r="Q2100" s="339"/>
      <c r="R2100" s="205"/>
      <c r="S2100" s="205"/>
      <c r="T2100" s="205"/>
    </row>
    <row r="2101" spans="1:20" s="18" customFormat="1">
      <c r="A2101" s="29"/>
      <c r="B2101" s="315">
        <v>2101</v>
      </c>
      <c r="C2101" s="314" t="s">
        <v>138</v>
      </c>
      <c r="D2101" s="316" t="s">
        <v>2151</v>
      </c>
      <c r="E2101" s="321" t="s">
        <v>2150</v>
      </c>
      <c r="F2101" s="314"/>
      <c r="G2101" s="314"/>
      <c r="H2101" s="314"/>
      <c r="I2101" s="314"/>
      <c r="J2101" s="314"/>
      <c r="K2101" s="314"/>
      <c r="L2101" s="314"/>
      <c r="M2101" s="314"/>
      <c r="N2101" s="314"/>
      <c r="O2101" s="314"/>
      <c r="P2101" s="320"/>
      <c r="Q2101" s="339"/>
      <c r="R2101" s="205"/>
      <c r="S2101" s="205"/>
      <c r="T2101" s="205"/>
    </row>
    <row r="2102" spans="1:20" s="18" customFormat="1">
      <c r="A2102" s="29"/>
      <c r="B2102" s="315">
        <v>2102</v>
      </c>
      <c r="C2102" s="314" t="s">
        <v>138</v>
      </c>
      <c r="D2102" s="316" t="s">
        <v>2153</v>
      </c>
      <c r="E2102" s="321" t="s">
        <v>2152</v>
      </c>
      <c r="F2102" s="314"/>
      <c r="G2102" s="314"/>
      <c r="H2102" s="314"/>
      <c r="I2102" s="314"/>
      <c r="J2102" s="314"/>
      <c r="K2102" s="314"/>
      <c r="L2102" s="314"/>
      <c r="M2102" s="314"/>
      <c r="N2102" s="314"/>
      <c r="O2102" s="314"/>
      <c r="P2102" s="320"/>
      <c r="Q2102" s="339"/>
      <c r="R2102" s="205"/>
      <c r="S2102" s="205"/>
      <c r="T2102" s="205"/>
    </row>
    <row r="2103" spans="1:20" s="18" customFormat="1">
      <c r="A2103" s="29"/>
      <c r="B2103" s="315">
        <v>2103</v>
      </c>
      <c r="C2103" s="314" t="s">
        <v>138</v>
      </c>
      <c r="D2103" s="316" t="s">
        <v>2155</v>
      </c>
      <c r="E2103" s="321" t="s">
        <v>2154</v>
      </c>
      <c r="F2103" s="314"/>
      <c r="G2103" s="314"/>
      <c r="H2103" s="314"/>
      <c r="I2103" s="314"/>
      <c r="J2103" s="314"/>
      <c r="K2103" s="314"/>
      <c r="L2103" s="314"/>
      <c r="M2103" s="314"/>
      <c r="N2103" s="314"/>
      <c r="O2103" s="314"/>
      <c r="P2103" s="320"/>
      <c r="Q2103" s="339"/>
      <c r="R2103" s="205"/>
      <c r="S2103" s="205"/>
      <c r="T2103" s="205"/>
    </row>
    <row r="2104" spans="1:20" s="18" customFormat="1">
      <c r="A2104" s="29"/>
      <c r="B2104" s="315">
        <v>2104</v>
      </c>
      <c r="C2104" s="314" t="s">
        <v>138</v>
      </c>
      <c r="D2104" s="316" t="s">
        <v>2157</v>
      </c>
      <c r="E2104" s="321" t="s">
        <v>2156</v>
      </c>
      <c r="F2104" s="314"/>
      <c r="G2104" s="314"/>
      <c r="H2104" s="314"/>
      <c r="I2104" s="314"/>
      <c r="J2104" s="314"/>
      <c r="K2104" s="314"/>
      <c r="L2104" s="314"/>
      <c r="M2104" s="314"/>
      <c r="N2104" s="314"/>
      <c r="O2104" s="314"/>
      <c r="P2104" s="320"/>
      <c r="Q2104" s="339"/>
      <c r="R2104" s="205"/>
      <c r="S2104" s="205"/>
      <c r="T2104" s="205"/>
    </row>
    <row r="2105" spans="1:20" s="18" customFormat="1">
      <c r="A2105" s="29"/>
      <c r="B2105" s="315">
        <v>2105</v>
      </c>
      <c r="C2105" s="314" t="s">
        <v>138</v>
      </c>
      <c r="D2105" s="316" t="s">
        <v>2159</v>
      </c>
      <c r="E2105" s="321" t="s">
        <v>2158</v>
      </c>
      <c r="F2105" s="314"/>
      <c r="G2105" s="314"/>
      <c r="H2105" s="314"/>
      <c r="I2105" s="314"/>
      <c r="J2105" s="314"/>
      <c r="K2105" s="314"/>
      <c r="L2105" s="314"/>
      <c r="M2105" s="314"/>
      <c r="N2105" s="314"/>
      <c r="O2105" s="314"/>
      <c r="P2105" s="320"/>
      <c r="Q2105" s="339"/>
      <c r="R2105" s="205"/>
      <c r="S2105" s="205"/>
      <c r="T2105" s="205"/>
    </row>
    <row r="2106" spans="1:20" s="18" customFormat="1">
      <c r="A2106" s="29"/>
      <c r="B2106" s="315">
        <v>2106</v>
      </c>
      <c r="C2106" s="314" t="s">
        <v>138</v>
      </c>
      <c r="D2106" s="316" t="s">
        <v>2161</v>
      </c>
      <c r="E2106" s="321" t="s">
        <v>2160</v>
      </c>
      <c r="F2106" s="314"/>
      <c r="G2106" s="314"/>
      <c r="H2106" s="314"/>
      <c r="I2106" s="314"/>
      <c r="J2106" s="314"/>
      <c r="K2106" s="314"/>
      <c r="L2106" s="314"/>
      <c r="M2106" s="314"/>
      <c r="N2106" s="314"/>
      <c r="O2106" s="314"/>
      <c r="P2106" s="320"/>
      <c r="Q2106" s="339"/>
      <c r="R2106" s="205"/>
      <c r="S2106" s="205"/>
      <c r="T2106" s="205"/>
    </row>
    <row r="2107" spans="1:20" s="18" customFormat="1">
      <c r="A2107" s="29"/>
      <c r="B2107" s="315">
        <v>2107</v>
      </c>
      <c r="C2107" s="314" t="s">
        <v>138</v>
      </c>
      <c r="D2107" s="316" t="s">
        <v>2165</v>
      </c>
      <c r="E2107" s="321" t="s">
        <v>2164</v>
      </c>
      <c r="F2107" s="314"/>
      <c r="G2107" s="314"/>
      <c r="H2107" s="314"/>
      <c r="I2107" s="314"/>
      <c r="J2107" s="314"/>
      <c r="K2107" s="314"/>
      <c r="L2107" s="314"/>
      <c r="M2107" s="314"/>
      <c r="N2107" s="314"/>
      <c r="O2107" s="314"/>
      <c r="P2107" s="320"/>
      <c r="Q2107" s="339"/>
      <c r="R2107" s="205"/>
      <c r="S2107" s="205"/>
      <c r="T2107" s="205"/>
    </row>
    <row r="2108" spans="1:20" s="18" customFormat="1">
      <c r="A2108" s="29"/>
      <c r="B2108" s="315">
        <v>2108</v>
      </c>
      <c r="C2108" s="314" t="s">
        <v>138</v>
      </c>
      <c r="D2108" s="316" t="s">
        <v>2167</v>
      </c>
      <c r="E2108" s="321" t="s">
        <v>2166</v>
      </c>
      <c r="F2108" s="314"/>
      <c r="G2108" s="314"/>
      <c r="H2108" s="314"/>
      <c r="I2108" s="314"/>
      <c r="J2108" s="314"/>
      <c r="K2108" s="314"/>
      <c r="L2108" s="314"/>
      <c r="M2108" s="314"/>
      <c r="N2108" s="314"/>
      <c r="O2108" s="314"/>
      <c r="P2108" s="320"/>
      <c r="Q2108" s="339"/>
      <c r="R2108" s="205"/>
      <c r="S2108" s="205"/>
      <c r="T2108" s="205"/>
    </row>
    <row r="2109" spans="1:20" s="18" customFormat="1">
      <c r="A2109" s="29"/>
      <c r="B2109" s="315">
        <v>2109</v>
      </c>
      <c r="C2109" s="314" t="s">
        <v>138</v>
      </c>
      <c r="D2109" s="316" t="s">
        <v>2169</v>
      </c>
      <c r="E2109" s="321" t="s">
        <v>2168</v>
      </c>
      <c r="F2109" s="314"/>
      <c r="G2109" s="314"/>
      <c r="H2109" s="314"/>
      <c r="I2109" s="314"/>
      <c r="J2109" s="314"/>
      <c r="K2109" s="314"/>
      <c r="L2109" s="314"/>
      <c r="M2109" s="314"/>
      <c r="N2109" s="314"/>
      <c r="O2109" s="314"/>
      <c r="P2109" s="320"/>
      <c r="Q2109" s="339"/>
      <c r="R2109" s="205"/>
      <c r="S2109" s="205"/>
      <c r="T2109" s="205"/>
    </row>
    <row r="2110" spans="1:20" s="18" customFormat="1">
      <c r="A2110" s="29"/>
      <c r="B2110" s="315">
        <v>2110</v>
      </c>
      <c r="C2110" s="314" t="s">
        <v>138</v>
      </c>
      <c r="D2110" s="316" t="s">
        <v>2171</v>
      </c>
      <c r="E2110" s="321" t="s">
        <v>2170</v>
      </c>
      <c r="F2110" s="314"/>
      <c r="G2110" s="314"/>
      <c r="H2110" s="314"/>
      <c r="I2110" s="314"/>
      <c r="J2110" s="314"/>
      <c r="K2110" s="314"/>
      <c r="L2110" s="314"/>
      <c r="M2110" s="314"/>
      <c r="N2110" s="314"/>
      <c r="O2110" s="314"/>
      <c r="P2110" s="320"/>
      <c r="Q2110" s="339"/>
      <c r="R2110" s="205"/>
      <c r="S2110" s="205"/>
      <c r="T2110" s="205"/>
    </row>
    <row r="2111" spans="1:20" s="18" customFormat="1">
      <c r="A2111" s="29"/>
      <c r="B2111" s="315">
        <v>2111</v>
      </c>
      <c r="C2111" s="314" t="s">
        <v>138</v>
      </c>
      <c r="D2111" s="316" t="s">
        <v>2173</v>
      </c>
      <c r="E2111" s="321" t="s">
        <v>2172</v>
      </c>
      <c r="F2111" s="314"/>
      <c r="G2111" s="314"/>
      <c r="H2111" s="314"/>
      <c r="I2111" s="314"/>
      <c r="J2111" s="314"/>
      <c r="K2111" s="314"/>
      <c r="L2111" s="314"/>
      <c r="M2111" s="314"/>
      <c r="N2111" s="314"/>
      <c r="O2111" s="314"/>
      <c r="P2111" s="320"/>
      <c r="Q2111" s="339"/>
      <c r="R2111" s="205"/>
      <c r="S2111" s="205"/>
      <c r="T2111" s="205"/>
    </row>
    <row r="2112" spans="1:20" s="18" customFormat="1">
      <c r="A2112" s="29"/>
      <c r="B2112" s="315">
        <v>2112</v>
      </c>
      <c r="C2112" s="314" t="s">
        <v>138</v>
      </c>
      <c r="D2112" s="316" t="s">
        <v>2175</v>
      </c>
      <c r="E2112" s="321" t="s">
        <v>2174</v>
      </c>
      <c r="F2112" s="314"/>
      <c r="G2112" s="314"/>
      <c r="H2112" s="314"/>
      <c r="I2112" s="314"/>
      <c r="J2112" s="314"/>
      <c r="K2112" s="314"/>
      <c r="L2112" s="314"/>
      <c r="M2112" s="314"/>
      <c r="N2112" s="314"/>
      <c r="O2112" s="314"/>
      <c r="P2112" s="320"/>
      <c r="Q2112" s="339"/>
      <c r="R2112" s="205"/>
      <c r="S2112" s="205"/>
      <c r="T2112" s="205"/>
    </row>
    <row r="2113" spans="1:20" s="18" customFormat="1">
      <c r="A2113" s="29"/>
      <c r="B2113" s="315">
        <v>2113</v>
      </c>
      <c r="C2113" s="314" t="s">
        <v>138</v>
      </c>
      <c r="D2113" s="316" t="s">
        <v>2179</v>
      </c>
      <c r="E2113" s="321" t="s">
        <v>2178</v>
      </c>
      <c r="F2113" s="314"/>
      <c r="G2113" s="314"/>
      <c r="H2113" s="314"/>
      <c r="I2113" s="314"/>
      <c r="J2113" s="314"/>
      <c r="K2113" s="314"/>
      <c r="L2113" s="314"/>
      <c r="M2113" s="314"/>
      <c r="N2113" s="314"/>
      <c r="O2113" s="314"/>
      <c r="P2113" s="320"/>
      <c r="Q2113" s="339"/>
      <c r="R2113" s="205"/>
      <c r="S2113" s="205"/>
      <c r="T2113" s="205"/>
    </row>
    <row r="2114" spans="1:20" s="18" customFormat="1">
      <c r="A2114" s="29"/>
      <c r="B2114" s="315">
        <v>2114</v>
      </c>
      <c r="C2114" s="314" t="s">
        <v>138</v>
      </c>
      <c r="D2114" s="316" t="s">
        <v>2181</v>
      </c>
      <c r="E2114" s="321" t="s">
        <v>2180</v>
      </c>
      <c r="F2114" s="314"/>
      <c r="G2114" s="314"/>
      <c r="H2114" s="314"/>
      <c r="I2114" s="314"/>
      <c r="J2114" s="314"/>
      <c r="K2114" s="314"/>
      <c r="L2114" s="314"/>
      <c r="M2114" s="314"/>
      <c r="N2114" s="314"/>
      <c r="O2114" s="314"/>
      <c r="P2114" s="320"/>
      <c r="Q2114" s="339"/>
      <c r="R2114" s="205"/>
      <c r="S2114" s="205"/>
      <c r="T2114" s="205"/>
    </row>
    <row r="2115" spans="1:20" s="18" customFormat="1">
      <c r="A2115" s="29"/>
      <c r="B2115" s="315">
        <v>2115</v>
      </c>
      <c r="C2115" s="314" t="s">
        <v>138</v>
      </c>
      <c r="D2115" s="316" t="s">
        <v>2183</v>
      </c>
      <c r="E2115" s="321" t="s">
        <v>2182</v>
      </c>
      <c r="F2115" s="314"/>
      <c r="G2115" s="314"/>
      <c r="H2115" s="314"/>
      <c r="I2115" s="314"/>
      <c r="J2115" s="314"/>
      <c r="K2115" s="314"/>
      <c r="L2115" s="314"/>
      <c r="M2115" s="314"/>
      <c r="N2115" s="314"/>
      <c r="O2115" s="314"/>
      <c r="P2115" s="320"/>
      <c r="Q2115" s="339"/>
      <c r="R2115" s="205"/>
      <c r="S2115" s="205"/>
      <c r="T2115" s="205"/>
    </row>
    <row r="2116" spans="1:20" s="18" customFormat="1">
      <c r="A2116" s="29"/>
      <c r="B2116" s="315">
        <v>2116</v>
      </c>
      <c r="C2116" s="314" t="s">
        <v>138</v>
      </c>
      <c r="D2116" s="316" t="s">
        <v>2054</v>
      </c>
      <c r="E2116" s="321" t="s">
        <v>2053</v>
      </c>
      <c r="F2116" s="314"/>
      <c r="G2116" s="314"/>
      <c r="H2116" s="314"/>
      <c r="I2116" s="314"/>
      <c r="J2116" s="314"/>
      <c r="K2116" s="314"/>
      <c r="L2116" s="314"/>
      <c r="M2116" s="314"/>
      <c r="N2116" s="314"/>
      <c r="O2116" s="314"/>
      <c r="P2116" s="320"/>
      <c r="Q2116" s="339"/>
      <c r="R2116" s="205"/>
      <c r="S2116" s="205"/>
      <c r="T2116" s="205"/>
    </row>
    <row r="2117" spans="1:20" s="18" customFormat="1">
      <c r="A2117" s="29"/>
      <c r="B2117" s="315">
        <v>2117</v>
      </c>
      <c r="C2117" s="314" t="s">
        <v>138</v>
      </c>
      <c r="D2117" s="316" t="s">
        <v>5801</v>
      </c>
      <c r="E2117" s="321"/>
      <c r="F2117" s="314"/>
      <c r="G2117" s="314"/>
      <c r="H2117" s="314"/>
      <c r="I2117" s="314"/>
      <c r="J2117" s="314"/>
      <c r="K2117" s="314"/>
      <c r="L2117" s="314"/>
      <c r="M2117" s="314"/>
      <c r="N2117" s="314"/>
      <c r="O2117" s="314"/>
      <c r="P2117" s="320"/>
      <c r="Q2117" s="339"/>
      <c r="R2117" s="205"/>
      <c r="S2117" s="205"/>
      <c r="T2117" s="205"/>
    </row>
    <row r="2118" spans="1:20" s="18" customFormat="1">
      <c r="A2118" s="29"/>
      <c r="B2118" s="315">
        <v>2118</v>
      </c>
      <c r="C2118" s="314" t="s">
        <v>138</v>
      </c>
      <c r="D2118" s="316" t="s">
        <v>1552</v>
      </c>
      <c r="E2118" s="321" t="s">
        <v>1551</v>
      </c>
      <c r="F2118" s="314"/>
      <c r="G2118" s="314"/>
      <c r="H2118" s="314"/>
      <c r="I2118" s="314"/>
      <c r="J2118" s="314"/>
      <c r="K2118" s="314"/>
      <c r="L2118" s="314"/>
      <c r="M2118" s="314"/>
      <c r="N2118" s="314"/>
      <c r="O2118" s="314"/>
      <c r="P2118" s="320"/>
      <c r="Q2118" s="339"/>
      <c r="R2118" s="205"/>
      <c r="S2118" s="205"/>
      <c r="T2118" s="205"/>
    </row>
    <row r="2119" spans="1:20" s="18" customFormat="1">
      <c r="A2119" s="29"/>
      <c r="B2119" s="315">
        <v>2119</v>
      </c>
      <c r="C2119" s="314" t="s">
        <v>138</v>
      </c>
      <c r="D2119" s="316" t="s">
        <v>5802</v>
      </c>
      <c r="E2119" s="321"/>
      <c r="F2119" s="314"/>
      <c r="G2119" s="314"/>
      <c r="H2119" s="314"/>
      <c r="I2119" s="314"/>
      <c r="J2119" s="314"/>
      <c r="K2119" s="314"/>
      <c r="L2119" s="314"/>
      <c r="M2119" s="314"/>
      <c r="N2119" s="314"/>
      <c r="O2119" s="314"/>
      <c r="P2119" s="320"/>
      <c r="Q2119" s="339"/>
      <c r="R2119" s="205"/>
      <c r="S2119" s="205"/>
      <c r="T2119" s="205"/>
    </row>
    <row r="2120" spans="1:20" s="18" customFormat="1">
      <c r="A2120" s="29"/>
      <c r="B2120" s="315">
        <v>2120</v>
      </c>
      <c r="C2120" s="314" t="s">
        <v>138</v>
      </c>
      <c r="D2120" s="316" t="s">
        <v>5803</v>
      </c>
      <c r="E2120" s="321"/>
      <c r="F2120" s="314"/>
      <c r="G2120" s="314"/>
      <c r="H2120" s="314"/>
      <c r="I2120" s="314"/>
      <c r="J2120" s="314"/>
      <c r="K2120" s="314"/>
      <c r="L2120" s="314"/>
      <c r="M2120" s="314"/>
      <c r="N2120" s="314"/>
      <c r="O2120" s="314"/>
      <c r="P2120" s="320"/>
      <c r="Q2120" s="339"/>
      <c r="R2120" s="205"/>
      <c r="S2120" s="205"/>
      <c r="T2120" s="205"/>
    </row>
    <row r="2121" spans="1:20" s="18" customFormat="1">
      <c r="A2121" s="29"/>
      <c r="B2121" s="315">
        <v>2121</v>
      </c>
      <c r="C2121" s="314" t="s">
        <v>138</v>
      </c>
      <c r="D2121" s="316" t="s">
        <v>5804</v>
      </c>
      <c r="E2121" s="321"/>
      <c r="F2121" s="314"/>
      <c r="G2121" s="314"/>
      <c r="H2121" s="314"/>
      <c r="I2121" s="314"/>
      <c r="J2121" s="314"/>
      <c r="K2121" s="314"/>
      <c r="L2121" s="314"/>
      <c r="M2121" s="314"/>
      <c r="N2121" s="314"/>
      <c r="O2121" s="314"/>
      <c r="P2121" s="320"/>
      <c r="Q2121" s="339"/>
      <c r="R2121" s="205"/>
      <c r="S2121" s="205"/>
      <c r="T2121" s="205"/>
    </row>
    <row r="2122" spans="1:20" s="18" customFormat="1">
      <c r="A2122" s="29"/>
      <c r="B2122" s="315">
        <v>2122</v>
      </c>
      <c r="C2122" s="314" t="s">
        <v>138</v>
      </c>
      <c r="D2122" s="316" t="s">
        <v>5805</v>
      </c>
      <c r="E2122" s="321"/>
      <c r="F2122" s="314"/>
      <c r="G2122" s="314"/>
      <c r="H2122" s="314"/>
      <c r="I2122" s="314"/>
      <c r="J2122" s="314"/>
      <c r="K2122" s="314"/>
      <c r="L2122" s="314"/>
      <c r="M2122" s="314"/>
      <c r="N2122" s="314"/>
      <c r="O2122" s="314"/>
      <c r="P2122" s="320"/>
      <c r="Q2122" s="339"/>
      <c r="R2122" s="205"/>
      <c r="S2122" s="205"/>
      <c r="T2122" s="205"/>
    </row>
    <row r="2123" spans="1:20" s="18" customFormat="1">
      <c r="A2123" s="29"/>
      <c r="B2123" s="315">
        <v>2123</v>
      </c>
      <c r="C2123" s="314" t="s">
        <v>138</v>
      </c>
      <c r="D2123" s="316" t="s">
        <v>5806</v>
      </c>
      <c r="E2123" s="321"/>
      <c r="F2123" s="314"/>
      <c r="G2123" s="314"/>
      <c r="H2123" s="314"/>
      <c r="I2123" s="314"/>
      <c r="J2123" s="314"/>
      <c r="K2123" s="314"/>
      <c r="L2123" s="314"/>
      <c r="M2123" s="314"/>
      <c r="N2123" s="314"/>
      <c r="O2123" s="314"/>
      <c r="P2123" s="320"/>
      <c r="Q2123" s="339"/>
      <c r="R2123" s="205"/>
      <c r="S2123" s="205"/>
      <c r="T2123" s="205"/>
    </row>
    <row r="2124" spans="1:20" s="18" customFormat="1">
      <c r="A2124" s="29"/>
      <c r="B2124" s="315">
        <v>2124</v>
      </c>
      <c r="C2124" s="314" t="s">
        <v>138</v>
      </c>
      <c r="D2124" s="316" t="s">
        <v>5807</v>
      </c>
      <c r="E2124" s="321"/>
      <c r="F2124" s="314"/>
      <c r="G2124" s="314"/>
      <c r="H2124" s="314"/>
      <c r="I2124" s="314"/>
      <c r="J2124" s="314"/>
      <c r="K2124" s="314"/>
      <c r="L2124" s="314"/>
      <c r="M2124" s="314"/>
      <c r="N2124" s="314"/>
      <c r="O2124" s="314"/>
      <c r="P2124" s="320"/>
      <c r="Q2124" s="339"/>
      <c r="R2124" s="205"/>
      <c r="S2124" s="205"/>
      <c r="T2124" s="205"/>
    </row>
    <row r="2125" spans="1:20" s="18" customFormat="1">
      <c r="A2125" s="29"/>
      <c r="B2125" s="315">
        <v>2125</v>
      </c>
      <c r="C2125" s="314" t="s">
        <v>138</v>
      </c>
      <c r="D2125" s="316" t="s">
        <v>5808</v>
      </c>
      <c r="E2125" s="321"/>
      <c r="F2125" s="314"/>
      <c r="G2125" s="314"/>
      <c r="H2125" s="314"/>
      <c r="I2125" s="314"/>
      <c r="J2125" s="314"/>
      <c r="K2125" s="314"/>
      <c r="L2125" s="314"/>
      <c r="M2125" s="314"/>
      <c r="N2125" s="314"/>
      <c r="O2125" s="314"/>
      <c r="P2125" s="320"/>
      <c r="Q2125" s="339"/>
      <c r="R2125" s="205"/>
      <c r="S2125" s="205"/>
      <c r="T2125" s="205"/>
    </row>
    <row r="2126" spans="1:20" s="18" customFormat="1">
      <c r="A2126" s="29"/>
      <c r="B2126" s="315">
        <v>2126</v>
      </c>
      <c r="C2126" s="314" t="s">
        <v>138</v>
      </c>
      <c r="D2126" s="316" t="s">
        <v>5809</v>
      </c>
      <c r="E2126" s="321" t="s">
        <v>5810</v>
      </c>
      <c r="F2126" s="314"/>
      <c r="G2126" s="314"/>
      <c r="H2126" s="314"/>
      <c r="I2126" s="314"/>
      <c r="J2126" s="314"/>
      <c r="K2126" s="314"/>
      <c r="L2126" s="314"/>
      <c r="M2126" s="314"/>
      <c r="N2126" s="314"/>
      <c r="O2126" s="314"/>
      <c r="P2126" s="320"/>
      <c r="Q2126" s="339"/>
      <c r="R2126" s="205"/>
      <c r="S2126" s="205"/>
      <c r="T2126" s="205"/>
    </row>
    <row r="2127" spans="1:20" s="18" customFormat="1">
      <c r="A2127" s="29"/>
      <c r="B2127" s="315">
        <v>2127</v>
      </c>
      <c r="C2127" s="314" t="s">
        <v>138</v>
      </c>
      <c r="D2127" s="316" t="s">
        <v>5811</v>
      </c>
      <c r="E2127" s="321" t="s">
        <v>5812</v>
      </c>
      <c r="F2127" s="314"/>
      <c r="G2127" s="314"/>
      <c r="H2127" s="314"/>
      <c r="I2127" s="314"/>
      <c r="J2127" s="314"/>
      <c r="K2127" s="314"/>
      <c r="L2127" s="314"/>
      <c r="M2127" s="314"/>
      <c r="N2127" s="314"/>
      <c r="O2127" s="314"/>
      <c r="P2127" s="320"/>
      <c r="Q2127" s="339"/>
      <c r="R2127" s="205"/>
      <c r="S2127" s="205"/>
      <c r="T2127" s="205"/>
    </row>
    <row r="2128" spans="1:20" s="18" customFormat="1">
      <c r="A2128" s="29"/>
      <c r="B2128" s="315">
        <v>2128</v>
      </c>
      <c r="C2128" s="314" t="s">
        <v>138</v>
      </c>
      <c r="D2128" s="316" t="s">
        <v>968</v>
      </c>
      <c r="E2128" s="321" t="s">
        <v>967</v>
      </c>
      <c r="F2128" s="314"/>
      <c r="G2128" s="314"/>
      <c r="H2128" s="314"/>
      <c r="I2128" s="314"/>
      <c r="J2128" s="314"/>
      <c r="K2128" s="314"/>
      <c r="L2128" s="314"/>
      <c r="M2128" s="314"/>
      <c r="N2128" s="314"/>
      <c r="O2128" s="314"/>
      <c r="P2128" s="320"/>
      <c r="Q2128" s="339"/>
      <c r="R2128" s="205"/>
      <c r="S2128" s="205"/>
      <c r="T2128" s="205"/>
    </row>
    <row r="2129" spans="1:20" s="18" customFormat="1">
      <c r="A2129" s="29"/>
      <c r="B2129" s="315">
        <v>2129</v>
      </c>
      <c r="C2129" s="314" t="s">
        <v>138</v>
      </c>
      <c r="D2129" s="316" t="s">
        <v>970</v>
      </c>
      <c r="E2129" s="321" t="s">
        <v>969</v>
      </c>
      <c r="F2129" s="314"/>
      <c r="G2129" s="314"/>
      <c r="H2129" s="314"/>
      <c r="I2129" s="314"/>
      <c r="J2129" s="314"/>
      <c r="K2129" s="314"/>
      <c r="L2129" s="314"/>
      <c r="M2129" s="314"/>
      <c r="N2129" s="314"/>
      <c r="O2129" s="314"/>
      <c r="P2129" s="320"/>
      <c r="Q2129" s="339"/>
      <c r="R2129" s="205"/>
      <c r="S2129" s="205"/>
      <c r="T2129" s="205"/>
    </row>
    <row r="2130" spans="1:20" s="18" customFormat="1">
      <c r="A2130" s="29"/>
      <c r="B2130" s="315">
        <v>2130</v>
      </c>
      <c r="C2130" s="314" t="s">
        <v>138</v>
      </c>
      <c r="D2130" s="316" t="s">
        <v>972</v>
      </c>
      <c r="E2130" s="321" t="s">
        <v>971</v>
      </c>
      <c r="F2130" s="314"/>
      <c r="G2130" s="314"/>
      <c r="H2130" s="314"/>
      <c r="I2130" s="314"/>
      <c r="J2130" s="314"/>
      <c r="K2130" s="314"/>
      <c r="L2130" s="314"/>
      <c r="M2130" s="314"/>
      <c r="N2130" s="314"/>
      <c r="O2130" s="314"/>
      <c r="P2130" s="320"/>
      <c r="Q2130" s="339"/>
      <c r="R2130" s="205"/>
      <c r="S2130" s="205"/>
      <c r="T2130" s="205"/>
    </row>
    <row r="2131" spans="1:20" s="18" customFormat="1">
      <c r="A2131" s="29"/>
      <c r="B2131" s="315">
        <v>2131</v>
      </c>
      <c r="C2131" s="314" t="s">
        <v>138</v>
      </c>
      <c r="D2131" s="316" t="s">
        <v>974</v>
      </c>
      <c r="E2131" s="321" t="s">
        <v>973</v>
      </c>
      <c r="F2131" s="314"/>
      <c r="G2131" s="314"/>
      <c r="H2131" s="314"/>
      <c r="I2131" s="314"/>
      <c r="J2131" s="314"/>
      <c r="K2131" s="314"/>
      <c r="L2131" s="314"/>
      <c r="M2131" s="314"/>
      <c r="N2131" s="314"/>
      <c r="O2131" s="314"/>
      <c r="P2131" s="320"/>
      <c r="Q2131" s="339"/>
      <c r="R2131" s="205"/>
      <c r="S2131" s="205"/>
      <c r="T2131" s="205"/>
    </row>
    <row r="2132" spans="1:20" s="18" customFormat="1">
      <c r="A2132" s="29"/>
      <c r="B2132" s="315">
        <v>2132</v>
      </c>
      <c r="C2132" s="314" t="s">
        <v>138</v>
      </c>
      <c r="D2132" s="316" t="s">
        <v>976</v>
      </c>
      <c r="E2132" s="321" t="s">
        <v>975</v>
      </c>
      <c r="F2132" s="314"/>
      <c r="G2132" s="314"/>
      <c r="H2132" s="314"/>
      <c r="I2132" s="314"/>
      <c r="J2132" s="314"/>
      <c r="K2132" s="314"/>
      <c r="L2132" s="314"/>
      <c r="M2132" s="314"/>
      <c r="N2132" s="314"/>
      <c r="O2132" s="314"/>
      <c r="P2132" s="320"/>
      <c r="Q2132" s="339"/>
      <c r="R2132" s="205"/>
      <c r="S2132" s="205"/>
      <c r="T2132" s="205"/>
    </row>
    <row r="2133" spans="1:20" s="18" customFormat="1">
      <c r="A2133" s="29"/>
      <c r="B2133" s="315">
        <v>2133</v>
      </c>
      <c r="C2133" s="314" t="s">
        <v>138</v>
      </c>
      <c r="D2133" s="316" t="s">
        <v>978</v>
      </c>
      <c r="E2133" s="321" t="s">
        <v>977</v>
      </c>
      <c r="F2133" s="314"/>
      <c r="G2133" s="314"/>
      <c r="H2133" s="314"/>
      <c r="I2133" s="314"/>
      <c r="J2133" s="314"/>
      <c r="K2133" s="314"/>
      <c r="L2133" s="314"/>
      <c r="M2133" s="314"/>
      <c r="N2133" s="314"/>
      <c r="O2133" s="314"/>
      <c r="P2133" s="320"/>
      <c r="Q2133" s="339"/>
      <c r="R2133" s="205"/>
      <c r="S2133" s="205"/>
      <c r="T2133" s="205"/>
    </row>
    <row r="2134" spans="1:20" s="18" customFormat="1">
      <c r="A2134" s="29"/>
      <c r="B2134" s="315">
        <v>2134</v>
      </c>
      <c r="C2134" s="314" t="s">
        <v>138</v>
      </c>
      <c r="D2134" s="316" t="s">
        <v>980</v>
      </c>
      <c r="E2134" s="321" t="s">
        <v>979</v>
      </c>
      <c r="F2134" s="314"/>
      <c r="G2134" s="314"/>
      <c r="H2134" s="314"/>
      <c r="I2134" s="314"/>
      <c r="J2134" s="314"/>
      <c r="K2134" s="314"/>
      <c r="L2134" s="314"/>
      <c r="M2134" s="314"/>
      <c r="N2134" s="314"/>
      <c r="O2134" s="314"/>
      <c r="P2134" s="320"/>
      <c r="Q2134" s="339"/>
      <c r="R2134" s="205"/>
      <c r="S2134" s="205"/>
      <c r="T2134" s="205"/>
    </row>
    <row r="2135" spans="1:20" s="18" customFormat="1">
      <c r="A2135" s="29"/>
      <c r="B2135" s="315">
        <v>2135</v>
      </c>
      <c r="C2135" s="314" t="s">
        <v>138</v>
      </c>
      <c r="D2135" s="316" t="s">
        <v>982</v>
      </c>
      <c r="E2135" s="321" t="s">
        <v>981</v>
      </c>
      <c r="F2135" s="314"/>
      <c r="G2135" s="314"/>
      <c r="H2135" s="314"/>
      <c r="I2135" s="314"/>
      <c r="J2135" s="314"/>
      <c r="K2135" s="314"/>
      <c r="L2135" s="314"/>
      <c r="M2135" s="314"/>
      <c r="N2135" s="314"/>
      <c r="O2135" s="314"/>
      <c r="P2135" s="320"/>
      <c r="Q2135" s="339"/>
      <c r="R2135" s="205"/>
      <c r="S2135" s="205"/>
      <c r="T2135" s="205"/>
    </row>
    <row r="2136" spans="1:20" s="18" customFormat="1">
      <c r="A2136" s="29"/>
      <c r="B2136" s="315">
        <v>2136</v>
      </c>
      <c r="C2136" s="314" t="s">
        <v>138</v>
      </c>
      <c r="D2136" s="316" t="s">
        <v>984</v>
      </c>
      <c r="E2136" s="321" t="s">
        <v>983</v>
      </c>
      <c r="F2136" s="314"/>
      <c r="G2136" s="314"/>
      <c r="H2136" s="314"/>
      <c r="I2136" s="314"/>
      <c r="J2136" s="314"/>
      <c r="K2136" s="314"/>
      <c r="L2136" s="314"/>
      <c r="M2136" s="314"/>
      <c r="N2136" s="314"/>
      <c r="O2136" s="314"/>
      <c r="P2136" s="320"/>
      <c r="Q2136" s="339"/>
      <c r="R2136" s="205"/>
      <c r="S2136" s="205"/>
      <c r="T2136" s="205"/>
    </row>
    <row r="2137" spans="1:20" s="18" customFormat="1">
      <c r="A2137" s="29"/>
      <c r="B2137" s="315">
        <v>2137</v>
      </c>
      <c r="C2137" s="314" t="s">
        <v>138</v>
      </c>
      <c r="D2137" s="316" t="s">
        <v>986</v>
      </c>
      <c r="E2137" s="321" t="s">
        <v>985</v>
      </c>
      <c r="F2137" s="314"/>
      <c r="G2137" s="314"/>
      <c r="H2137" s="314"/>
      <c r="I2137" s="314"/>
      <c r="J2137" s="314"/>
      <c r="K2137" s="314"/>
      <c r="L2137" s="314"/>
      <c r="M2137" s="314"/>
      <c r="N2137" s="314"/>
      <c r="O2137" s="314"/>
      <c r="P2137" s="320"/>
      <c r="Q2137" s="339"/>
      <c r="R2137" s="205"/>
      <c r="S2137" s="205"/>
      <c r="T2137" s="205"/>
    </row>
    <row r="2138" spans="1:20" s="18" customFormat="1">
      <c r="A2138" s="29"/>
      <c r="B2138" s="315">
        <v>2138</v>
      </c>
      <c r="C2138" s="314" t="s">
        <v>138</v>
      </c>
      <c r="D2138" s="316" t="s">
        <v>988</v>
      </c>
      <c r="E2138" s="321" t="s">
        <v>987</v>
      </c>
      <c r="F2138" s="314"/>
      <c r="G2138" s="314"/>
      <c r="H2138" s="314"/>
      <c r="I2138" s="314"/>
      <c r="J2138" s="314"/>
      <c r="K2138" s="314"/>
      <c r="L2138" s="314"/>
      <c r="M2138" s="314"/>
      <c r="N2138" s="314"/>
      <c r="O2138" s="314"/>
      <c r="P2138" s="320"/>
      <c r="Q2138" s="339"/>
      <c r="R2138" s="205"/>
      <c r="S2138" s="205"/>
      <c r="T2138" s="205"/>
    </row>
    <row r="2139" spans="1:20" s="18" customFormat="1">
      <c r="A2139" s="29"/>
      <c r="B2139" s="315">
        <v>2139</v>
      </c>
      <c r="C2139" s="314" t="s">
        <v>138</v>
      </c>
      <c r="D2139" s="316" t="s">
        <v>990</v>
      </c>
      <c r="E2139" s="321" t="s">
        <v>5813</v>
      </c>
      <c r="F2139" s="314"/>
      <c r="G2139" s="314" t="s">
        <v>989</v>
      </c>
      <c r="H2139" s="314"/>
      <c r="I2139" s="314"/>
      <c r="J2139" s="314"/>
      <c r="K2139" s="314"/>
      <c r="L2139" s="314"/>
      <c r="M2139" s="314"/>
      <c r="N2139" s="314"/>
      <c r="O2139" s="314"/>
      <c r="P2139" s="320"/>
      <c r="Q2139" s="339"/>
      <c r="R2139" s="205"/>
      <c r="S2139" s="205"/>
      <c r="T2139" s="205"/>
    </row>
    <row r="2140" spans="1:20" s="18" customFormat="1">
      <c r="A2140" s="29"/>
      <c r="B2140" s="315">
        <v>2140</v>
      </c>
      <c r="C2140" s="314" t="s">
        <v>138</v>
      </c>
      <c r="D2140" s="316" t="s">
        <v>944</v>
      </c>
      <c r="E2140" s="321" t="s">
        <v>943</v>
      </c>
      <c r="F2140" s="314"/>
      <c r="G2140" s="314"/>
      <c r="H2140" s="314"/>
      <c r="I2140" s="314"/>
      <c r="J2140" s="314"/>
      <c r="K2140" s="314"/>
      <c r="L2140" s="314"/>
      <c r="M2140" s="314"/>
      <c r="N2140" s="314"/>
      <c r="O2140" s="314"/>
      <c r="P2140" s="320"/>
      <c r="Q2140" s="339"/>
      <c r="R2140" s="205"/>
      <c r="S2140" s="205"/>
      <c r="T2140" s="205"/>
    </row>
    <row r="2141" spans="1:20" s="18" customFormat="1">
      <c r="A2141" s="29"/>
      <c r="B2141" s="315">
        <v>2141</v>
      </c>
      <c r="C2141" s="314" t="s">
        <v>138</v>
      </c>
      <c r="D2141" s="316" t="s">
        <v>946</v>
      </c>
      <c r="E2141" s="321" t="s">
        <v>945</v>
      </c>
      <c r="F2141" s="314"/>
      <c r="G2141" s="314"/>
      <c r="H2141" s="314"/>
      <c r="I2141" s="314"/>
      <c r="J2141" s="314"/>
      <c r="K2141" s="314"/>
      <c r="L2141" s="314"/>
      <c r="M2141" s="314"/>
      <c r="N2141" s="314"/>
      <c r="O2141" s="314"/>
      <c r="P2141" s="320"/>
      <c r="Q2141" s="339"/>
      <c r="R2141" s="205"/>
      <c r="S2141" s="205"/>
      <c r="T2141" s="205"/>
    </row>
    <row r="2142" spans="1:20" s="18" customFormat="1">
      <c r="A2142" s="29"/>
      <c r="B2142" s="315">
        <v>2142</v>
      </c>
      <c r="C2142" s="314" t="s">
        <v>138</v>
      </c>
      <c r="D2142" s="316" t="s">
        <v>948</v>
      </c>
      <c r="E2142" s="321" t="s">
        <v>947</v>
      </c>
      <c r="F2142" s="314"/>
      <c r="G2142" s="314"/>
      <c r="H2142" s="314"/>
      <c r="I2142" s="314"/>
      <c r="J2142" s="314"/>
      <c r="K2142" s="314"/>
      <c r="L2142" s="314"/>
      <c r="M2142" s="314"/>
      <c r="N2142" s="314"/>
      <c r="O2142" s="314"/>
      <c r="P2142" s="320"/>
      <c r="Q2142" s="339"/>
      <c r="R2142" s="205"/>
      <c r="S2142" s="205"/>
      <c r="T2142" s="205"/>
    </row>
    <row r="2143" spans="1:20" s="18" customFormat="1">
      <c r="A2143" s="29"/>
      <c r="B2143" s="315">
        <v>2143</v>
      </c>
      <c r="C2143" s="314" t="s">
        <v>138</v>
      </c>
      <c r="D2143" s="316" t="s">
        <v>950</v>
      </c>
      <c r="E2143" s="321" t="s">
        <v>949</v>
      </c>
      <c r="F2143" s="314"/>
      <c r="G2143" s="314"/>
      <c r="H2143" s="314"/>
      <c r="I2143" s="314"/>
      <c r="J2143" s="314"/>
      <c r="K2143" s="314"/>
      <c r="L2143" s="314"/>
      <c r="M2143" s="314"/>
      <c r="N2143" s="314"/>
      <c r="O2143" s="314"/>
      <c r="P2143" s="320"/>
      <c r="Q2143" s="339"/>
      <c r="R2143" s="205"/>
      <c r="S2143" s="205"/>
      <c r="T2143" s="205"/>
    </row>
    <row r="2144" spans="1:20" s="18" customFormat="1">
      <c r="A2144" s="29"/>
      <c r="B2144" s="315">
        <v>2144</v>
      </c>
      <c r="C2144" s="314" t="s">
        <v>138</v>
      </c>
      <c r="D2144" s="316" t="s">
        <v>952</v>
      </c>
      <c r="E2144" s="321" t="s">
        <v>951</v>
      </c>
      <c r="F2144" s="314"/>
      <c r="G2144" s="314"/>
      <c r="H2144" s="314"/>
      <c r="I2144" s="314"/>
      <c r="J2144" s="314"/>
      <c r="K2144" s="314"/>
      <c r="L2144" s="314"/>
      <c r="M2144" s="314"/>
      <c r="N2144" s="314"/>
      <c r="O2144" s="314"/>
      <c r="P2144" s="320"/>
      <c r="Q2144" s="339"/>
      <c r="R2144" s="205"/>
      <c r="S2144" s="205"/>
      <c r="T2144" s="205"/>
    </row>
    <row r="2145" spans="1:20" s="18" customFormat="1">
      <c r="A2145" s="29"/>
      <c r="B2145" s="315">
        <v>2145</v>
      </c>
      <c r="C2145" s="314" t="s">
        <v>138</v>
      </c>
      <c r="D2145" s="316" t="s">
        <v>954</v>
      </c>
      <c r="E2145" s="321" t="s">
        <v>2723</v>
      </c>
      <c r="F2145" s="314"/>
      <c r="G2145" s="314" t="s">
        <v>953</v>
      </c>
      <c r="H2145" s="314"/>
      <c r="I2145" s="314"/>
      <c r="J2145" s="314"/>
      <c r="K2145" s="314"/>
      <c r="L2145" s="314"/>
      <c r="M2145" s="314"/>
      <c r="N2145" s="314"/>
      <c r="O2145" s="314"/>
      <c r="P2145" s="320"/>
      <c r="Q2145" s="339"/>
      <c r="R2145" s="205"/>
      <c r="S2145" s="205"/>
      <c r="T2145" s="205"/>
    </row>
    <row r="2146" spans="1:20" s="18" customFormat="1">
      <c r="A2146" s="29"/>
      <c r="B2146" s="315">
        <v>2146</v>
      </c>
      <c r="C2146" s="314" t="s">
        <v>138</v>
      </c>
      <c r="D2146" s="316" t="s">
        <v>956</v>
      </c>
      <c r="E2146" s="321" t="s">
        <v>955</v>
      </c>
      <c r="F2146" s="314"/>
      <c r="G2146" s="314"/>
      <c r="H2146" s="314"/>
      <c r="I2146" s="314"/>
      <c r="J2146" s="314"/>
      <c r="K2146" s="314"/>
      <c r="L2146" s="314"/>
      <c r="M2146" s="314"/>
      <c r="N2146" s="314"/>
      <c r="O2146" s="314"/>
      <c r="P2146" s="320"/>
      <c r="Q2146" s="339"/>
      <c r="R2146" s="205"/>
      <c r="S2146" s="205"/>
      <c r="T2146" s="205"/>
    </row>
    <row r="2147" spans="1:20" s="18" customFormat="1">
      <c r="A2147" s="29"/>
      <c r="B2147" s="315">
        <v>2147</v>
      </c>
      <c r="C2147" s="314" t="s">
        <v>138</v>
      </c>
      <c r="D2147" s="316" t="s">
        <v>958</v>
      </c>
      <c r="E2147" s="321" t="s">
        <v>957</v>
      </c>
      <c r="F2147" s="314"/>
      <c r="G2147" s="314"/>
      <c r="H2147" s="314"/>
      <c r="I2147" s="314"/>
      <c r="J2147" s="314"/>
      <c r="K2147" s="314"/>
      <c r="L2147" s="314"/>
      <c r="M2147" s="314"/>
      <c r="N2147" s="314"/>
      <c r="O2147" s="314"/>
      <c r="P2147" s="320"/>
      <c r="Q2147" s="339"/>
      <c r="R2147" s="205"/>
      <c r="S2147" s="205"/>
      <c r="T2147" s="205"/>
    </row>
    <row r="2148" spans="1:20" s="18" customFormat="1">
      <c r="A2148" s="29"/>
      <c r="B2148" s="315">
        <v>2148</v>
      </c>
      <c r="C2148" s="314" t="s">
        <v>138</v>
      </c>
      <c r="D2148" s="316" t="s">
        <v>960</v>
      </c>
      <c r="E2148" s="321" t="s">
        <v>959</v>
      </c>
      <c r="F2148" s="314"/>
      <c r="G2148" s="314"/>
      <c r="H2148" s="314"/>
      <c r="I2148" s="314"/>
      <c r="J2148" s="314"/>
      <c r="K2148" s="314"/>
      <c r="L2148" s="314"/>
      <c r="M2148" s="314"/>
      <c r="N2148" s="314"/>
      <c r="O2148" s="314"/>
      <c r="P2148" s="320"/>
      <c r="Q2148" s="339"/>
      <c r="R2148" s="205"/>
      <c r="S2148" s="205"/>
      <c r="T2148" s="205"/>
    </row>
    <row r="2149" spans="1:20" s="18" customFormat="1">
      <c r="A2149" s="29"/>
      <c r="B2149" s="315">
        <v>2149</v>
      </c>
      <c r="C2149" s="314" t="s">
        <v>138</v>
      </c>
      <c r="D2149" s="316" t="s">
        <v>962</v>
      </c>
      <c r="E2149" s="321" t="s">
        <v>961</v>
      </c>
      <c r="F2149" s="314"/>
      <c r="G2149" s="314"/>
      <c r="H2149" s="314"/>
      <c r="I2149" s="314"/>
      <c r="J2149" s="314"/>
      <c r="K2149" s="314"/>
      <c r="L2149" s="314"/>
      <c r="M2149" s="314"/>
      <c r="N2149" s="314"/>
      <c r="O2149" s="314"/>
      <c r="P2149" s="320"/>
      <c r="Q2149" s="339"/>
      <c r="R2149" s="205"/>
      <c r="S2149" s="205"/>
      <c r="T2149" s="205"/>
    </row>
    <row r="2150" spans="1:20" s="18" customFormat="1">
      <c r="A2150" s="29"/>
      <c r="B2150" s="315">
        <v>2150</v>
      </c>
      <c r="C2150" s="314" t="s">
        <v>138</v>
      </c>
      <c r="D2150" s="316" t="s">
        <v>964</v>
      </c>
      <c r="E2150" s="321" t="s">
        <v>963</v>
      </c>
      <c r="F2150" s="314"/>
      <c r="G2150" s="314"/>
      <c r="H2150" s="314"/>
      <c r="I2150" s="314"/>
      <c r="J2150" s="314"/>
      <c r="K2150" s="314"/>
      <c r="L2150" s="314"/>
      <c r="M2150" s="314"/>
      <c r="N2150" s="314"/>
      <c r="O2150" s="314"/>
      <c r="P2150" s="320"/>
      <c r="Q2150" s="339"/>
      <c r="R2150" s="205"/>
      <c r="S2150" s="205"/>
      <c r="T2150" s="205"/>
    </row>
    <row r="2151" spans="1:20" s="18" customFormat="1">
      <c r="A2151" s="29"/>
      <c r="B2151" s="315">
        <v>2151</v>
      </c>
      <c r="C2151" s="314" t="s">
        <v>138</v>
      </c>
      <c r="D2151" s="316" t="s">
        <v>966</v>
      </c>
      <c r="E2151" s="321" t="s">
        <v>5814</v>
      </c>
      <c r="F2151" s="314"/>
      <c r="G2151" s="314" t="s">
        <v>965</v>
      </c>
      <c r="H2151" s="314"/>
      <c r="I2151" s="314"/>
      <c r="J2151" s="314"/>
      <c r="K2151" s="314"/>
      <c r="L2151" s="314"/>
      <c r="M2151" s="314"/>
      <c r="N2151" s="314"/>
      <c r="O2151" s="314"/>
      <c r="P2151" s="320"/>
      <c r="Q2151" s="339"/>
      <c r="R2151" s="205"/>
      <c r="S2151" s="205"/>
      <c r="T2151" s="205"/>
    </row>
    <row r="2152" spans="1:20" s="18" customFormat="1">
      <c r="A2152" s="29"/>
      <c r="B2152" s="315">
        <v>2152</v>
      </c>
      <c r="C2152" s="314" t="s">
        <v>138</v>
      </c>
      <c r="D2152" s="316" t="s">
        <v>5815</v>
      </c>
      <c r="E2152" s="321"/>
      <c r="F2152" s="314"/>
      <c r="G2152" s="314"/>
      <c r="H2152" s="314"/>
      <c r="I2152" s="314"/>
      <c r="J2152" s="314"/>
      <c r="K2152" s="314"/>
      <c r="L2152" s="314"/>
      <c r="M2152" s="314"/>
      <c r="N2152" s="314"/>
      <c r="O2152" s="314"/>
      <c r="P2152" s="320"/>
      <c r="Q2152" s="339"/>
      <c r="R2152" s="205"/>
      <c r="S2152" s="205"/>
      <c r="T2152" s="205"/>
    </row>
    <row r="2153" spans="1:20" s="18" customFormat="1">
      <c r="A2153" s="29"/>
      <c r="B2153" s="315">
        <v>2153</v>
      </c>
      <c r="C2153" s="314" t="s">
        <v>138</v>
      </c>
      <c r="D2153" s="316" t="s">
        <v>5816</v>
      </c>
      <c r="E2153" s="321"/>
      <c r="F2153" s="314"/>
      <c r="G2153" s="314"/>
      <c r="H2153" s="314"/>
      <c r="I2153" s="314"/>
      <c r="J2153" s="314"/>
      <c r="K2153" s="314"/>
      <c r="L2153" s="314"/>
      <c r="M2153" s="314"/>
      <c r="N2153" s="314"/>
      <c r="O2153" s="314"/>
      <c r="P2153" s="320"/>
      <c r="Q2153" s="339"/>
      <c r="R2153" s="205"/>
      <c r="S2153" s="205"/>
      <c r="T2153" s="205"/>
    </row>
    <row r="2154" spans="1:20" s="18" customFormat="1">
      <c r="A2154" s="29"/>
      <c r="B2154" s="315">
        <v>2154</v>
      </c>
      <c r="C2154" s="314" t="s">
        <v>138</v>
      </c>
      <c r="D2154" s="316" t="s">
        <v>5817</v>
      </c>
      <c r="E2154" s="321"/>
      <c r="F2154" s="314"/>
      <c r="G2154" s="314"/>
      <c r="H2154" s="314"/>
      <c r="I2154" s="314"/>
      <c r="J2154" s="314"/>
      <c r="K2154" s="314"/>
      <c r="L2154" s="314"/>
      <c r="M2154" s="314"/>
      <c r="N2154" s="314"/>
      <c r="O2154" s="314"/>
      <c r="P2154" s="320"/>
      <c r="Q2154" s="339"/>
      <c r="R2154" s="205"/>
      <c r="S2154" s="205"/>
      <c r="T2154" s="205"/>
    </row>
    <row r="2155" spans="1:20" s="18" customFormat="1">
      <c r="A2155" s="29"/>
      <c r="B2155" s="315">
        <v>2155</v>
      </c>
      <c r="C2155" s="314" t="s">
        <v>138</v>
      </c>
      <c r="D2155" s="316" t="s">
        <v>5818</v>
      </c>
      <c r="E2155" s="321"/>
      <c r="F2155" s="314"/>
      <c r="G2155" s="314"/>
      <c r="H2155" s="314"/>
      <c r="I2155" s="314"/>
      <c r="J2155" s="314"/>
      <c r="K2155" s="314"/>
      <c r="L2155" s="314"/>
      <c r="M2155" s="314"/>
      <c r="N2155" s="314"/>
      <c r="O2155" s="314"/>
      <c r="P2155" s="320"/>
      <c r="Q2155" s="339"/>
      <c r="R2155" s="205"/>
      <c r="S2155" s="205"/>
      <c r="T2155" s="205"/>
    </row>
    <row r="2156" spans="1:20" s="18" customFormat="1">
      <c r="A2156" s="29"/>
      <c r="B2156" s="315">
        <v>2156</v>
      </c>
      <c r="C2156" s="314" t="s">
        <v>138</v>
      </c>
      <c r="D2156" s="316" t="s">
        <v>1203</v>
      </c>
      <c r="E2156" s="321" t="s">
        <v>2726</v>
      </c>
      <c r="F2156" s="314"/>
      <c r="G2156" s="314" t="s">
        <v>1202</v>
      </c>
      <c r="H2156" s="314"/>
      <c r="I2156" s="314"/>
      <c r="J2156" s="314"/>
      <c r="K2156" s="314"/>
      <c r="L2156" s="314"/>
      <c r="M2156" s="314"/>
      <c r="N2156" s="314"/>
      <c r="O2156" s="314"/>
      <c r="P2156" s="320"/>
      <c r="Q2156" s="339"/>
      <c r="R2156" s="205"/>
      <c r="S2156" s="205"/>
      <c r="T2156" s="205"/>
    </row>
    <row r="2157" spans="1:20" s="18" customFormat="1">
      <c r="A2157" s="29"/>
      <c r="B2157" s="315">
        <v>2157</v>
      </c>
      <c r="C2157" s="314" t="s">
        <v>138</v>
      </c>
      <c r="D2157" s="316" t="s">
        <v>1205</v>
      </c>
      <c r="E2157" s="321" t="s">
        <v>1204</v>
      </c>
      <c r="F2157" s="314"/>
      <c r="G2157" s="314"/>
      <c r="H2157" s="314"/>
      <c r="I2157" s="314"/>
      <c r="J2157" s="314"/>
      <c r="K2157" s="314"/>
      <c r="L2157" s="314"/>
      <c r="M2157" s="314"/>
      <c r="N2157" s="314"/>
      <c r="O2157" s="314"/>
      <c r="P2157" s="320"/>
      <c r="Q2157" s="339"/>
      <c r="R2157" s="205"/>
      <c r="S2157" s="205"/>
      <c r="T2157" s="205"/>
    </row>
    <row r="2158" spans="1:20" s="18" customFormat="1">
      <c r="A2158" s="29" t="s">
        <v>5819</v>
      </c>
      <c r="B2158" s="315">
        <v>2158</v>
      </c>
      <c r="C2158" s="314" t="s">
        <v>138</v>
      </c>
      <c r="D2158" s="316" t="s">
        <v>5820</v>
      </c>
      <c r="E2158" s="321"/>
      <c r="F2158" s="314"/>
      <c r="G2158" s="314"/>
      <c r="H2158" s="314"/>
      <c r="I2158" s="314"/>
      <c r="J2158" s="314"/>
      <c r="K2158" s="314"/>
      <c r="L2158" s="314"/>
      <c r="M2158" s="314"/>
      <c r="N2158" s="314"/>
      <c r="O2158" s="314"/>
      <c r="P2158" s="320"/>
      <c r="Q2158" s="339"/>
      <c r="R2158" s="205"/>
      <c r="S2158" s="205"/>
      <c r="T2158" s="205"/>
    </row>
    <row r="2159" spans="1:20" s="18" customFormat="1">
      <c r="A2159" s="29"/>
      <c r="B2159" s="315">
        <v>2159</v>
      </c>
      <c r="C2159" s="314" t="s">
        <v>138</v>
      </c>
      <c r="D2159" s="316" t="s">
        <v>5821</v>
      </c>
      <c r="E2159" s="321"/>
      <c r="F2159" s="314"/>
      <c r="G2159" s="314"/>
      <c r="H2159" s="314"/>
      <c r="I2159" s="314"/>
      <c r="J2159" s="314"/>
      <c r="K2159" s="314"/>
      <c r="L2159" s="314"/>
      <c r="M2159" s="314"/>
      <c r="N2159" s="314"/>
      <c r="O2159" s="314"/>
      <c r="P2159" s="320"/>
      <c r="Q2159" s="339"/>
      <c r="R2159" s="205"/>
      <c r="S2159" s="205"/>
      <c r="T2159" s="205"/>
    </row>
    <row r="2160" spans="1:20" s="18" customFormat="1">
      <c r="A2160" s="29"/>
      <c r="B2160" s="315">
        <v>2160</v>
      </c>
      <c r="C2160" s="314" t="s">
        <v>138</v>
      </c>
      <c r="D2160" s="316" t="s">
        <v>5822</v>
      </c>
      <c r="E2160" s="321"/>
      <c r="F2160" s="314"/>
      <c r="G2160" s="314"/>
      <c r="H2160" s="314"/>
      <c r="I2160" s="314"/>
      <c r="J2160" s="314"/>
      <c r="K2160" s="314"/>
      <c r="L2160" s="314"/>
      <c r="M2160" s="314"/>
      <c r="N2160" s="314"/>
      <c r="O2160" s="314"/>
      <c r="P2160" s="320"/>
      <c r="Q2160" s="339"/>
      <c r="R2160" s="205"/>
      <c r="S2160" s="205"/>
      <c r="T2160" s="205"/>
    </row>
    <row r="2161" spans="1:20" s="18" customFormat="1">
      <c r="A2161" s="29"/>
      <c r="B2161" s="315">
        <v>2161</v>
      </c>
      <c r="C2161" s="314" t="s">
        <v>138</v>
      </c>
      <c r="D2161" s="316" t="s">
        <v>1217</v>
      </c>
      <c r="E2161" s="321" t="s">
        <v>2727</v>
      </c>
      <c r="F2161" s="314"/>
      <c r="G2161" s="314" t="s">
        <v>1216</v>
      </c>
      <c r="H2161" s="314"/>
      <c r="I2161" s="314"/>
      <c r="J2161" s="314"/>
      <c r="K2161" s="314"/>
      <c r="L2161" s="314"/>
      <c r="M2161" s="314"/>
      <c r="N2161" s="314"/>
      <c r="O2161" s="314"/>
      <c r="P2161" s="320"/>
      <c r="Q2161" s="339"/>
      <c r="R2161" s="205"/>
      <c r="S2161" s="205"/>
      <c r="T2161" s="205"/>
    </row>
    <row r="2162" spans="1:20" s="18" customFormat="1">
      <c r="A2162" s="29"/>
      <c r="B2162" s="315">
        <v>2162</v>
      </c>
      <c r="C2162" s="314" t="s">
        <v>138</v>
      </c>
      <c r="D2162" s="316" t="s">
        <v>1219</v>
      </c>
      <c r="E2162" s="321" t="s">
        <v>1218</v>
      </c>
      <c r="F2162" s="314"/>
      <c r="G2162" s="314"/>
      <c r="H2162" s="314"/>
      <c r="I2162" s="314"/>
      <c r="J2162" s="314"/>
      <c r="K2162" s="314"/>
      <c r="L2162" s="314"/>
      <c r="M2162" s="314"/>
      <c r="N2162" s="314"/>
      <c r="O2162" s="314"/>
      <c r="P2162" s="320"/>
      <c r="Q2162" s="339"/>
      <c r="R2162" s="205"/>
      <c r="S2162" s="205"/>
      <c r="T2162" s="205"/>
    </row>
    <row r="2163" spans="1:20" s="18" customFormat="1">
      <c r="A2163" s="29"/>
      <c r="B2163" s="315">
        <v>2163</v>
      </c>
      <c r="C2163" s="314" t="s">
        <v>138</v>
      </c>
      <c r="D2163" s="316" t="s">
        <v>5823</v>
      </c>
      <c r="E2163" s="321"/>
      <c r="F2163" s="314"/>
      <c r="G2163" s="314"/>
      <c r="H2163" s="314"/>
      <c r="I2163" s="314"/>
      <c r="J2163" s="314"/>
      <c r="K2163" s="314"/>
      <c r="L2163" s="314"/>
      <c r="M2163" s="314"/>
      <c r="N2163" s="314"/>
      <c r="O2163" s="314"/>
      <c r="P2163" s="320"/>
      <c r="Q2163" s="339"/>
      <c r="R2163" s="205"/>
      <c r="S2163" s="205"/>
      <c r="T2163" s="205"/>
    </row>
    <row r="2164" spans="1:20" s="18" customFormat="1">
      <c r="A2164" s="29"/>
      <c r="B2164" s="315">
        <v>2164</v>
      </c>
      <c r="C2164" s="314" t="s">
        <v>138</v>
      </c>
      <c r="D2164" s="316" t="s">
        <v>1195</v>
      </c>
      <c r="E2164" s="321" t="s">
        <v>1194</v>
      </c>
      <c r="F2164" s="314"/>
      <c r="G2164" s="314"/>
      <c r="H2164" s="314"/>
      <c r="I2164" s="314"/>
      <c r="J2164" s="314"/>
      <c r="K2164" s="314"/>
      <c r="L2164" s="314"/>
      <c r="M2164" s="314"/>
      <c r="N2164" s="314"/>
      <c r="O2164" s="314"/>
      <c r="P2164" s="320"/>
      <c r="Q2164" s="339"/>
      <c r="R2164" s="205"/>
      <c r="S2164" s="205"/>
      <c r="T2164" s="205"/>
    </row>
    <row r="2165" spans="1:20" s="18" customFormat="1">
      <c r="A2165" s="29"/>
      <c r="B2165" s="315">
        <v>2165</v>
      </c>
      <c r="C2165" s="314" t="s">
        <v>138</v>
      </c>
      <c r="D2165" s="316" t="s">
        <v>1197</v>
      </c>
      <c r="E2165" s="321" t="s">
        <v>1196</v>
      </c>
      <c r="F2165" s="314"/>
      <c r="G2165" s="314"/>
      <c r="H2165" s="314"/>
      <c r="I2165" s="314"/>
      <c r="J2165" s="314"/>
      <c r="K2165" s="314"/>
      <c r="L2165" s="314"/>
      <c r="M2165" s="314"/>
      <c r="N2165" s="314"/>
      <c r="O2165" s="314"/>
      <c r="P2165" s="320"/>
      <c r="Q2165" s="339"/>
      <c r="R2165" s="205"/>
      <c r="S2165" s="205"/>
      <c r="T2165" s="205"/>
    </row>
    <row r="2166" spans="1:20" s="18" customFormat="1">
      <c r="A2166" s="29"/>
      <c r="B2166" s="315">
        <v>2166</v>
      </c>
      <c r="C2166" s="314" t="s">
        <v>138</v>
      </c>
      <c r="D2166" s="316" t="s">
        <v>1199</v>
      </c>
      <c r="E2166" s="321" t="s">
        <v>1198</v>
      </c>
      <c r="F2166" s="314"/>
      <c r="G2166" s="314"/>
      <c r="H2166" s="314"/>
      <c r="I2166" s="314"/>
      <c r="J2166" s="314"/>
      <c r="K2166" s="314"/>
      <c r="L2166" s="314"/>
      <c r="M2166" s="314"/>
      <c r="N2166" s="314"/>
      <c r="O2166" s="314"/>
      <c r="P2166" s="320"/>
      <c r="Q2166" s="339"/>
      <c r="R2166" s="205"/>
      <c r="S2166" s="205"/>
      <c r="T2166" s="205"/>
    </row>
    <row r="2167" spans="1:20" s="18" customFormat="1">
      <c r="A2167" s="29"/>
      <c r="B2167" s="315">
        <v>2167</v>
      </c>
      <c r="C2167" s="314" t="s">
        <v>138</v>
      </c>
      <c r="D2167" s="316" t="s">
        <v>1201</v>
      </c>
      <c r="E2167" s="321" t="s">
        <v>1200</v>
      </c>
      <c r="F2167" s="314"/>
      <c r="G2167" s="314"/>
      <c r="H2167" s="314"/>
      <c r="I2167" s="314"/>
      <c r="J2167" s="314"/>
      <c r="K2167" s="314"/>
      <c r="L2167" s="314"/>
      <c r="M2167" s="314"/>
      <c r="N2167" s="314"/>
      <c r="O2167" s="314"/>
      <c r="P2167" s="320"/>
      <c r="Q2167" s="339"/>
      <c r="R2167" s="205"/>
      <c r="S2167" s="205"/>
      <c r="T2167" s="205"/>
    </row>
    <row r="2168" spans="1:20" s="18" customFormat="1">
      <c r="A2168" s="29"/>
      <c r="B2168" s="315">
        <v>2168</v>
      </c>
      <c r="C2168" s="314" t="s">
        <v>138</v>
      </c>
      <c r="D2168" s="316" t="s">
        <v>1207</v>
      </c>
      <c r="E2168" s="321" t="s">
        <v>5824</v>
      </c>
      <c r="F2168" s="314"/>
      <c r="G2168" s="314" t="s">
        <v>1206</v>
      </c>
      <c r="H2168" s="314"/>
      <c r="I2168" s="314"/>
      <c r="J2168" s="314"/>
      <c r="K2168" s="314"/>
      <c r="L2168" s="314"/>
      <c r="M2168" s="314"/>
      <c r="N2168" s="314"/>
      <c r="O2168" s="314"/>
      <c r="P2168" s="320"/>
      <c r="Q2168" s="339"/>
      <c r="R2168" s="205"/>
      <c r="S2168" s="205"/>
      <c r="T2168" s="205"/>
    </row>
    <row r="2169" spans="1:20" s="18" customFormat="1">
      <c r="A2169" s="29"/>
      <c r="B2169" s="315">
        <v>2169</v>
      </c>
      <c r="C2169" s="314" t="s">
        <v>138</v>
      </c>
      <c r="D2169" s="316" t="s">
        <v>1209</v>
      </c>
      <c r="E2169" s="321" t="s">
        <v>1208</v>
      </c>
      <c r="F2169" s="314"/>
      <c r="G2169" s="314"/>
      <c r="H2169" s="314"/>
      <c r="I2169" s="314"/>
      <c r="J2169" s="314"/>
      <c r="K2169" s="314"/>
      <c r="L2169" s="314"/>
      <c r="M2169" s="314"/>
      <c r="N2169" s="314"/>
      <c r="O2169" s="314"/>
      <c r="P2169" s="320"/>
      <c r="Q2169" s="339"/>
      <c r="R2169" s="205"/>
      <c r="S2169" s="205"/>
      <c r="T2169" s="205"/>
    </row>
    <row r="2170" spans="1:20" s="18" customFormat="1">
      <c r="A2170" s="29"/>
      <c r="B2170" s="315">
        <v>2170</v>
      </c>
      <c r="C2170" s="314" t="s">
        <v>138</v>
      </c>
      <c r="D2170" s="316" t="s">
        <v>1211</v>
      </c>
      <c r="E2170" s="321" t="s">
        <v>1210</v>
      </c>
      <c r="F2170" s="314"/>
      <c r="G2170" s="314"/>
      <c r="H2170" s="314"/>
      <c r="I2170" s="314"/>
      <c r="J2170" s="314"/>
      <c r="K2170" s="314"/>
      <c r="L2170" s="314"/>
      <c r="M2170" s="314"/>
      <c r="N2170" s="314"/>
      <c r="O2170" s="314"/>
      <c r="P2170" s="320"/>
      <c r="Q2170" s="339"/>
      <c r="R2170" s="205"/>
      <c r="S2170" s="205"/>
      <c r="T2170" s="205"/>
    </row>
    <row r="2171" spans="1:20" s="18" customFormat="1">
      <c r="A2171" s="29"/>
      <c r="B2171" s="315">
        <v>2171</v>
      </c>
      <c r="C2171" s="314" t="s">
        <v>138</v>
      </c>
      <c r="D2171" s="316" t="s">
        <v>1213</v>
      </c>
      <c r="E2171" s="321" t="s">
        <v>1212</v>
      </c>
      <c r="F2171" s="314"/>
      <c r="G2171" s="314"/>
      <c r="H2171" s="314"/>
      <c r="I2171" s="314"/>
      <c r="J2171" s="314"/>
      <c r="K2171" s="314"/>
      <c r="L2171" s="314"/>
      <c r="M2171" s="314"/>
      <c r="N2171" s="314"/>
      <c r="O2171" s="314"/>
      <c r="P2171" s="320"/>
      <c r="Q2171" s="339"/>
      <c r="R2171" s="205"/>
      <c r="S2171" s="205"/>
      <c r="T2171" s="205"/>
    </row>
    <row r="2172" spans="1:20" s="18" customFormat="1">
      <c r="A2172" s="29"/>
      <c r="B2172" s="315">
        <v>2172</v>
      </c>
      <c r="C2172" s="314" t="s">
        <v>138</v>
      </c>
      <c r="D2172" s="316" t="s">
        <v>1215</v>
      </c>
      <c r="E2172" s="321" t="s">
        <v>1214</v>
      </c>
      <c r="F2172" s="314"/>
      <c r="G2172" s="314"/>
      <c r="H2172" s="314"/>
      <c r="I2172" s="314"/>
      <c r="J2172" s="314"/>
      <c r="K2172" s="314"/>
      <c r="L2172" s="314"/>
      <c r="M2172" s="314"/>
      <c r="N2172" s="314"/>
      <c r="O2172" s="314"/>
      <c r="P2172" s="320"/>
      <c r="Q2172" s="339"/>
      <c r="R2172" s="205"/>
      <c r="S2172" s="205"/>
      <c r="T2172" s="205"/>
    </row>
    <row r="2173" spans="1:20" s="18" customFormat="1">
      <c r="A2173" s="29"/>
      <c r="B2173" s="315">
        <v>2173</v>
      </c>
      <c r="C2173" s="314" t="s">
        <v>138</v>
      </c>
      <c r="D2173" s="316" t="s">
        <v>1221</v>
      </c>
      <c r="E2173" s="321" t="s">
        <v>5825</v>
      </c>
      <c r="F2173" s="314"/>
      <c r="G2173" s="314" t="s">
        <v>1220</v>
      </c>
      <c r="H2173" s="314"/>
      <c r="I2173" s="314"/>
      <c r="J2173" s="314"/>
      <c r="K2173" s="314"/>
      <c r="L2173" s="314"/>
      <c r="M2173" s="314"/>
      <c r="N2173" s="314"/>
      <c r="O2173" s="314"/>
      <c r="P2173" s="320"/>
      <c r="Q2173" s="339"/>
      <c r="R2173" s="205"/>
      <c r="S2173" s="205"/>
      <c r="T2173" s="205"/>
    </row>
    <row r="2174" spans="1:20" s="18" customFormat="1">
      <c r="A2174" s="29"/>
      <c r="B2174" s="315">
        <v>2174</v>
      </c>
      <c r="C2174" s="314" t="s">
        <v>138</v>
      </c>
      <c r="D2174" s="316" t="s">
        <v>1354</v>
      </c>
      <c r="E2174" s="321" t="s">
        <v>1353</v>
      </c>
      <c r="F2174" s="314"/>
      <c r="G2174" s="314"/>
      <c r="H2174" s="314"/>
      <c r="I2174" s="314"/>
      <c r="J2174" s="314"/>
      <c r="K2174" s="314"/>
      <c r="L2174" s="314"/>
      <c r="M2174" s="314"/>
      <c r="N2174" s="314"/>
      <c r="O2174" s="314"/>
      <c r="P2174" s="320"/>
      <c r="Q2174" s="339"/>
      <c r="R2174" s="205"/>
      <c r="S2174" s="205"/>
      <c r="T2174" s="205"/>
    </row>
    <row r="2175" spans="1:20" s="18" customFormat="1">
      <c r="A2175" s="29"/>
      <c r="B2175" s="315">
        <v>2175</v>
      </c>
      <c r="C2175" s="314" t="s">
        <v>138</v>
      </c>
      <c r="D2175" s="316" t="s">
        <v>1356</v>
      </c>
      <c r="E2175" s="321" t="s">
        <v>1355</v>
      </c>
      <c r="F2175" s="314"/>
      <c r="G2175" s="314"/>
      <c r="H2175" s="314"/>
      <c r="I2175" s="314"/>
      <c r="J2175" s="314"/>
      <c r="K2175" s="314"/>
      <c r="L2175" s="314"/>
      <c r="M2175" s="314"/>
      <c r="N2175" s="314"/>
      <c r="O2175" s="314"/>
      <c r="P2175" s="320"/>
      <c r="Q2175" s="339"/>
      <c r="R2175" s="205"/>
      <c r="S2175" s="205"/>
      <c r="T2175" s="205"/>
    </row>
    <row r="2176" spans="1:20" s="18" customFormat="1">
      <c r="A2176" s="29"/>
      <c r="B2176" s="315">
        <v>2176</v>
      </c>
      <c r="C2176" s="314" t="s">
        <v>138</v>
      </c>
      <c r="D2176" s="316" t="s">
        <v>201</v>
      </c>
      <c r="E2176" s="321" t="s">
        <v>200</v>
      </c>
      <c r="F2176" s="314"/>
      <c r="G2176" s="314"/>
      <c r="H2176" s="314"/>
      <c r="I2176" s="314"/>
      <c r="J2176" s="314"/>
      <c r="K2176" s="314"/>
      <c r="L2176" s="314"/>
      <c r="M2176" s="314"/>
      <c r="N2176" s="314"/>
      <c r="O2176" s="314"/>
      <c r="P2176" s="320"/>
      <c r="Q2176" s="339"/>
      <c r="R2176" s="205"/>
      <c r="S2176" s="205"/>
      <c r="T2176" s="205"/>
    </row>
    <row r="2177" spans="1:20" s="18" customFormat="1">
      <c r="A2177" s="29"/>
      <c r="B2177" s="315">
        <v>2177</v>
      </c>
      <c r="C2177" s="314" t="s">
        <v>138</v>
      </c>
      <c r="D2177" s="316" t="s">
        <v>255</v>
      </c>
      <c r="E2177" s="321" t="s">
        <v>254</v>
      </c>
      <c r="F2177" s="314"/>
      <c r="G2177" s="314"/>
      <c r="H2177" s="314"/>
      <c r="I2177" s="314"/>
      <c r="J2177" s="314"/>
      <c r="K2177" s="314"/>
      <c r="L2177" s="314"/>
      <c r="M2177" s="314"/>
      <c r="N2177" s="314"/>
      <c r="O2177" s="314"/>
      <c r="P2177" s="320"/>
      <c r="Q2177" s="339"/>
      <c r="R2177" s="205"/>
      <c r="S2177" s="205"/>
      <c r="T2177" s="205"/>
    </row>
    <row r="2178" spans="1:20" s="18" customFormat="1">
      <c r="A2178" s="29"/>
      <c r="B2178" s="315">
        <v>2178</v>
      </c>
      <c r="C2178" s="314" t="s">
        <v>138</v>
      </c>
      <c r="D2178" s="316" t="s">
        <v>537</v>
      </c>
      <c r="E2178" s="321" t="s">
        <v>536</v>
      </c>
      <c r="F2178" s="314"/>
      <c r="G2178" s="314"/>
      <c r="H2178" s="314"/>
      <c r="I2178" s="314"/>
      <c r="J2178" s="314"/>
      <c r="K2178" s="314"/>
      <c r="L2178" s="314"/>
      <c r="M2178" s="314"/>
      <c r="N2178" s="314"/>
      <c r="O2178" s="314"/>
      <c r="P2178" s="320"/>
      <c r="Q2178" s="339"/>
      <c r="R2178" s="205"/>
      <c r="S2178" s="205"/>
      <c r="T2178" s="205"/>
    </row>
    <row r="2179" spans="1:20" s="18" customFormat="1">
      <c r="A2179" s="29"/>
      <c r="B2179" s="315">
        <v>2179</v>
      </c>
      <c r="C2179" s="314" t="s">
        <v>138</v>
      </c>
      <c r="D2179" s="316" t="s">
        <v>533</v>
      </c>
      <c r="E2179" s="321" t="s">
        <v>532</v>
      </c>
      <c r="F2179" s="314"/>
      <c r="G2179" s="314"/>
      <c r="H2179" s="314"/>
      <c r="I2179" s="314"/>
      <c r="J2179" s="314"/>
      <c r="K2179" s="314"/>
      <c r="L2179" s="314"/>
      <c r="M2179" s="314"/>
      <c r="N2179" s="314"/>
      <c r="O2179" s="314"/>
      <c r="P2179" s="320"/>
      <c r="Q2179" s="339"/>
      <c r="R2179" s="205"/>
      <c r="S2179" s="205"/>
      <c r="T2179" s="205"/>
    </row>
    <row r="2180" spans="1:20" s="18" customFormat="1">
      <c r="A2180" s="29"/>
      <c r="B2180" s="315">
        <v>2180</v>
      </c>
      <c r="C2180" s="314" t="s">
        <v>138</v>
      </c>
      <c r="D2180" s="316" t="s">
        <v>5826</v>
      </c>
      <c r="E2180" s="321" t="s">
        <v>5827</v>
      </c>
      <c r="F2180" s="314" t="s">
        <v>5827</v>
      </c>
      <c r="G2180" s="314"/>
      <c r="H2180" s="314"/>
      <c r="I2180" s="314"/>
      <c r="J2180" s="314"/>
      <c r="K2180" s="314"/>
      <c r="L2180" s="314"/>
      <c r="M2180" s="314"/>
      <c r="N2180" s="314"/>
      <c r="O2180" s="314"/>
      <c r="P2180" s="320"/>
      <c r="Q2180" s="339"/>
      <c r="R2180" s="205"/>
      <c r="S2180" s="205"/>
      <c r="T2180" s="205"/>
    </row>
    <row r="2181" spans="1:20" s="18" customFormat="1">
      <c r="A2181" s="29"/>
      <c r="B2181" s="315">
        <v>2181</v>
      </c>
      <c r="C2181" s="314" t="s">
        <v>138</v>
      </c>
      <c r="D2181" s="316" t="s">
        <v>5828</v>
      </c>
      <c r="E2181" s="321"/>
      <c r="F2181" s="314"/>
      <c r="G2181" s="314"/>
      <c r="H2181" s="314"/>
      <c r="I2181" s="314"/>
      <c r="J2181" s="314"/>
      <c r="K2181" s="314"/>
      <c r="L2181" s="314"/>
      <c r="M2181" s="314"/>
      <c r="N2181" s="314"/>
      <c r="O2181" s="314"/>
      <c r="P2181" s="320"/>
      <c r="Q2181" s="339"/>
      <c r="R2181" s="205"/>
      <c r="S2181" s="205"/>
      <c r="T2181" s="205"/>
    </row>
    <row r="2182" spans="1:20" s="18" customFormat="1">
      <c r="A2182" s="29"/>
      <c r="B2182" s="315">
        <v>2182</v>
      </c>
      <c r="C2182" s="314" t="s">
        <v>138</v>
      </c>
      <c r="D2182" s="316" t="s">
        <v>5829</v>
      </c>
      <c r="E2182" s="321"/>
      <c r="F2182" s="314"/>
      <c r="G2182" s="314"/>
      <c r="H2182" s="314"/>
      <c r="I2182" s="314"/>
      <c r="J2182" s="314"/>
      <c r="K2182" s="314"/>
      <c r="L2182" s="314"/>
      <c r="M2182" s="314"/>
      <c r="N2182" s="314"/>
      <c r="O2182" s="314"/>
      <c r="P2182" s="320"/>
      <c r="Q2182" s="339"/>
      <c r="R2182" s="205"/>
      <c r="S2182" s="205"/>
      <c r="T2182" s="205"/>
    </row>
    <row r="2183" spans="1:20" s="18" customFormat="1">
      <c r="A2183" s="29"/>
      <c r="B2183" s="315">
        <v>2183</v>
      </c>
      <c r="C2183" s="314" t="s">
        <v>138</v>
      </c>
      <c r="D2183" s="316" t="s">
        <v>5830</v>
      </c>
      <c r="E2183" s="321"/>
      <c r="F2183" s="314"/>
      <c r="G2183" s="314"/>
      <c r="H2183" s="314"/>
      <c r="I2183" s="314"/>
      <c r="J2183" s="314"/>
      <c r="K2183" s="314"/>
      <c r="L2183" s="314"/>
      <c r="M2183" s="314"/>
      <c r="N2183" s="314"/>
      <c r="O2183" s="314"/>
      <c r="P2183" s="320"/>
      <c r="Q2183" s="339"/>
      <c r="R2183" s="205"/>
      <c r="S2183" s="205"/>
      <c r="T2183" s="205"/>
    </row>
    <row r="2184" spans="1:20" s="18" customFormat="1">
      <c r="A2184" s="29"/>
      <c r="B2184" s="315">
        <v>2184</v>
      </c>
      <c r="C2184" s="314" t="s">
        <v>138</v>
      </c>
      <c r="D2184" s="316" t="s">
        <v>5831</v>
      </c>
      <c r="E2184" s="321" t="s">
        <v>5832</v>
      </c>
      <c r="F2184" s="314"/>
      <c r="G2184" s="314"/>
      <c r="H2184" s="314"/>
      <c r="I2184" s="314"/>
      <c r="J2184" s="314"/>
      <c r="K2184" s="314"/>
      <c r="L2184" s="314"/>
      <c r="M2184" s="314"/>
      <c r="N2184" s="314"/>
      <c r="O2184" s="314"/>
      <c r="P2184" s="320"/>
      <c r="Q2184" s="339"/>
      <c r="R2184" s="205"/>
      <c r="S2184" s="205"/>
      <c r="T2184" s="205"/>
    </row>
    <row r="2185" spans="1:20" s="18" customFormat="1">
      <c r="A2185" s="29"/>
      <c r="B2185" s="315">
        <v>2185</v>
      </c>
      <c r="C2185" s="314" t="s">
        <v>138</v>
      </c>
      <c r="D2185" s="316" t="s">
        <v>1962</v>
      </c>
      <c r="E2185" s="321" t="s">
        <v>1961</v>
      </c>
      <c r="F2185" s="314"/>
      <c r="G2185" s="314"/>
      <c r="H2185" s="314"/>
      <c r="I2185" s="314"/>
      <c r="J2185" s="314"/>
      <c r="K2185" s="314"/>
      <c r="L2185" s="314"/>
      <c r="M2185" s="314"/>
      <c r="N2185" s="314"/>
      <c r="O2185" s="314"/>
      <c r="P2185" s="320"/>
      <c r="Q2185" s="339"/>
      <c r="R2185" s="205"/>
      <c r="S2185" s="205"/>
      <c r="T2185" s="205"/>
    </row>
    <row r="2186" spans="1:20" s="18" customFormat="1">
      <c r="A2186" s="29"/>
      <c r="B2186" s="315">
        <v>2186</v>
      </c>
      <c r="C2186" s="314" t="s">
        <v>138</v>
      </c>
      <c r="D2186" s="316" t="s">
        <v>1966</v>
      </c>
      <c r="E2186" s="321" t="s">
        <v>1965</v>
      </c>
      <c r="F2186" s="314"/>
      <c r="G2186" s="314"/>
      <c r="H2186" s="314"/>
      <c r="I2186" s="314"/>
      <c r="J2186" s="314"/>
      <c r="K2186" s="314"/>
      <c r="L2186" s="314"/>
      <c r="M2186" s="314"/>
      <c r="N2186" s="314"/>
      <c r="O2186" s="314"/>
      <c r="P2186" s="320"/>
      <c r="Q2186" s="339"/>
      <c r="R2186" s="205"/>
      <c r="S2186" s="205"/>
      <c r="T2186" s="205"/>
    </row>
    <row r="2187" spans="1:20" s="18" customFormat="1">
      <c r="A2187" s="29"/>
      <c r="B2187" s="315">
        <v>2187</v>
      </c>
      <c r="C2187" s="314" t="s">
        <v>138</v>
      </c>
      <c r="D2187" s="316" t="s">
        <v>5833</v>
      </c>
      <c r="E2187" s="321"/>
      <c r="F2187" s="314"/>
      <c r="G2187" s="314"/>
      <c r="H2187" s="314"/>
      <c r="I2187" s="314"/>
      <c r="J2187" s="314"/>
      <c r="K2187" s="314"/>
      <c r="L2187" s="314"/>
      <c r="M2187" s="314"/>
      <c r="N2187" s="314"/>
      <c r="O2187" s="314"/>
      <c r="P2187" s="320"/>
      <c r="Q2187" s="339"/>
      <c r="R2187" s="205"/>
      <c r="S2187" s="205"/>
      <c r="T2187" s="205"/>
    </row>
    <row r="2188" spans="1:20" s="18" customFormat="1">
      <c r="A2188" s="29"/>
      <c r="B2188" s="315">
        <v>2188</v>
      </c>
      <c r="C2188" s="314" t="s">
        <v>138</v>
      </c>
      <c r="D2188" s="316" t="s">
        <v>5834</v>
      </c>
      <c r="E2188" s="321" t="s">
        <v>5835</v>
      </c>
      <c r="F2188" s="314"/>
      <c r="G2188" s="314"/>
      <c r="H2188" s="314"/>
      <c r="I2188" s="314"/>
      <c r="J2188" s="314"/>
      <c r="K2188" s="314"/>
      <c r="L2188" s="314"/>
      <c r="M2188" s="314"/>
      <c r="N2188" s="314"/>
      <c r="O2188" s="314"/>
      <c r="P2188" s="320"/>
      <c r="Q2188" s="339"/>
      <c r="R2188" s="205"/>
      <c r="S2188" s="205"/>
      <c r="T2188" s="205"/>
    </row>
    <row r="2189" spans="1:20" s="18" customFormat="1">
      <c r="A2189" s="29"/>
      <c r="B2189" s="315">
        <v>2189</v>
      </c>
      <c r="C2189" s="314" t="s">
        <v>138</v>
      </c>
      <c r="D2189" s="316" t="s">
        <v>5836</v>
      </c>
      <c r="E2189" s="321"/>
      <c r="F2189" s="314"/>
      <c r="G2189" s="314"/>
      <c r="H2189" s="314"/>
      <c r="I2189" s="314"/>
      <c r="J2189" s="314"/>
      <c r="K2189" s="314"/>
      <c r="L2189" s="314"/>
      <c r="M2189" s="314"/>
      <c r="N2189" s="314"/>
      <c r="O2189" s="314"/>
      <c r="P2189" s="320"/>
      <c r="Q2189" s="339"/>
      <c r="R2189" s="205"/>
      <c r="S2189" s="205"/>
      <c r="T2189" s="205"/>
    </row>
    <row r="2190" spans="1:20" s="18" customFormat="1">
      <c r="A2190" s="29"/>
      <c r="B2190" s="315">
        <v>2190</v>
      </c>
      <c r="C2190" s="314" t="s">
        <v>138</v>
      </c>
      <c r="D2190" s="316" t="s">
        <v>5837</v>
      </c>
      <c r="E2190" s="321"/>
      <c r="F2190" s="314"/>
      <c r="G2190" s="314"/>
      <c r="H2190" s="314"/>
      <c r="I2190" s="314"/>
      <c r="J2190" s="314"/>
      <c r="K2190" s="314"/>
      <c r="L2190" s="314"/>
      <c r="M2190" s="314"/>
      <c r="N2190" s="314"/>
      <c r="O2190" s="314"/>
      <c r="P2190" s="320"/>
      <c r="Q2190" s="339"/>
      <c r="R2190" s="205"/>
      <c r="S2190" s="205"/>
      <c r="T2190" s="205"/>
    </row>
    <row r="2191" spans="1:20" s="18" customFormat="1">
      <c r="A2191" s="29"/>
      <c r="B2191" s="315">
        <v>2191</v>
      </c>
      <c r="C2191" s="314" t="s">
        <v>138</v>
      </c>
      <c r="D2191" s="316" t="s">
        <v>5838</v>
      </c>
      <c r="E2191" s="321"/>
      <c r="F2191" s="314"/>
      <c r="G2191" s="314"/>
      <c r="H2191" s="314"/>
      <c r="I2191" s="314"/>
      <c r="J2191" s="314"/>
      <c r="K2191" s="314"/>
      <c r="L2191" s="314"/>
      <c r="M2191" s="314"/>
      <c r="N2191" s="314"/>
      <c r="O2191" s="314"/>
      <c r="P2191" s="320"/>
      <c r="Q2191" s="339"/>
      <c r="R2191" s="205"/>
      <c r="S2191" s="205"/>
      <c r="T2191" s="205"/>
    </row>
    <row r="2192" spans="1:20" s="18" customFormat="1">
      <c r="A2192" s="29"/>
      <c r="B2192" s="315">
        <v>2192</v>
      </c>
      <c r="C2192" s="314" t="s">
        <v>138</v>
      </c>
      <c r="D2192" s="316" t="s">
        <v>1053</v>
      </c>
      <c r="E2192" s="321" t="s">
        <v>1052</v>
      </c>
      <c r="F2192" s="314"/>
      <c r="G2192" s="314"/>
      <c r="H2192" s="314"/>
      <c r="I2192" s="314"/>
      <c r="J2192" s="314"/>
      <c r="K2192" s="314"/>
      <c r="L2192" s="314"/>
      <c r="M2192" s="314"/>
      <c r="N2192" s="314"/>
      <c r="O2192" s="314"/>
      <c r="P2192" s="320"/>
      <c r="Q2192" s="339"/>
      <c r="R2192" s="205"/>
      <c r="S2192" s="205"/>
      <c r="T2192" s="205"/>
    </row>
    <row r="2193" spans="1:20" s="18" customFormat="1">
      <c r="A2193" s="29"/>
      <c r="B2193" s="315">
        <v>2193</v>
      </c>
      <c r="C2193" s="314" t="s">
        <v>138</v>
      </c>
      <c r="D2193" s="316" t="s">
        <v>5839</v>
      </c>
      <c r="E2193" s="321"/>
      <c r="F2193" s="314"/>
      <c r="G2193" s="314"/>
      <c r="H2193" s="314"/>
      <c r="I2193" s="314"/>
      <c r="J2193" s="314"/>
      <c r="K2193" s="314"/>
      <c r="L2193" s="314"/>
      <c r="M2193" s="314"/>
      <c r="N2193" s="314"/>
      <c r="O2193" s="314"/>
      <c r="P2193" s="320"/>
      <c r="Q2193" s="339"/>
      <c r="R2193" s="205"/>
      <c r="S2193" s="205"/>
      <c r="T2193" s="205"/>
    </row>
    <row r="2194" spans="1:20" s="18" customFormat="1">
      <c r="A2194" s="29"/>
      <c r="B2194" s="315">
        <v>2194</v>
      </c>
      <c r="C2194" s="314" t="s">
        <v>138</v>
      </c>
      <c r="D2194" s="316" t="s">
        <v>5840</v>
      </c>
      <c r="E2194" s="321"/>
      <c r="F2194" s="314"/>
      <c r="G2194" s="314"/>
      <c r="H2194" s="314"/>
      <c r="I2194" s="314"/>
      <c r="J2194" s="314"/>
      <c r="K2194" s="314"/>
      <c r="L2194" s="314"/>
      <c r="M2194" s="314"/>
      <c r="N2194" s="314"/>
      <c r="O2194" s="314"/>
      <c r="P2194" s="320"/>
      <c r="Q2194" s="339"/>
      <c r="R2194" s="205"/>
      <c r="S2194" s="205"/>
      <c r="T2194" s="205"/>
    </row>
    <row r="2195" spans="1:20" s="18" customFormat="1">
      <c r="A2195" s="29"/>
      <c r="B2195" s="315">
        <v>2195</v>
      </c>
      <c r="C2195" s="314" t="s">
        <v>138</v>
      </c>
      <c r="D2195" s="316" t="s">
        <v>5841</v>
      </c>
      <c r="E2195" s="321" t="s">
        <v>5842</v>
      </c>
      <c r="F2195" s="314"/>
      <c r="G2195" s="314"/>
      <c r="H2195" s="314"/>
      <c r="I2195" s="314"/>
      <c r="J2195" s="314"/>
      <c r="K2195" s="314"/>
      <c r="L2195" s="314"/>
      <c r="M2195" s="314"/>
      <c r="N2195" s="314"/>
      <c r="O2195" s="314"/>
      <c r="P2195" s="320"/>
      <c r="Q2195" s="339"/>
      <c r="R2195" s="205"/>
      <c r="S2195" s="205"/>
      <c r="T2195" s="205"/>
    </row>
    <row r="2196" spans="1:20" s="18" customFormat="1">
      <c r="A2196" s="29"/>
      <c r="B2196" s="315">
        <v>2196</v>
      </c>
      <c r="C2196" s="314" t="s">
        <v>138</v>
      </c>
      <c r="D2196" s="316" t="s">
        <v>5843</v>
      </c>
      <c r="E2196" s="321" t="s">
        <v>5844</v>
      </c>
      <c r="F2196" s="314"/>
      <c r="G2196" s="314"/>
      <c r="H2196" s="314"/>
      <c r="I2196" s="314"/>
      <c r="J2196" s="314"/>
      <c r="K2196" s="314"/>
      <c r="L2196" s="314"/>
      <c r="M2196" s="314"/>
      <c r="N2196" s="314"/>
      <c r="O2196" s="314"/>
      <c r="P2196" s="320"/>
      <c r="Q2196" s="339"/>
      <c r="R2196" s="205"/>
      <c r="S2196" s="205"/>
      <c r="T2196" s="205"/>
    </row>
    <row r="2197" spans="1:20" s="18" customFormat="1">
      <c r="A2197" s="29"/>
      <c r="B2197" s="315">
        <v>2197</v>
      </c>
      <c r="C2197" s="314" t="s">
        <v>138</v>
      </c>
      <c r="D2197" s="316" t="s">
        <v>5845</v>
      </c>
      <c r="E2197" s="321"/>
      <c r="F2197" s="314"/>
      <c r="G2197" s="314"/>
      <c r="H2197" s="314"/>
      <c r="I2197" s="314"/>
      <c r="J2197" s="314"/>
      <c r="K2197" s="314"/>
      <c r="L2197" s="314"/>
      <c r="M2197" s="314"/>
      <c r="N2197" s="314"/>
      <c r="O2197" s="314"/>
      <c r="P2197" s="320"/>
      <c r="Q2197" s="339"/>
      <c r="R2197" s="205"/>
      <c r="S2197" s="205"/>
      <c r="T2197" s="205"/>
    </row>
    <row r="2198" spans="1:20" s="18" customFormat="1">
      <c r="A2198" s="29"/>
      <c r="B2198" s="315">
        <v>2198</v>
      </c>
      <c r="C2198" s="314" t="s">
        <v>138</v>
      </c>
      <c r="D2198" s="316" t="s">
        <v>5846</v>
      </c>
      <c r="E2198" s="321"/>
      <c r="F2198" s="314"/>
      <c r="G2198" s="314"/>
      <c r="H2198" s="314"/>
      <c r="I2198" s="314"/>
      <c r="J2198" s="314"/>
      <c r="K2198" s="314"/>
      <c r="L2198" s="314"/>
      <c r="M2198" s="314"/>
      <c r="N2198" s="314"/>
      <c r="O2198" s="314"/>
      <c r="P2198" s="320"/>
      <c r="Q2198" s="339"/>
      <c r="R2198" s="205"/>
      <c r="S2198" s="205"/>
      <c r="T2198" s="205"/>
    </row>
    <row r="2199" spans="1:20" s="18" customFormat="1">
      <c r="A2199" s="29"/>
      <c r="B2199" s="315">
        <v>2199</v>
      </c>
      <c r="C2199" s="314" t="s">
        <v>138</v>
      </c>
      <c r="D2199" s="316" t="s">
        <v>5847</v>
      </c>
      <c r="E2199" s="321"/>
      <c r="F2199" s="314"/>
      <c r="G2199" s="314"/>
      <c r="H2199" s="314"/>
      <c r="I2199" s="314"/>
      <c r="J2199" s="314"/>
      <c r="K2199" s="314"/>
      <c r="L2199" s="314"/>
      <c r="M2199" s="314"/>
      <c r="N2199" s="314"/>
      <c r="O2199" s="314"/>
      <c r="P2199" s="320"/>
      <c r="Q2199" s="339"/>
      <c r="R2199" s="205"/>
      <c r="S2199" s="205"/>
      <c r="T2199" s="205"/>
    </row>
    <row r="2200" spans="1:20" s="18" customFormat="1">
      <c r="A2200" s="29"/>
      <c r="B2200" s="315">
        <v>2200</v>
      </c>
      <c r="C2200" s="314" t="s">
        <v>138</v>
      </c>
      <c r="D2200" s="316" t="s">
        <v>5848</v>
      </c>
      <c r="E2200" s="321"/>
      <c r="F2200" s="314"/>
      <c r="G2200" s="314"/>
      <c r="H2200" s="314"/>
      <c r="I2200" s="314"/>
      <c r="J2200" s="314"/>
      <c r="K2200" s="314"/>
      <c r="L2200" s="314"/>
      <c r="M2200" s="314"/>
      <c r="N2200" s="314"/>
      <c r="O2200" s="314"/>
      <c r="P2200" s="320"/>
      <c r="Q2200" s="339"/>
      <c r="R2200" s="205"/>
      <c r="S2200" s="205"/>
      <c r="T2200" s="205"/>
    </row>
    <row r="2201" spans="1:20" s="18" customFormat="1">
      <c r="A2201" s="29"/>
      <c r="B2201" s="315">
        <v>2201</v>
      </c>
      <c r="C2201" s="314" t="s">
        <v>138</v>
      </c>
      <c r="D2201" s="316" t="s">
        <v>5849</v>
      </c>
      <c r="E2201" s="321"/>
      <c r="F2201" s="314"/>
      <c r="G2201" s="314"/>
      <c r="H2201" s="314"/>
      <c r="I2201" s="314"/>
      <c r="J2201" s="314"/>
      <c r="K2201" s="314"/>
      <c r="L2201" s="314"/>
      <c r="M2201" s="314"/>
      <c r="N2201" s="314"/>
      <c r="O2201" s="314"/>
      <c r="P2201" s="320"/>
      <c r="Q2201" s="339"/>
      <c r="R2201" s="205"/>
      <c r="S2201" s="205"/>
      <c r="T2201" s="205"/>
    </row>
    <row r="2202" spans="1:20" s="18" customFormat="1">
      <c r="A2202" s="29"/>
      <c r="B2202" s="315">
        <v>2202</v>
      </c>
      <c r="C2202" s="314" t="s">
        <v>138</v>
      </c>
      <c r="D2202" s="316" t="s">
        <v>5850</v>
      </c>
      <c r="E2202" s="321"/>
      <c r="F2202" s="314"/>
      <c r="G2202" s="314"/>
      <c r="H2202" s="314"/>
      <c r="I2202" s="314"/>
      <c r="J2202" s="314"/>
      <c r="K2202" s="314"/>
      <c r="L2202" s="314"/>
      <c r="M2202" s="314"/>
      <c r="N2202" s="314"/>
      <c r="O2202" s="314"/>
      <c r="P2202" s="320"/>
      <c r="Q2202" s="339"/>
      <c r="R2202" s="205"/>
      <c r="S2202" s="205"/>
      <c r="T2202" s="205"/>
    </row>
    <row r="2203" spans="1:20" s="18" customFormat="1">
      <c r="A2203" s="29"/>
      <c r="B2203" s="315">
        <v>2203</v>
      </c>
      <c r="C2203" s="314" t="s">
        <v>138</v>
      </c>
      <c r="D2203" s="316" t="s">
        <v>5851</v>
      </c>
      <c r="E2203" s="321"/>
      <c r="F2203" s="314"/>
      <c r="G2203" s="314"/>
      <c r="H2203" s="314"/>
      <c r="I2203" s="314"/>
      <c r="J2203" s="314"/>
      <c r="K2203" s="314"/>
      <c r="L2203" s="314"/>
      <c r="M2203" s="314"/>
      <c r="N2203" s="314"/>
      <c r="O2203" s="314"/>
      <c r="P2203" s="320"/>
      <c r="Q2203" s="339"/>
      <c r="R2203" s="205"/>
      <c r="S2203" s="205"/>
      <c r="T2203" s="205"/>
    </row>
    <row r="2204" spans="1:20" s="18" customFormat="1">
      <c r="A2204" s="29"/>
      <c r="B2204" s="315">
        <v>2204</v>
      </c>
      <c r="C2204" s="314" t="s">
        <v>138</v>
      </c>
      <c r="D2204" s="316" t="s">
        <v>5852</v>
      </c>
      <c r="E2204" s="321"/>
      <c r="F2204" s="314"/>
      <c r="G2204" s="314"/>
      <c r="H2204" s="314"/>
      <c r="I2204" s="314"/>
      <c r="J2204" s="314"/>
      <c r="K2204" s="314"/>
      <c r="L2204" s="314"/>
      <c r="M2204" s="314"/>
      <c r="N2204" s="314"/>
      <c r="O2204" s="314"/>
      <c r="P2204" s="320"/>
      <c r="Q2204" s="339"/>
      <c r="R2204" s="205"/>
      <c r="S2204" s="205"/>
      <c r="T2204" s="205"/>
    </row>
    <row r="2205" spans="1:20" s="338" customFormat="1">
      <c r="A2205" s="336"/>
      <c r="B2205" s="315">
        <v>2205</v>
      </c>
      <c r="C2205" s="314" t="s">
        <v>138</v>
      </c>
      <c r="D2205" s="316" t="s">
        <v>5853</v>
      </c>
      <c r="E2205" s="321" t="s">
        <v>5854</v>
      </c>
      <c r="F2205" s="314"/>
      <c r="G2205" s="314"/>
      <c r="H2205" s="314"/>
      <c r="I2205" s="314"/>
      <c r="J2205" s="314"/>
      <c r="K2205" s="314"/>
      <c r="L2205" s="314"/>
      <c r="M2205" s="314"/>
      <c r="N2205" s="314"/>
      <c r="O2205" s="314"/>
      <c r="P2205" s="320"/>
      <c r="Q2205" s="340"/>
      <c r="R2205" s="337"/>
      <c r="S2205" s="337"/>
      <c r="T2205" s="337"/>
    </row>
    <row r="2206" spans="1:20" s="18" customFormat="1">
      <c r="A2206" s="29"/>
      <c r="B2206" s="315">
        <v>2206</v>
      </c>
      <c r="C2206" s="314" t="s">
        <v>138</v>
      </c>
      <c r="D2206" s="316" t="s">
        <v>5855</v>
      </c>
      <c r="E2206" s="321"/>
      <c r="F2206" s="314"/>
      <c r="G2206" s="314"/>
      <c r="H2206" s="314"/>
      <c r="I2206" s="314"/>
      <c r="J2206" s="314"/>
      <c r="K2206" s="314"/>
      <c r="L2206" s="314"/>
      <c r="M2206" s="314"/>
      <c r="N2206" s="314"/>
      <c r="O2206" s="314"/>
      <c r="P2206" s="320"/>
      <c r="Q2206" s="339"/>
      <c r="R2206" s="205"/>
      <c r="S2206" s="205"/>
      <c r="T2206" s="205"/>
    </row>
    <row r="2207" spans="1:20" s="18" customFormat="1">
      <c r="A2207" s="29"/>
      <c r="B2207" s="315">
        <v>2207</v>
      </c>
      <c r="C2207" s="314" t="s">
        <v>138</v>
      </c>
      <c r="D2207" s="316" t="s">
        <v>5856</v>
      </c>
      <c r="E2207" s="321"/>
      <c r="F2207" s="314"/>
      <c r="G2207" s="314"/>
      <c r="H2207" s="314"/>
      <c r="I2207" s="314"/>
      <c r="J2207" s="314"/>
      <c r="K2207" s="314"/>
      <c r="L2207" s="314"/>
      <c r="M2207" s="314"/>
      <c r="N2207" s="314"/>
      <c r="O2207" s="314"/>
      <c r="P2207" s="320"/>
      <c r="Q2207" s="339"/>
      <c r="R2207" s="205"/>
      <c r="S2207" s="205"/>
      <c r="T2207" s="205"/>
    </row>
    <row r="2208" spans="1:20" s="18" customFormat="1">
      <c r="A2208" s="29"/>
      <c r="B2208" s="315">
        <v>2208</v>
      </c>
      <c r="C2208" s="314" t="s">
        <v>138</v>
      </c>
      <c r="D2208" s="316" t="s">
        <v>5857</v>
      </c>
      <c r="E2208" s="321" t="s">
        <v>5858</v>
      </c>
      <c r="F2208" s="314"/>
      <c r="G2208" s="314"/>
      <c r="H2208" s="314"/>
      <c r="I2208" s="314"/>
      <c r="J2208" s="314"/>
      <c r="K2208" s="314"/>
      <c r="L2208" s="314"/>
      <c r="M2208" s="314"/>
      <c r="N2208" s="314"/>
      <c r="O2208" s="314"/>
      <c r="P2208" s="320"/>
      <c r="Q2208" s="339"/>
      <c r="R2208" s="205"/>
      <c r="S2208" s="205"/>
      <c r="T2208" s="205"/>
    </row>
    <row r="2209" spans="1:20" s="18" customFormat="1">
      <c r="A2209" s="29"/>
      <c r="B2209" s="315">
        <v>2209</v>
      </c>
      <c r="C2209" s="314" t="s">
        <v>138</v>
      </c>
      <c r="D2209" s="316" t="s">
        <v>5859</v>
      </c>
      <c r="E2209" s="321" t="s">
        <v>5860</v>
      </c>
      <c r="F2209" s="314"/>
      <c r="G2209" s="314"/>
      <c r="H2209" s="314"/>
      <c r="I2209" s="314"/>
      <c r="J2209" s="314"/>
      <c r="K2209" s="314"/>
      <c r="L2209" s="314"/>
      <c r="M2209" s="314"/>
      <c r="N2209" s="314"/>
      <c r="O2209" s="314"/>
      <c r="P2209" s="320"/>
      <c r="Q2209" s="339"/>
      <c r="R2209" s="205"/>
      <c r="S2209" s="205"/>
      <c r="T2209" s="205"/>
    </row>
    <row r="2210" spans="1:20" s="18" customFormat="1">
      <c r="A2210" s="29"/>
      <c r="B2210" s="315">
        <v>2210</v>
      </c>
      <c r="C2210" s="314" t="s">
        <v>138</v>
      </c>
      <c r="D2210" s="316" t="s">
        <v>5861</v>
      </c>
      <c r="E2210" s="321" t="s">
        <v>5862</v>
      </c>
      <c r="F2210" s="314"/>
      <c r="G2210" s="314"/>
      <c r="H2210" s="314"/>
      <c r="I2210" s="314"/>
      <c r="J2210" s="314"/>
      <c r="K2210" s="314"/>
      <c r="L2210" s="314"/>
      <c r="M2210" s="314"/>
      <c r="N2210" s="314"/>
      <c r="O2210" s="314"/>
      <c r="P2210" s="320"/>
      <c r="Q2210" s="339"/>
      <c r="R2210" s="205"/>
      <c r="S2210" s="205"/>
      <c r="T2210" s="205"/>
    </row>
    <row r="2211" spans="1:20" s="18" customFormat="1">
      <c r="A2211" s="29"/>
      <c r="B2211" s="315">
        <v>2211</v>
      </c>
      <c r="C2211" s="314" t="s">
        <v>138</v>
      </c>
      <c r="D2211" s="316" t="s">
        <v>5863</v>
      </c>
      <c r="E2211" s="321" t="s">
        <v>5864</v>
      </c>
      <c r="F2211" s="314"/>
      <c r="G2211" s="314"/>
      <c r="H2211" s="314"/>
      <c r="I2211" s="314"/>
      <c r="J2211" s="314"/>
      <c r="K2211" s="314"/>
      <c r="L2211" s="314"/>
      <c r="M2211" s="314"/>
      <c r="N2211" s="314"/>
      <c r="O2211" s="314"/>
      <c r="P2211" s="320"/>
      <c r="Q2211" s="339"/>
      <c r="R2211" s="205"/>
      <c r="S2211" s="205"/>
      <c r="T2211" s="205"/>
    </row>
    <row r="2212" spans="1:20" s="18" customFormat="1">
      <c r="A2212" s="29"/>
      <c r="B2212" s="315">
        <v>2212</v>
      </c>
      <c r="C2212" s="314" t="s">
        <v>138</v>
      </c>
      <c r="D2212" s="316" t="s">
        <v>5865</v>
      </c>
      <c r="E2212" s="321" t="s">
        <v>5866</v>
      </c>
      <c r="F2212" s="314"/>
      <c r="G2212" s="314"/>
      <c r="H2212" s="314"/>
      <c r="I2212" s="314"/>
      <c r="J2212" s="314"/>
      <c r="K2212" s="314"/>
      <c r="L2212" s="314"/>
      <c r="M2212" s="314"/>
      <c r="N2212" s="314"/>
      <c r="O2212" s="314"/>
      <c r="P2212" s="320"/>
      <c r="Q2212" s="339"/>
      <c r="R2212" s="205"/>
      <c r="S2212" s="205"/>
      <c r="T2212" s="205"/>
    </row>
    <row r="2213" spans="1:20" s="18" customFormat="1">
      <c r="A2213" s="29"/>
      <c r="B2213" s="315">
        <v>2213</v>
      </c>
      <c r="C2213" s="314" t="s">
        <v>138</v>
      </c>
      <c r="D2213" s="316" t="s">
        <v>5867</v>
      </c>
      <c r="E2213" s="321" t="s">
        <v>5868</v>
      </c>
      <c r="F2213" s="314"/>
      <c r="G2213" s="314"/>
      <c r="H2213" s="314"/>
      <c r="I2213" s="314"/>
      <c r="J2213" s="314"/>
      <c r="K2213" s="314"/>
      <c r="L2213" s="314"/>
      <c r="M2213" s="314"/>
      <c r="N2213" s="314"/>
      <c r="O2213" s="314"/>
      <c r="P2213" s="320"/>
      <c r="Q2213" s="339"/>
      <c r="R2213" s="205"/>
      <c r="S2213" s="205"/>
      <c r="T2213" s="205"/>
    </row>
    <row r="2214" spans="1:20" s="18" customFormat="1">
      <c r="A2214" s="29"/>
      <c r="B2214" s="315">
        <v>2214</v>
      </c>
      <c r="C2214" s="314" t="s">
        <v>138</v>
      </c>
      <c r="D2214" s="316" t="s">
        <v>5869</v>
      </c>
      <c r="E2214" s="321" t="s">
        <v>5870</v>
      </c>
      <c r="F2214" s="314"/>
      <c r="G2214" s="314"/>
      <c r="H2214" s="314"/>
      <c r="I2214" s="314"/>
      <c r="J2214" s="314"/>
      <c r="K2214" s="314"/>
      <c r="L2214" s="314"/>
      <c r="M2214" s="314"/>
      <c r="N2214" s="314"/>
      <c r="O2214" s="314"/>
      <c r="P2214" s="320"/>
      <c r="Q2214" s="339"/>
      <c r="R2214" s="205"/>
      <c r="S2214" s="205"/>
      <c r="T2214" s="205"/>
    </row>
    <row r="2215" spans="1:20" s="338" customFormat="1">
      <c r="A2215" s="336"/>
      <c r="B2215" s="315">
        <v>2215</v>
      </c>
      <c r="C2215" s="314" t="s">
        <v>138</v>
      </c>
      <c r="D2215" s="316" t="s">
        <v>5871</v>
      </c>
      <c r="E2215" s="321" t="s">
        <v>5872</v>
      </c>
      <c r="F2215" s="314"/>
      <c r="G2215" s="314"/>
      <c r="H2215" s="314"/>
      <c r="I2215" s="314"/>
      <c r="J2215" s="314"/>
      <c r="K2215" s="314"/>
      <c r="L2215" s="314"/>
      <c r="M2215" s="314"/>
      <c r="N2215" s="314"/>
      <c r="O2215" s="314"/>
      <c r="P2215" s="320"/>
      <c r="Q2215" s="340"/>
      <c r="R2215" s="337"/>
      <c r="S2215" s="337"/>
      <c r="T2215" s="337"/>
    </row>
    <row r="2216" spans="1:20" s="338" customFormat="1">
      <c r="A2216" s="336"/>
      <c r="B2216" s="315">
        <v>2216</v>
      </c>
      <c r="C2216" s="314" t="s">
        <v>138</v>
      </c>
      <c r="D2216" s="316" t="s">
        <v>5873</v>
      </c>
      <c r="E2216" s="321" t="s">
        <v>5874</v>
      </c>
      <c r="F2216" s="314"/>
      <c r="G2216" s="314"/>
      <c r="H2216" s="314"/>
      <c r="I2216" s="314"/>
      <c r="J2216" s="314"/>
      <c r="K2216" s="314"/>
      <c r="L2216" s="314"/>
      <c r="M2216" s="314"/>
      <c r="N2216" s="314"/>
      <c r="O2216" s="314"/>
      <c r="P2216" s="320"/>
      <c r="Q2216" s="340"/>
      <c r="R2216" s="337"/>
      <c r="S2216" s="337"/>
      <c r="T2216" s="337"/>
    </row>
    <row r="2217" spans="1:20" s="18" customFormat="1">
      <c r="A2217" s="29"/>
      <c r="B2217" s="315">
        <v>2217</v>
      </c>
      <c r="C2217" s="314" t="s">
        <v>138</v>
      </c>
      <c r="D2217" s="316" t="s">
        <v>5875</v>
      </c>
      <c r="E2217" s="321" t="s">
        <v>5876</v>
      </c>
      <c r="F2217" s="314"/>
      <c r="G2217" s="314"/>
      <c r="H2217" s="314"/>
      <c r="I2217" s="314"/>
      <c r="J2217" s="314"/>
      <c r="K2217" s="314"/>
      <c r="L2217" s="314"/>
      <c r="M2217" s="314"/>
      <c r="N2217" s="314"/>
      <c r="O2217" s="314"/>
      <c r="P2217" s="320"/>
      <c r="Q2217" s="339"/>
      <c r="R2217" s="205"/>
      <c r="S2217" s="205"/>
      <c r="T2217" s="205"/>
    </row>
    <row r="2218" spans="1:20" s="18" customFormat="1">
      <c r="A2218" s="29"/>
      <c r="B2218" s="315">
        <v>2218</v>
      </c>
      <c r="C2218" s="314" t="s">
        <v>138</v>
      </c>
      <c r="D2218" s="316" t="s">
        <v>5877</v>
      </c>
      <c r="E2218" s="321" t="s">
        <v>5878</v>
      </c>
      <c r="F2218" s="314"/>
      <c r="G2218" s="314"/>
      <c r="H2218" s="314"/>
      <c r="I2218" s="314"/>
      <c r="J2218" s="314"/>
      <c r="K2218" s="314"/>
      <c r="L2218" s="314"/>
      <c r="M2218" s="314"/>
      <c r="N2218" s="314"/>
      <c r="O2218" s="314"/>
      <c r="P2218" s="320"/>
      <c r="Q2218" s="339"/>
      <c r="R2218" s="205"/>
      <c r="S2218" s="205"/>
      <c r="T2218" s="205"/>
    </row>
    <row r="2219" spans="1:20" s="18" customFormat="1">
      <c r="A2219" s="29"/>
      <c r="B2219" s="315">
        <v>2219</v>
      </c>
      <c r="C2219" s="314" t="s">
        <v>138</v>
      </c>
      <c r="D2219" s="316" t="s">
        <v>5879</v>
      </c>
      <c r="E2219" s="321" t="s">
        <v>5880</v>
      </c>
      <c r="F2219" s="314"/>
      <c r="G2219" s="314"/>
      <c r="H2219" s="314"/>
      <c r="I2219" s="314"/>
      <c r="J2219" s="314"/>
      <c r="K2219" s="314"/>
      <c r="L2219" s="314"/>
      <c r="M2219" s="314"/>
      <c r="N2219" s="314"/>
      <c r="O2219" s="314"/>
      <c r="P2219" s="320"/>
      <c r="Q2219" s="339"/>
      <c r="R2219" s="205"/>
      <c r="S2219" s="205"/>
      <c r="T2219" s="205"/>
    </row>
    <row r="2220" spans="1:20" s="18" customFormat="1">
      <c r="A2220" s="29"/>
      <c r="B2220" s="315">
        <v>2220</v>
      </c>
      <c r="C2220" s="314" t="s">
        <v>138</v>
      </c>
      <c r="D2220" s="316" t="s">
        <v>5881</v>
      </c>
      <c r="E2220" s="321" t="s">
        <v>5882</v>
      </c>
      <c r="F2220" s="314"/>
      <c r="G2220" s="314"/>
      <c r="H2220" s="314"/>
      <c r="I2220" s="314"/>
      <c r="J2220" s="314"/>
      <c r="K2220" s="314"/>
      <c r="L2220" s="314"/>
      <c r="M2220" s="314"/>
      <c r="N2220" s="314"/>
      <c r="O2220" s="314"/>
      <c r="P2220" s="320"/>
      <c r="Q2220" s="339"/>
      <c r="R2220" s="205"/>
      <c r="S2220" s="205"/>
      <c r="T2220" s="205"/>
    </row>
    <row r="2221" spans="1:20" s="18" customFormat="1">
      <c r="A2221" s="29"/>
      <c r="B2221" s="315">
        <v>2221</v>
      </c>
      <c r="C2221" s="314" t="s">
        <v>138</v>
      </c>
      <c r="D2221" s="316" t="s">
        <v>5883</v>
      </c>
      <c r="E2221" s="321" t="s">
        <v>5884</v>
      </c>
      <c r="F2221" s="314"/>
      <c r="G2221" s="314"/>
      <c r="H2221" s="314"/>
      <c r="I2221" s="314"/>
      <c r="J2221" s="314"/>
      <c r="K2221" s="314"/>
      <c r="L2221" s="314"/>
      <c r="M2221" s="314"/>
      <c r="N2221" s="314"/>
      <c r="O2221" s="314"/>
      <c r="P2221" s="320"/>
      <c r="Q2221" s="339"/>
      <c r="R2221" s="205"/>
      <c r="S2221" s="205"/>
      <c r="T2221" s="205"/>
    </row>
    <row r="2222" spans="1:20" s="18" customFormat="1">
      <c r="A2222" s="29"/>
      <c r="B2222" s="315">
        <v>2222</v>
      </c>
      <c r="C2222" s="314" t="s">
        <v>138</v>
      </c>
      <c r="D2222" s="316" t="s">
        <v>5885</v>
      </c>
      <c r="E2222" s="321"/>
      <c r="F2222" s="314"/>
      <c r="G2222" s="314"/>
      <c r="H2222" s="314"/>
      <c r="I2222" s="314"/>
      <c r="J2222" s="314"/>
      <c r="K2222" s="314"/>
      <c r="L2222" s="314"/>
      <c r="M2222" s="314"/>
      <c r="N2222" s="314"/>
      <c r="O2222" s="314"/>
      <c r="P2222" s="320"/>
      <c r="Q2222" s="339"/>
      <c r="R2222" s="205"/>
      <c r="S2222" s="205"/>
      <c r="T2222" s="205"/>
    </row>
    <row r="2223" spans="1:20" s="18" customFormat="1">
      <c r="A2223" s="29"/>
      <c r="B2223" s="315">
        <v>2223</v>
      </c>
      <c r="C2223" s="314" t="s">
        <v>138</v>
      </c>
      <c r="D2223" s="316" t="s">
        <v>5886</v>
      </c>
      <c r="E2223" s="321"/>
      <c r="F2223" s="314"/>
      <c r="G2223" s="314"/>
      <c r="H2223" s="314"/>
      <c r="I2223" s="314"/>
      <c r="J2223" s="314"/>
      <c r="K2223" s="314"/>
      <c r="L2223" s="314"/>
      <c r="M2223" s="314"/>
      <c r="N2223" s="314"/>
      <c r="O2223" s="314"/>
      <c r="P2223" s="320"/>
      <c r="Q2223" s="339"/>
      <c r="R2223" s="205"/>
      <c r="S2223" s="205"/>
      <c r="T2223" s="205"/>
    </row>
    <row r="2224" spans="1:20" s="18" customFormat="1">
      <c r="A2224" s="29"/>
      <c r="B2224" s="315">
        <v>2224</v>
      </c>
      <c r="C2224" s="314" t="s">
        <v>138</v>
      </c>
      <c r="D2224" s="316" t="s">
        <v>5887</v>
      </c>
      <c r="E2224" s="321"/>
      <c r="F2224" s="314"/>
      <c r="G2224" s="314"/>
      <c r="H2224" s="314"/>
      <c r="I2224" s="314"/>
      <c r="J2224" s="314"/>
      <c r="K2224" s="314"/>
      <c r="L2224" s="314"/>
      <c r="M2224" s="314"/>
      <c r="N2224" s="314"/>
      <c r="O2224" s="314"/>
      <c r="P2224" s="320"/>
      <c r="Q2224" s="339"/>
      <c r="R2224" s="205"/>
      <c r="S2224" s="205"/>
      <c r="T2224" s="205"/>
    </row>
    <row r="2225" spans="1:20" s="18" customFormat="1">
      <c r="A2225" s="29"/>
      <c r="B2225" s="315">
        <v>2225</v>
      </c>
      <c r="C2225" s="314" t="s">
        <v>138</v>
      </c>
      <c r="D2225" s="316" t="s">
        <v>5888</v>
      </c>
      <c r="E2225" s="321"/>
      <c r="F2225" s="314"/>
      <c r="G2225" s="314"/>
      <c r="H2225" s="314"/>
      <c r="I2225" s="314"/>
      <c r="J2225" s="314"/>
      <c r="K2225" s="314"/>
      <c r="L2225" s="314"/>
      <c r="M2225" s="314"/>
      <c r="N2225" s="314"/>
      <c r="O2225" s="314"/>
      <c r="P2225" s="320"/>
      <c r="Q2225" s="339"/>
      <c r="R2225" s="205"/>
      <c r="S2225" s="205"/>
      <c r="T2225" s="205"/>
    </row>
    <row r="2226" spans="1:20" s="18" customFormat="1">
      <c r="A2226" s="29"/>
      <c r="B2226" s="315">
        <v>2226</v>
      </c>
      <c r="C2226" s="314" t="s">
        <v>138</v>
      </c>
      <c r="D2226" s="316" t="s">
        <v>5889</v>
      </c>
      <c r="E2226" s="321"/>
      <c r="F2226" s="314"/>
      <c r="G2226" s="314"/>
      <c r="H2226" s="314"/>
      <c r="I2226" s="314"/>
      <c r="J2226" s="314"/>
      <c r="K2226" s="314"/>
      <c r="L2226" s="314"/>
      <c r="M2226" s="314"/>
      <c r="N2226" s="314"/>
      <c r="O2226" s="314"/>
      <c r="P2226" s="320"/>
      <c r="Q2226" s="339"/>
      <c r="R2226" s="205"/>
      <c r="S2226" s="205"/>
      <c r="T2226" s="205"/>
    </row>
    <row r="2227" spans="1:20" s="18" customFormat="1">
      <c r="A2227" s="29"/>
      <c r="B2227" s="315">
        <v>2227</v>
      </c>
      <c r="C2227" s="314" t="s">
        <v>138</v>
      </c>
      <c r="D2227" s="316" t="s">
        <v>1473</v>
      </c>
      <c r="E2227" s="321" t="s">
        <v>1472</v>
      </c>
      <c r="F2227" s="314"/>
      <c r="G2227" s="314"/>
      <c r="H2227" s="314"/>
      <c r="I2227" s="314"/>
      <c r="J2227" s="314"/>
      <c r="K2227" s="314"/>
      <c r="L2227" s="314"/>
      <c r="M2227" s="314"/>
      <c r="N2227" s="314"/>
      <c r="O2227" s="314"/>
      <c r="P2227" s="320"/>
      <c r="Q2227" s="339"/>
      <c r="R2227" s="205"/>
      <c r="S2227" s="205"/>
      <c r="T2227" s="205"/>
    </row>
    <row r="2228" spans="1:20" s="18" customFormat="1">
      <c r="A2228" s="29"/>
      <c r="B2228" s="315">
        <v>2228</v>
      </c>
      <c r="C2228" s="314" t="s">
        <v>138</v>
      </c>
      <c r="D2228" s="316" t="s">
        <v>1475</v>
      </c>
      <c r="E2228" s="321" t="s">
        <v>1474</v>
      </c>
      <c r="F2228" s="314" t="s">
        <v>138</v>
      </c>
      <c r="G2228" s="314"/>
      <c r="H2228" s="314"/>
      <c r="I2228" s="314"/>
      <c r="J2228" s="314"/>
      <c r="K2228" s="314"/>
      <c r="L2228" s="314"/>
      <c r="M2228" s="314"/>
      <c r="N2228" s="314"/>
      <c r="O2228" s="314"/>
      <c r="P2228" s="320"/>
      <c r="Q2228" s="339"/>
      <c r="R2228" s="205"/>
      <c r="S2228" s="205"/>
      <c r="T2228" s="205"/>
    </row>
    <row r="2229" spans="1:20" s="18" customFormat="1">
      <c r="A2229" s="29"/>
      <c r="B2229" s="315">
        <v>2229</v>
      </c>
      <c r="C2229" s="314" t="s">
        <v>138</v>
      </c>
      <c r="D2229" s="316" t="s">
        <v>1477</v>
      </c>
      <c r="E2229" s="321" t="s">
        <v>1476</v>
      </c>
      <c r="F2229" s="314"/>
      <c r="G2229" s="314"/>
      <c r="H2229" s="314"/>
      <c r="I2229" s="314"/>
      <c r="J2229" s="314"/>
      <c r="K2229" s="314"/>
      <c r="L2229" s="314"/>
      <c r="M2229" s="314"/>
      <c r="N2229" s="314"/>
      <c r="O2229" s="314"/>
      <c r="P2229" s="320"/>
      <c r="Q2229" s="339"/>
      <c r="R2229" s="205"/>
      <c r="S2229" s="205"/>
      <c r="T2229" s="205"/>
    </row>
    <row r="2230" spans="1:20" s="18" customFormat="1">
      <c r="A2230" s="29"/>
      <c r="B2230" s="315">
        <v>2230</v>
      </c>
      <c r="C2230" s="314" t="s">
        <v>138</v>
      </c>
      <c r="D2230" s="316" t="s">
        <v>1396</v>
      </c>
      <c r="E2230" s="321" t="s">
        <v>1478</v>
      </c>
      <c r="F2230" s="314"/>
      <c r="G2230" s="314"/>
      <c r="H2230" s="314"/>
      <c r="I2230" s="314"/>
      <c r="J2230" s="314"/>
      <c r="K2230" s="314"/>
      <c r="L2230" s="314"/>
      <c r="M2230" s="314"/>
      <c r="N2230" s="314"/>
      <c r="O2230" s="314"/>
      <c r="P2230" s="320"/>
      <c r="Q2230" s="339"/>
      <c r="R2230" s="205"/>
      <c r="S2230" s="205"/>
      <c r="T2230" s="205"/>
    </row>
    <row r="2231" spans="1:20" s="18" customFormat="1">
      <c r="A2231" s="29"/>
      <c r="B2231" s="315">
        <v>2231</v>
      </c>
      <c r="C2231" s="314" t="s">
        <v>138</v>
      </c>
      <c r="D2231" s="316" t="s">
        <v>1480</v>
      </c>
      <c r="E2231" s="321" t="s">
        <v>1479</v>
      </c>
      <c r="F2231" s="314"/>
      <c r="G2231" s="314"/>
      <c r="H2231" s="314"/>
      <c r="I2231" s="314"/>
      <c r="J2231" s="314"/>
      <c r="K2231" s="314"/>
      <c r="L2231" s="314"/>
      <c r="M2231" s="314"/>
      <c r="N2231" s="314"/>
      <c r="O2231" s="314"/>
      <c r="P2231" s="320"/>
      <c r="Q2231" s="339"/>
      <c r="R2231" s="205"/>
      <c r="S2231" s="205"/>
      <c r="T2231" s="205"/>
    </row>
    <row r="2232" spans="1:20" s="18" customFormat="1">
      <c r="A2232" s="29"/>
      <c r="B2232" s="315">
        <v>2232</v>
      </c>
      <c r="C2232" s="314" t="s">
        <v>138</v>
      </c>
      <c r="D2232" s="316" t="s">
        <v>1482</v>
      </c>
      <c r="E2232" s="321" t="s">
        <v>1481</v>
      </c>
      <c r="F2232" s="314"/>
      <c r="G2232" s="314"/>
      <c r="H2232" s="314"/>
      <c r="I2232" s="314"/>
      <c r="J2232" s="314"/>
      <c r="K2232" s="314"/>
      <c r="L2232" s="314"/>
      <c r="M2232" s="314"/>
      <c r="N2232" s="314"/>
      <c r="O2232" s="314"/>
      <c r="P2232" s="320"/>
      <c r="Q2232" s="339"/>
      <c r="R2232" s="205"/>
      <c r="S2232" s="205"/>
      <c r="T2232" s="205"/>
    </row>
    <row r="2233" spans="1:20" s="18" customFormat="1">
      <c r="A2233" s="29"/>
      <c r="B2233" s="315">
        <v>2233</v>
      </c>
      <c r="C2233" s="314" t="s">
        <v>138</v>
      </c>
      <c r="D2233" s="316" t="s">
        <v>1486</v>
      </c>
      <c r="E2233" s="321" t="s">
        <v>1485</v>
      </c>
      <c r="F2233" s="314"/>
      <c r="G2233" s="314"/>
      <c r="H2233" s="314"/>
      <c r="I2233" s="314"/>
      <c r="J2233" s="314"/>
      <c r="K2233" s="314"/>
      <c r="L2233" s="314"/>
      <c r="M2233" s="314"/>
      <c r="N2233" s="314"/>
      <c r="O2233" s="314"/>
      <c r="P2233" s="320"/>
      <c r="Q2233" s="339"/>
      <c r="R2233" s="205"/>
      <c r="S2233" s="205"/>
      <c r="T2233" s="205"/>
    </row>
    <row r="2234" spans="1:20" s="18" customFormat="1">
      <c r="A2234" s="29"/>
      <c r="B2234" s="315">
        <v>2234</v>
      </c>
      <c r="C2234" s="314" t="s">
        <v>138</v>
      </c>
      <c r="D2234" s="316" t="s">
        <v>5890</v>
      </c>
      <c r="E2234" s="321"/>
      <c r="F2234" s="314"/>
      <c r="G2234" s="314"/>
      <c r="H2234" s="314"/>
      <c r="I2234" s="314"/>
      <c r="J2234" s="314"/>
      <c r="K2234" s="314"/>
      <c r="L2234" s="314"/>
      <c r="M2234" s="314"/>
      <c r="N2234" s="314"/>
      <c r="O2234" s="314"/>
      <c r="P2234" s="320"/>
      <c r="Q2234" s="339"/>
      <c r="R2234" s="205"/>
      <c r="S2234" s="205"/>
      <c r="T2234" s="205"/>
    </row>
    <row r="2235" spans="1:20" s="18" customFormat="1">
      <c r="A2235" s="29"/>
      <c r="B2235" s="315">
        <v>2235</v>
      </c>
      <c r="C2235" s="314" t="s">
        <v>138</v>
      </c>
      <c r="D2235" s="316" t="s">
        <v>5891</v>
      </c>
      <c r="E2235" s="321"/>
      <c r="F2235" s="314"/>
      <c r="G2235" s="314"/>
      <c r="H2235" s="314"/>
      <c r="I2235" s="314"/>
      <c r="J2235" s="314"/>
      <c r="K2235" s="314"/>
      <c r="L2235" s="314"/>
      <c r="M2235" s="314"/>
      <c r="N2235" s="314"/>
      <c r="O2235" s="314"/>
      <c r="P2235" s="320"/>
      <c r="Q2235" s="339"/>
      <c r="R2235" s="205"/>
      <c r="S2235" s="205"/>
      <c r="T2235" s="205"/>
    </row>
    <row r="2236" spans="1:20" s="18" customFormat="1">
      <c r="A2236" s="29"/>
      <c r="B2236" s="315">
        <v>2236</v>
      </c>
      <c r="C2236" s="314" t="s">
        <v>138</v>
      </c>
      <c r="D2236" s="316" t="s">
        <v>5892</v>
      </c>
      <c r="E2236" s="321"/>
      <c r="F2236" s="314"/>
      <c r="G2236" s="314"/>
      <c r="H2236" s="314"/>
      <c r="I2236" s="314"/>
      <c r="J2236" s="314"/>
      <c r="K2236" s="314"/>
      <c r="L2236" s="314"/>
      <c r="M2236" s="314"/>
      <c r="N2236" s="314"/>
      <c r="O2236" s="314"/>
      <c r="P2236" s="320"/>
      <c r="Q2236" s="339"/>
      <c r="R2236" s="205"/>
      <c r="S2236" s="205"/>
      <c r="T2236" s="205"/>
    </row>
    <row r="2237" spans="1:20" s="18" customFormat="1">
      <c r="A2237" s="29"/>
      <c r="B2237" s="315">
        <v>2237</v>
      </c>
      <c r="C2237" s="314" t="s">
        <v>138</v>
      </c>
      <c r="D2237" s="316" t="s">
        <v>5893</v>
      </c>
      <c r="E2237" s="321"/>
      <c r="F2237" s="314"/>
      <c r="G2237" s="314"/>
      <c r="H2237" s="314"/>
      <c r="I2237" s="314"/>
      <c r="J2237" s="314"/>
      <c r="K2237" s="314"/>
      <c r="L2237" s="314"/>
      <c r="M2237" s="314"/>
      <c r="N2237" s="314"/>
      <c r="O2237" s="314"/>
      <c r="P2237" s="320"/>
      <c r="Q2237" s="339"/>
      <c r="R2237" s="205"/>
      <c r="S2237" s="205"/>
      <c r="T2237" s="205"/>
    </row>
    <row r="2238" spans="1:20" s="18" customFormat="1">
      <c r="A2238" s="29"/>
      <c r="B2238" s="315">
        <v>2238</v>
      </c>
      <c r="C2238" s="314" t="s">
        <v>138</v>
      </c>
      <c r="D2238" s="316" t="s">
        <v>5894</v>
      </c>
      <c r="E2238" s="321"/>
      <c r="F2238" s="314"/>
      <c r="G2238" s="314"/>
      <c r="H2238" s="314"/>
      <c r="I2238" s="314"/>
      <c r="J2238" s="314"/>
      <c r="K2238" s="314"/>
      <c r="L2238" s="314"/>
      <c r="M2238" s="314"/>
      <c r="N2238" s="314"/>
      <c r="O2238" s="314"/>
      <c r="P2238" s="320"/>
      <c r="Q2238" s="339"/>
      <c r="R2238" s="205"/>
      <c r="S2238" s="205"/>
      <c r="T2238" s="205"/>
    </row>
    <row r="2239" spans="1:20" s="18" customFormat="1">
      <c r="A2239" s="29"/>
      <c r="B2239" s="315">
        <v>2239</v>
      </c>
      <c r="C2239" s="314" t="s">
        <v>138</v>
      </c>
      <c r="D2239" s="316" t="s">
        <v>5895</v>
      </c>
      <c r="E2239" s="321"/>
      <c r="F2239" s="314"/>
      <c r="G2239" s="314"/>
      <c r="H2239" s="314"/>
      <c r="I2239" s="314"/>
      <c r="J2239" s="314"/>
      <c r="K2239" s="314"/>
      <c r="L2239" s="314"/>
      <c r="M2239" s="314"/>
      <c r="N2239" s="314"/>
      <c r="O2239" s="314"/>
      <c r="P2239" s="320"/>
      <c r="Q2239" s="339"/>
      <c r="R2239" s="205"/>
      <c r="S2239" s="205"/>
      <c r="T2239" s="205"/>
    </row>
    <row r="2240" spans="1:20" s="18" customFormat="1">
      <c r="A2240" s="29"/>
      <c r="B2240" s="315">
        <v>2240</v>
      </c>
      <c r="C2240" s="314" t="s">
        <v>138</v>
      </c>
      <c r="D2240" s="316" t="s">
        <v>5896</v>
      </c>
      <c r="E2240" s="321" t="s">
        <v>5897</v>
      </c>
      <c r="F2240" s="314"/>
      <c r="G2240" s="314"/>
      <c r="H2240" s="314"/>
      <c r="I2240" s="314"/>
      <c r="J2240" s="314"/>
      <c r="K2240" s="314"/>
      <c r="L2240" s="314"/>
      <c r="M2240" s="314"/>
      <c r="N2240" s="314"/>
      <c r="O2240" s="314"/>
      <c r="P2240" s="320"/>
      <c r="Q2240" s="339"/>
      <c r="R2240" s="205"/>
      <c r="S2240" s="205"/>
      <c r="T2240" s="205"/>
    </row>
    <row r="2241" spans="1:20" s="18" customFormat="1">
      <c r="A2241" s="29"/>
      <c r="B2241" s="315">
        <v>2241</v>
      </c>
      <c r="C2241" s="314" t="s">
        <v>138</v>
      </c>
      <c r="D2241" s="316" t="s">
        <v>1086</v>
      </c>
      <c r="E2241" s="321" t="s">
        <v>1085</v>
      </c>
      <c r="F2241" s="314"/>
      <c r="G2241" s="314"/>
      <c r="H2241" s="314"/>
      <c r="I2241" s="314"/>
      <c r="J2241" s="314"/>
      <c r="K2241" s="314"/>
      <c r="L2241" s="314"/>
      <c r="M2241" s="314"/>
      <c r="N2241" s="314"/>
      <c r="O2241" s="314"/>
      <c r="P2241" s="320"/>
      <c r="Q2241" s="339"/>
      <c r="R2241" s="205"/>
      <c r="S2241" s="205"/>
      <c r="T2241" s="205"/>
    </row>
    <row r="2242" spans="1:20" s="18" customFormat="1">
      <c r="A2242" s="29"/>
      <c r="B2242" s="315">
        <v>2242</v>
      </c>
      <c r="C2242" s="314" t="s">
        <v>138</v>
      </c>
      <c r="D2242" s="316" t="s">
        <v>1088</v>
      </c>
      <c r="E2242" s="321" t="s">
        <v>1087</v>
      </c>
      <c r="F2242" s="314"/>
      <c r="G2242" s="314"/>
      <c r="H2242" s="314"/>
      <c r="I2242" s="314"/>
      <c r="J2242" s="314"/>
      <c r="K2242" s="314"/>
      <c r="L2242" s="314"/>
      <c r="M2242" s="314"/>
      <c r="N2242" s="314"/>
      <c r="O2242" s="314"/>
      <c r="P2242" s="320"/>
      <c r="Q2242" s="339"/>
      <c r="R2242" s="205"/>
      <c r="S2242" s="205"/>
      <c r="T2242" s="205"/>
    </row>
    <row r="2243" spans="1:20" s="18" customFormat="1">
      <c r="A2243" s="29"/>
      <c r="B2243" s="315">
        <v>2243</v>
      </c>
      <c r="C2243" s="314" t="s">
        <v>138</v>
      </c>
      <c r="D2243" s="316" t="s">
        <v>1090</v>
      </c>
      <c r="E2243" s="321" t="s">
        <v>1089</v>
      </c>
      <c r="F2243" s="314"/>
      <c r="G2243" s="314"/>
      <c r="H2243" s="314"/>
      <c r="I2243" s="314"/>
      <c r="J2243" s="314"/>
      <c r="K2243" s="314"/>
      <c r="L2243" s="314"/>
      <c r="M2243" s="314"/>
      <c r="N2243" s="314"/>
      <c r="O2243" s="314"/>
      <c r="P2243" s="320"/>
      <c r="Q2243" s="339"/>
      <c r="R2243" s="205"/>
      <c r="S2243" s="205"/>
      <c r="T2243" s="205"/>
    </row>
    <row r="2244" spans="1:20" s="18" customFormat="1">
      <c r="A2244" s="29"/>
      <c r="B2244" s="315">
        <v>2244</v>
      </c>
      <c r="C2244" s="314" t="s">
        <v>138</v>
      </c>
      <c r="D2244" s="316" t="s">
        <v>1092</v>
      </c>
      <c r="E2244" s="321" t="s">
        <v>2724</v>
      </c>
      <c r="F2244" s="314"/>
      <c r="G2244" s="314" t="s">
        <v>1091</v>
      </c>
      <c r="H2244" s="314"/>
      <c r="I2244" s="314"/>
      <c r="J2244" s="314"/>
      <c r="K2244" s="314"/>
      <c r="L2244" s="314"/>
      <c r="M2244" s="314"/>
      <c r="N2244" s="314"/>
      <c r="O2244" s="314"/>
      <c r="P2244" s="320"/>
      <c r="Q2244" s="339"/>
      <c r="R2244" s="205"/>
      <c r="S2244" s="205"/>
      <c r="T2244" s="205"/>
    </row>
    <row r="2245" spans="1:20" s="18" customFormat="1">
      <c r="A2245" s="29"/>
      <c r="B2245" s="315">
        <v>2245</v>
      </c>
      <c r="C2245" s="314" t="s">
        <v>138</v>
      </c>
      <c r="D2245" s="316" t="s">
        <v>5898</v>
      </c>
      <c r="E2245" s="321"/>
      <c r="F2245" s="314"/>
      <c r="G2245" s="314"/>
      <c r="H2245" s="314"/>
      <c r="I2245" s="314"/>
      <c r="J2245" s="314"/>
      <c r="K2245" s="314"/>
      <c r="L2245" s="314"/>
      <c r="M2245" s="314"/>
      <c r="N2245" s="314"/>
      <c r="O2245" s="314"/>
      <c r="P2245" s="320"/>
      <c r="Q2245" s="339"/>
      <c r="R2245" s="205"/>
      <c r="S2245" s="205"/>
      <c r="T2245" s="205"/>
    </row>
    <row r="2246" spans="1:20" s="18" customFormat="1">
      <c r="A2246" s="29"/>
      <c r="B2246" s="315">
        <v>2246</v>
      </c>
      <c r="C2246" s="314" t="s">
        <v>138</v>
      </c>
      <c r="D2246" s="316" t="s">
        <v>5899</v>
      </c>
      <c r="E2246" s="321"/>
      <c r="F2246" s="314"/>
      <c r="G2246" s="314"/>
      <c r="H2246" s="314"/>
      <c r="I2246" s="314"/>
      <c r="J2246" s="314"/>
      <c r="K2246" s="314"/>
      <c r="L2246" s="314"/>
      <c r="M2246" s="314"/>
      <c r="N2246" s="314"/>
      <c r="O2246" s="314"/>
      <c r="P2246" s="320"/>
      <c r="Q2246" s="339"/>
      <c r="R2246" s="205"/>
      <c r="S2246" s="205"/>
      <c r="T2246" s="205"/>
    </row>
    <row r="2247" spans="1:20" s="18" customFormat="1">
      <c r="A2247" s="29"/>
      <c r="B2247" s="315">
        <v>2247</v>
      </c>
      <c r="C2247" s="314" t="s">
        <v>138</v>
      </c>
      <c r="D2247" s="316" t="s">
        <v>5900</v>
      </c>
      <c r="E2247" s="321"/>
      <c r="F2247" s="314"/>
      <c r="G2247" s="314"/>
      <c r="H2247" s="314"/>
      <c r="I2247" s="314"/>
      <c r="J2247" s="314"/>
      <c r="K2247" s="314"/>
      <c r="L2247" s="314"/>
      <c r="M2247" s="314"/>
      <c r="N2247" s="314"/>
      <c r="O2247" s="314"/>
      <c r="P2247" s="320"/>
      <c r="Q2247" s="339"/>
      <c r="R2247" s="205"/>
      <c r="S2247" s="205"/>
      <c r="T2247" s="205"/>
    </row>
    <row r="2248" spans="1:20" s="18" customFormat="1">
      <c r="A2248" s="29"/>
      <c r="B2248" s="315">
        <v>2248</v>
      </c>
      <c r="C2248" s="314" t="s">
        <v>138</v>
      </c>
      <c r="D2248" s="316" t="s">
        <v>5901</v>
      </c>
      <c r="E2248" s="321"/>
      <c r="F2248" s="314"/>
      <c r="G2248" s="314"/>
      <c r="H2248" s="314"/>
      <c r="I2248" s="314"/>
      <c r="J2248" s="314"/>
      <c r="K2248" s="314"/>
      <c r="L2248" s="314"/>
      <c r="M2248" s="314"/>
      <c r="N2248" s="314"/>
      <c r="O2248" s="314"/>
      <c r="P2248" s="320"/>
      <c r="Q2248" s="339"/>
      <c r="R2248" s="205"/>
      <c r="S2248" s="205"/>
      <c r="T2248" s="205"/>
    </row>
    <row r="2249" spans="1:20" s="18" customFormat="1">
      <c r="A2249" s="29"/>
      <c r="B2249" s="315">
        <v>2249</v>
      </c>
      <c r="C2249" s="314" t="s">
        <v>138</v>
      </c>
      <c r="D2249" s="316" t="s">
        <v>5902</v>
      </c>
      <c r="E2249" s="321"/>
      <c r="F2249" s="314"/>
      <c r="G2249" s="314"/>
      <c r="H2249" s="314"/>
      <c r="I2249" s="314"/>
      <c r="J2249" s="314"/>
      <c r="K2249" s="314"/>
      <c r="L2249" s="314"/>
      <c r="M2249" s="314"/>
      <c r="N2249" s="314"/>
      <c r="O2249" s="314"/>
      <c r="P2249" s="320"/>
      <c r="Q2249" s="339"/>
      <c r="R2249" s="205"/>
      <c r="S2249" s="205"/>
      <c r="T2249" s="205"/>
    </row>
    <row r="2250" spans="1:20" s="18" customFormat="1">
      <c r="A2250" s="29"/>
      <c r="B2250" s="315">
        <v>2250</v>
      </c>
      <c r="C2250" s="314" t="s">
        <v>138</v>
      </c>
      <c r="D2250" s="316" t="s">
        <v>5903</v>
      </c>
      <c r="E2250" s="321"/>
      <c r="F2250" s="314"/>
      <c r="G2250" s="314"/>
      <c r="H2250" s="314"/>
      <c r="I2250" s="314"/>
      <c r="J2250" s="314"/>
      <c r="K2250" s="314"/>
      <c r="L2250" s="314"/>
      <c r="M2250" s="314"/>
      <c r="N2250" s="314"/>
      <c r="O2250" s="314"/>
      <c r="P2250" s="320"/>
      <c r="Q2250" s="339"/>
      <c r="R2250" s="205"/>
      <c r="S2250" s="205"/>
      <c r="T2250" s="205"/>
    </row>
    <row r="2251" spans="1:20" s="18" customFormat="1">
      <c r="A2251" s="29"/>
      <c r="B2251" s="315">
        <v>2251</v>
      </c>
      <c r="C2251" s="314" t="s">
        <v>138</v>
      </c>
      <c r="D2251" s="316" t="s">
        <v>5904</v>
      </c>
      <c r="E2251" s="321"/>
      <c r="F2251" s="314"/>
      <c r="G2251" s="314"/>
      <c r="H2251" s="314"/>
      <c r="I2251" s="314"/>
      <c r="J2251" s="314"/>
      <c r="K2251" s="314"/>
      <c r="L2251" s="314"/>
      <c r="M2251" s="314"/>
      <c r="N2251" s="314"/>
      <c r="O2251" s="314"/>
      <c r="P2251" s="320"/>
      <c r="Q2251" s="339"/>
      <c r="R2251" s="205"/>
      <c r="S2251" s="205"/>
      <c r="T2251" s="205"/>
    </row>
    <row r="2252" spans="1:20" s="18" customFormat="1">
      <c r="A2252" s="29"/>
      <c r="B2252" s="315">
        <v>2252</v>
      </c>
      <c r="C2252" s="314" t="s">
        <v>138</v>
      </c>
      <c r="D2252" s="316" t="s">
        <v>5905</v>
      </c>
      <c r="E2252" s="321" t="s">
        <v>5906</v>
      </c>
      <c r="F2252" s="314"/>
      <c r="G2252" s="314"/>
      <c r="H2252" s="314"/>
      <c r="I2252" s="314"/>
      <c r="J2252" s="314"/>
      <c r="K2252" s="314"/>
      <c r="L2252" s="314"/>
      <c r="M2252" s="314"/>
      <c r="N2252" s="314"/>
      <c r="O2252" s="314"/>
      <c r="P2252" s="320"/>
      <c r="Q2252" s="339"/>
      <c r="R2252" s="205"/>
      <c r="S2252" s="205"/>
      <c r="T2252" s="205"/>
    </row>
    <row r="2253" spans="1:20" s="18" customFormat="1">
      <c r="A2253" s="29"/>
      <c r="B2253" s="315">
        <v>2253</v>
      </c>
      <c r="C2253" s="314" t="s">
        <v>138</v>
      </c>
      <c r="D2253" s="316" t="s">
        <v>5907</v>
      </c>
      <c r="E2253" s="321" t="s">
        <v>5908</v>
      </c>
      <c r="F2253" s="314"/>
      <c r="G2253" s="314"/>
      <c r="H2253" s="314"/>
      <c r="I2253" s="314"/>
      <c r="J2253" s="314"/>
      <c r="K2253" s="314"/>
      <c r="L2253" s="314"/>
      <c r="M2253" s="314"/>
      <c r="N2253" s="314"/>
      <c r="O2253" s="314"/>
      <c r="P2253" s="320"/>
      <c r="Q2253" s="339"/>
      <c r="R2253" s="205"/>
      <c r="S2253" s="205"/>
      <c r="T2253" s="205"/>
    </row>
    <row r="2254" spans="1:20" s="18" customFormat="1">
      <c r="A2254" s="29"/>
      <c r="B2254" s="315">
        <v>2254</v>
      </c>
      <c r="C2254" s="314" t="s">
        <v>138</v>
      </c>
      <c r="D2254" s="316" t="s">
        <v>5909</v>
      </c>
      <c r="E2254" s="321"/>
      <c r="F2254" s="314"/>
      <c r="G2254" s="314"/>
      <c r="H2254" s="314"/>
      <c r="I2254" s="314"/>
      <c r="J2254" s="314"/>
      <c r="K2254" s="314"/>
      <c r="L2254" s="314"/>
      <c r="M2254" s="314"/>
      <c r="N2254" s="314"/>
      <c r="O2254" s="314"/>
      <c r="P2254" s="320"/>
      <c r="Q2254" s="339"/>
      <c r="R2254" s="205"/>
      <c r="S2254" s="205"/>
      <c r="T2254" s="205"/>
    </row>
    <row r="2255" spans="1:20" s="18" customFormat="1">
      <c r="A2255" s="29"/>
      <c r="B2255" s="315">
        <v>2255</v>
      </c>
      <c r="C2255" s="314" t="s">
        <v>138</v>
      </c>
      <c r="D2255" s="316" t="s">
        <v>5910</v>
      </c>
      <c r="E2255" s="321"/>
      <c r="F2255" s="314"/>
      <c r="G2255" s="314"/>
      <c r="H2255" s="314"/>
      <c r="I2255" s="314"/>
      <c r="J2255" s="314"/>
      <c r="K2255" s="314"/>
      <c r="L2255" s="314"/>
      <c r="M2255" s="314"/>
      <c r="N2255" s="314"/>
      <c r="O2255" s="314"/>
      <c r="P2255" s="320"/>
      <c r="Q2255" s="339"/>
      <c r="R2255" s="205"/>
      <c r="S2255" s="205"/>
      <c r="T2255" s="205"/>
    </row>
    <row r="2256" spans="1:20" s="18" customFormat="1">
      <c r="A2256" s="29"/>
      <c r="B2256" s="315">
        <v>2256</v>
      </c>
      <c r="C2256" s="314" t="s">
        <v>138</v>
      </c>
      <c r="D2256" s="316" t="s">
        <v>5911</v>
      </c>
      <c r="E2256" s="321"/>
      <c r="F2256" s="314"/>
      <c r="G2256" s="314"/>
      <c r="H2256" s="314"/>
      <c r="I2256" s="314"/>
      <c r="J2256" s="314"/>
      <c r="K2256" s="314"/>
      <c r="L2256" s="314"/>
      <c r="M2256" s="314"/>
      <c r="N2256" s="314"/>
      <c r="O2256" s="314"/>
      <c r="P2256" s="320"/>
      <c r="Q2256" s="339"/>
      <c r="R2256" s="205"/>
      <c r="S2256" s="205"/>
      <c r="T2256" s="205"/>
    </row>
    <row r="2257" spans="1:20" s="18" customFormat="1">
      <c r="A2257" s="29"/>
      <c r="B2257" s="315">
        <v>2257</v>
      </c>
      <c r="C2257" s="314" t="s">
        <v>138</v>
      </c>
      <c r="D2257" s="316" t="s">
        <v>5912</v>
      </c>
      <c r="E2257" s="321"/>
      <c r="F2257" s="314"/>
      <c r="G2257" s="314"/>
      <c r="H2257" s="314"/>
      <c r="I2257" s="314"/>
      <c r="J2257" s="314"/>
      <c r="K2257" s="314"/>
      <c r="L2257" s="314"/>
      <c r="M2257" s="314"/>
      <c r="N2257" s="314"/>
      <c r="O2257" s="314"/>
      <c r="P2257" s="320"/>
      <c r="Q2257" s="339"/>
      <c r="R2257" s="205"/>
      <c r="S2257" s="205"/>
      <c r="T2257" s="205"/>
    </row>
    <row r="2258" spans="1:20" s="18" customFormat="1">
      <c r="A2258" s="29"/>
      <c r="B2258" s="315">
        <v>2258</v>
      </c>
      <c r="C2258" s="314" t="s">
        <v>138</v>
      </c>
      <c r="D2258" s="316" t="s">
        <v>5913</v>
      </c>
      <c r="E2258" s="321"/>
      <c r="F2258" s="314"/>
      <c r="G2258" s="314"/>
      <c r="H2258" s="314"/>
      <c r="I2258" s="314"/>
      <c r="J2258" s="314"/>
      <c r="K2258" s="314"/>
      <c r="L2258" s="314"/>
      <c r="M2258" s="314"/>
      <c r="N2258" s="314"/>
      <c r="O2258" s="314"/>
      <c r="P2258" s="320"/>
      <c r="Q2258" s="339"/>
      <c r="R2258" s="205"/>
      <c r="S2258" s="205"/>
      <c r="T2258" s="205"/>
    </row>
    <row r="2259" spans="1:20" s="18" customFormat="1">
      <c r="A2259" s="29"/>
      <c r="B2259" s="315">
        <v>2259</v>
      </c>
      <c r="C2259" s="314" t="s">
        <v>138</v>
      </c>
      <c r="D2259" s="316" t="s">
        <v>5914</v>
      </c>
      <c r="E2259" s="321"/>
      <c r="F2259" s="314"/>
      <c r="G2259" s="314"/>
      <c r="H2259" s="314"/>
      <c r="I2259" s="314"/>
      <c r="J2259" s="314"/>
      <c r="K2259" s="314"/>
      <c r="L2259" s="314"/>
      <c r="M2259" s="314"/>
      <c r="N2259" s="314"/>
      <c r="O2259" s="314"/>
      <c r="P2259" s="320"/>
      <c r="Q2259" s="339"/>
      <c r="R2259" s="205"/>
      <c r="S2259" s="205"/>
      <c r="T2259" s="205"/>
    </row>
    <row r="2260" spans="1:20" s="18" customFormat="1">
      <c r="A2260" s="29"/>
      <c r="B2260" s="315">
        <v>2260</v>
      </c>
      <c r="C2260" s="314" t="s">
        <v>138</v>
      </c>
      <c r="D2260" s="316" t="s">
        <v>5915</v>
      </c>
      <c r="E2260" s="321"/>
      <c r="F2260" s="314"/>
      <c r="G2260" s="314"/>
      <c r="H2260" s="314"/>
      <c r="I2260" s="314"/>
      <c r="J2260" s="314"/>
      <c r="K2260" s="314"/>
      <c r="L2260" s="314"/>
      <c r="M2260" s="314"/>
      <c r="N2260" s="314"/>
      <c r="O2260" s="314"/>
      <c r="P2260" s="320"/>
      <c r="Q2260" s="339"/>
      <c r="R2260" s="205"/>
      <c r="S2260" s="205"/>
      <c r="T2260" s="205"/>
    </row>
    <row r="2261" spans="1:20" s="18" customFormat="1">
      <c r="A2261" s="29"/>
      <c r="B2261" s="315">
        <v>2261</v>
      </c>
      <c r="C2261" s="314" t="s">
        <v>138</v>
      </c>
      <c r="D2261" s="316" t="s">
        <v>5916</v>
      </c>
      <c r="E2261" s="321"/>
      <c r="F2261" s="314"/>
      <c r="G2261" s="314"/>
      <c r="H2261" s="314"/>
      <c r="I2261" s="314"/>
      <c r="J2261" s="314"/>
      <c r="K2261" s="314"/>
      <c r="L2261" s="314"/>
      <c r="M2261" s="314"/>
      <c r="N2261" s="314"/>
      <c r="O2261" s="314"/>
      <c r="P2261" s="320"/>
      <c r="Q2261" s="339"/>
      <c r="R2261" s="205"/>
      <c r="S2261" s="205"/>
      <c r="T2261" s="205"/>
    </row>
    <row r="2262" spans="1:20" s="18" customFormat="1">
      <c r="A2262" s="29"/>
      <c r="B2262" s="315">
        <v>2262</v>
      </c>
      <c r="C2262" s="314" t="s">
        <v>138</v>
      </c>
      <c r="D2262" s="316" t="s">
        <v>5917</v>
      </c>
      <c r="E2262" s="321"/>
      <c r="F2262" s="314"/>
      <c r="G2262" s="314"/>
      <c r="H2262" s="314"/>
      <c r="I2262" s="314"/>
      <c r="J2262" s="314"/>
      <c r="K2262" s="314"/>
      <c r="L2262" s="314"/>
      <c r="M2262" s="314"/>
      <c r="N2262" s="314"/>
      <c r="O2262" s="314"/>
      <c r="P2262" s="320"/>
      <c r="Q2262" s="339"/>
      <c r="R2262" s="205"/>
      <c r="S2262" s="205"/>
      <c r="T2262" s="205"/>
    </row>
    <row r="2263" spans="1:20" s="18" customFormat="1">
      <c r="A2263" s="29"/>
      <c r="B2263" s="315">
        <v>2263</v>
      </c>
      <c r="C2263" s="314" t="s">
        <v>138</v>
      </c>
      <c r="D2263" s="316" t="s">
        <v>5918</v>
      </c>
      <c r="E2263" s="321"/>
      <c r="F2263" s="314"/>
      <c r="G2263" s="314"/>
      <c r="H2263" s="314"/>
      <c r="I2263" s="314"/>
      <c r="J2263" s="314"/>
      <c r="K2263" s="314"/>
      <c r="L2263" s="314"/>
      <c r="M2263" s="314"/>
      <c r="N2263" s="314"/>
      <c r="O2263" s="314"/>
      <c r="P2263" s="320"/>
      <c r="Q2263" s="339"/>
      <c r="R2263" s="205"/>
      <c r="S2263" s="205"/>
      <c r="T2263" s="205"/>
    </row>
    <row r="2264" spans="1:20" s="18" customFormat="1">
      <c r="A2264" s="29"/>
      <c r="B2264" s="315">
        <v>2264</v>
      </c>
      <c r="C2264" s="314" t="s">
        <v>138</v>
      </c>
      <c r="D2264" s="316" t="s">
        <v>5919</v>
      </c>
      <c r="E2264" s="321"/>
      <c r="F2264" s="314"/>
      <c r="G2264" s="314"/>
      <c r="H2264" s="314"/>
      <c r="I2264" s="314"/>
      <c r="J2264" s="314"/>
      <c r="K2264" s="314"/>
      <c r="L2264" s="314"/>
      <c r="M2264" s="314"/>
      <c r="N2264" s="314"/>
      <c r="O2264" s="314"/>
      <c r="P2264" s="320"/>
      <c r="Q2264" s="339"/>
      <c r="R2264" s="205"/>
      <c r="S2264" s="205"/>
      <c r="T2264" s="205"/>
    </row>
    <row r="2265" spans="1:20" s="18" customFormat="1">
      <c r="A2265" s="29"/>
      <c r="B2265" s="315">
        <v>2265</v>
      </c>
      <c r="C2265" s="314" t="s">
        <v>138</v>
      </c>
      <c r="D2265" s="316" t="s">
        <v>5920</v>
      </c>
      <c r="E2265" s="321"/>
      <c r="F2265" s="314"/>
      <c r="G2265" s="314"/>
      <c r="H2265" s="314"/>
      <c r="I2265" s="314"/>
      <c r="J2265" s="314"/>
      <c r="K2265" s="314"/>
      <c r="L2265" s="314"/>
      <c r="M2265" s="314"/>
      <c r="N2265" s="314"/>
      <c r="O2265" s="314"/>
      <c r="P2265" s="320"/>
      <c r="Q2265" s="339"/>
      <c r="R2265" s="205"/>
      <c r="S2265" s="205"/>
      <c r="T2265" s="205"/>
    </row>
    <row r="2266" spans="1:20" s="18" customFormat="1">
      <c r="A2266" s="29"/>
      <c r="B2266" s="315">
        <v>2266</v>
      </c>
      <c r="C2266" s="314" t="s">
        <v>138</v>
      </c>
      <c r="D2266" s="316" t="s">
        <v>5921</v>
      </c>
      <c r="E2266" s="321"/>
      <c r="F2266" s="314"/>
      <c r="G2266" s="314"/>
      <c r="H2266" s="314"/>
      <c r="I2266" s="314"/>
      <c r="J2266" s="314"/>
      <c r="K2266" s="314"/>
      <c r="L2266" s="314"/>
      <c r="M2266" s="314"/>
      <c r="N2266" s="314"/>
      <c r="O2266" s="314"/>
      <c r="P2266" s="320"/>
      <c r="Q2266" s="339"/>
      <c r="R2266" s="205"/>
      <c r="S2266" s="205"/>
      <c r="T2266" s="205"/>
    </row>
    <row r="2267" spans="1:20" s="18" customFormat="1">
      <c r="A2267" s="29"/>
      <c r="B2267" s="315">
        <v>2267</v>
      </c>
      <c r="C2267" s="314" t="s">
        <v>138</v>
      </c>
      <c r="D2267" s="316" t="s">
        <v>5922</v>
      </c>
      <c r="E2267" s="321"/>
      <c r="F2267" s="314"/>
      <c r="G2267" s="314"/>
      <c r="H2267" s="314"/>
      <c r="I2267" s="314"/>
      <c r="J2267" s="314"/>
      <c r="K2267" s="314"/>
      <c r="L2267" s="314"/>
      <c r="M2267" s="314"/>
      <c r="N2267" s="314"/>
      <c r="O2267" s="314"/>
      <c r="P2267" s="320"/>
      <c r="Q2267" s="339"/>
      <c r="R2267" s="205"/>
      <c r="S2267" s="205"/>
      <c r="T2267" s="205"/>
    </row>
    <row r="2268" spans="1:20" s="18" customFormat="1">
      <c r="A2268" s="29"/>
      <c r="B2268" s="315">
        <v>2268</v>
      </c>
      <c r="C2268" s="314" t="s">
        <v>138</v>
      </c>
      <c r="D2268" s="316" t="s">
        <v>2010</v>
      </c>
      <c r="E2268" s="321" t="s">
        <v>2009</v>
      </c>
      <c r="F2268" s="314"/>
      <c r="G2268" s="314"/>
      <c r="H2268" s="314"/>
      <c r="I2268" s="314"/>
      <c r="J2268" s="314"/>
      <c r="K2268" s="314"/>
      <c r="L2268" s="314"/>
      <c r="M2268" s="314"/>
      <c r="N2268" s="314"/>
      <c r="O2268" s="314"/>
      <c r="P2268" s="320"/>
      <c r="Q2268" s="339"/>
      <c r="R2268" s="205"/>
      <c r="S2268" s="205"/>
      <c r="T2268" s="205"/>
    </row>
    <row r="2269" spans="1:20" s="18" customFormat="1">
      <c r="A2269" s="29"/>
      <c r="B2269" s="315">
        <v>2269</v>
      </c>
      <c r="C2269" s="314" t="s">
        <v>138</v>
      </c>
      <c r="D2269" s="316" t="s">
        <v>2013</v>
      </c>
      <c r="E2269" s="321" t="s">
        <v>2012</v>
      </c>
      <c r="F2269" s="314"/>
      <c r="G2269" s="314"/>
      <c r="H2269" s="314"/>
      <c r="I2269" s="314"/>
      <c r="J2269" s="314"/>
      <c r="K2269" s="314"/>
      <c r="L2269" s="314"/>
      <c r="M2269" s="314"/>
      <c r="N2269" s="314"/>
      <c r="O2269" s="314"/>
      <c r="P2269" s="320"/>
      <c r="Q2269" s="339"/>
      <c r="R2269" s="205"/>
      <c r="S2269" s="205"/>
      <c r="T2269" s="205"/>
    </row>
    <row r="2270" spans="1:20" s="18" customFormat="1">
      <c r="A2270" s="29"/>
      <c r="B2270" s="315">
        <v>2270</v>
      </c>
      <c r="C2270" s="314" t="s">
        <v>138</v>
      </c>
      <c r="D2270" s="316" t="s">
        <v>2002</v>
      </c>
      <c r="E2270" s="321" t="s">
        <v>2014</v>
      </c>
      <c r="F2270" s="314"/>
      <c r="G2270" s="314"/>
      <c r="H2270" s="314"/>
      <c r="I2270" s="314"/>
      <c r="J2270" s="314"/>
      <c r="K2270" s="314"/>
      <c r="L2270" s="314"/>
      <c r="M2270" s="314"/>
      <c r="N2270" s="314"/>
      <c r="O2270" s="314"/>
      <c r="P2270" s="320"/>
      <c r="Q2270" s="339"/>
      <c r="R2270" s="205"/>
      <c r="S2270" s="205"/>
      <c r="T2270" s="205"/>
    </row>
    <row r="2271" spans="1:20" s="18" customFormat="1">
      <c r="A2271" s="29"/>
      <c r="B2271" s="315">
        <v>2271</v>
      </c>
      <c r="C2271" s="314" t="s">
        <v>138</v>
      </c>
      <c r="D2271" s="316" t="s">
        <v>2018</v>
      </c>
      <c r="E2271" s="321" t="s">
        <v>2017</v>
      </c>
      <c r="F2271" s="314"/>
      <c r="G2271" s="314"/>
      <c r="H2271" s="314"/>
      <c r="I2271" s="314"/>
      <c r="J2271" s="314"/>
      <c r="K2271" s="314"/>
      <c r="L2271" s="314"/>
      <c r="M2271" s="314"/>
      <c r="N2271" s="314"/>
      <c r="O2271" s="314"/>
      <c r="P2271" s="320"/>
      <c r="Q2271" s="339"/>
      <c r="R2271" s="205"/>
      <c r="S2271" s="205"/>
      <c r="T2271" s="205"/>
    </row>
    <row r="2272" spans="1:20" s="18" customFormat="1">
      <c r="A2272" s="29"/>
      <c r="B2272" s="315">
        <v>2272</v>
      </c>
      <c r="C2272" s="314" t="s">
        <v>138</v>
      </c>
      <c r="D2272" s="316" t="s">
        <v>2020</v>
      </c>
      <c r="E2272" s="321" t="s">
        <v>2019</v>
      </c>
      <c r="F2272" s="314"/>
      <c r="G2272" s="314"/>
      <c r="H2272" s="314"/>
      <c r="I2272" s="314"/>
      <c r="J2272" s="314"/>
      <c r="K2272" s="314"/>
      <c r="L2272" s="314"/>
      <c r="M2272" s="314"/>
      <c r="N2272" s="314"/>
      <c r="O2272" s="314"/>
      <c r="P2272" s="320"/>
      <c r="Q2272" s="339"/>
      <c r="R2272" s="205"/>
      <c r="S2272" s="205"/>
      <c r="T2272" s="205"/>
    </row>
    <row r="2273" spans="1:20" s="18" customFormat="1">
      <c r="A2273" s="29"/>
      <c r="B2273" s="315">
        <v>2273</v>
      </c>
      <c r="C2273" s="314" t="s">
        <v>138</v>
      </c>
      <c r="D2273" s="316" t="s">
        <v>5923</v>
      </c>
      <c r="E2273" s="321"/>
      <c r="F2273" s="314"/>
      <c r="G2273" s="314"/>
      <c r="H2273" s="314"/>
      <c r="I2273" s="314"/>
      <c r="J2273" s="314"/>
      <c r="K2273" s="314"/>
      <c r="L2273" s="314"/>
      <c r="M2273" s="314"/>
      <c r="N2273" s="314"/>
      <c r="O2273" s="314"/>
      <c r="P2273" s="320"/>
      <c r="Q2273" s="339"/>
      <c r="R2273" s="205"/>
      <c r="S2273" s="205"/>
      <c r="T2273" s="205"/>
    </row>
    <row r="2274" spans="1:20" s="18" customFormat="1">
      <c r="A2274" s="29"/>
      <c r="B2274" s="315">
        <v>2274</v>
      </c>
      <c r="C2274" s="314" t="s">
        <v>138</v>
      </c>
      <c r="D2274" s="316" t="s">
        <v>5924</v>
      </c>
      <c r="E2274" s="321"/>
      <c r="F2274" s="314"/>
      <c r="G2274" s="314"/>
      <c r="H2274" s="314"/>
      <c r="I2274" s="314"/>
      <c r="J2274" s="314"/>
      <c r="K2274" s="314"/>
      <c r="L2274" s="314"/>
      <c r="M2274" s="314"/>
      <c r="N2274" s="314"/>
      <c r="O2274" s="314"/>
      <c r="P2274" s="320"/>
      <c r="Q2274" s="339"/>
      <c r="R2274" s="205"/>
      <c r="S2274" s="205"/>
      <c r="T2274" s="205"/>
    </row>
    <row r="2275" spans="1:20" s="18" customFormat="1">
      <c r="A2275" s="29"/>
      <c r="B2275" s="315">
        <v>2275</v>
      </c>
      <c r="C2275" s="314" t="s">
        <v>138</v>
      </c>
      <c r="D2275" s="316" t="s">
        <v>5925</v>
      </c>
      <c r="E2275" s="321"/>
      <c r="F2275" s="314"/>
      <c r="G2275" s="314"/>
      <c r="H2275" s="314"/>
      <c r="I2275" s="314"/>
      <c r="J2275" s="314"/>
      <c r="K2275" s="314"/>
      <c r="L2275" s="314"/>
      <c r="M2275" s="314"/>
      <c r="N2275" s="314"/>
      <c r="O2275" s="314"/>
      <c r="P2275" s="320"/>
      <c r="Q2275" s="339"/>
      <c r="R2275" s="205"/>
      <c r="S2275" s="205"/>
      <c r="T2275" s="205"/>
    </row>
    <row r="2276" spans="1:20" s="18" customFormat="1">
      <c r="A2276" s="29"/>
      <c r="B2276" s="315">
        <v>2276</v>
      </c>
      <c r="C2276" s="314" t="s">
        <v>138</v>
      </c>
      <c r="D2276" s="316" t="s">
        <v>5926</v>
      </c>
      <c r="E2276" s="321"/>
      <c r="F2276" s="314"/>
      <c r="G2276" s="314"/>
      <c r="H2276" s="314"/>
      <c r="I2276" s="314"/>
      <c r="J2276" s="314"/>
      <c r="K2276" s="314"/>
      <c r="L2276" s="314"/>
      <c r="M2276" s="314"/>
      <c r="N2276" s="314"/>
      <c r="O2276" s="314"/>
      <c r="P2276" s="320"/>
      <c r="Q2276" s="339"/>
      <c r="R2276" s="205"/>
      <c r="S2276" s="205"/>
      <c r="T2276" s="205"/>
    </row>
    <row r="2277" spans="1:20" s="18" customFormat="1">
      <c r="A2277" s="29"/>
      <c r="B2277" s="315">
        <v>2277</v>
      </c>
      <c r="C2277" s="314" t="s">
        <v>138</v>
      </c>
      <c r="D2277" s="316" t="s">
        <v>5927</v>
      </c>
      <c r="E2277" s="321"/>
      <c r="F2277" s="314"/>
      <c r="G2277" s="314"/>
      <c r="H2277" s="314"/>
      <c r="I2277" s="314"/>
      <c r="J2277" s="314"/>
      <c r="K2277" s="314"/>
      <c r="L2277" s="314"/>
      <c r="M2277" s="314"/>
      <c r="N2277" s="314"/>
      <c r="O2277" s="314"/>
      <c r="P2277" s="320"/>
      <c r="Q2277" s="339"/>
      <c r="R2277" s="205"/>
      <c r="S2277" s="205"/>
      <c r="T2277" s="205"/>
    </row>
    <row r="2278" spans="1:20" s="18" customFormat="1">
      <c r="A2278" s="29"/>
      <c r="B2278" s="315">
        <v>2278</v>
      </c>
      <c r="C2278" s="314" t="s">
        <v>138</v>
      </c>
      <c r="D2278" s="316" t="s">
        <v>5928</v>
      </c>
      <c r="E2278" s="321"/>
      <c r="F2278" s="314"/>
      <c r="G2278" s="314"/>
      <c r="H2278" s="314"/>
      <c r="I2278" s="314"/>
      <c r="J2278" s="314"/>
      <c r="K2278" s="314"/>
      <c r="L2278" s="314"/>
      <c r="M2278" s="314"/>
      <c r="N2278" s="314"/>
      <c r="O2278" s="314"/>
      <c r="P2278" s="320"/>
      <c r="Q2278" s="339"/>
      <c r="R2278" s="205"/>
      <c r="S2278" s="205"/>
      <c r="T2278" s="205"/>
    </row>
    <row r="2279" spans="1:20" s="18" customFormat="1">
      <c r="A2279" s="29"/>
      <c r="B2279" s="315">
        <v>2279</v>
      </c>
      <c r="C2279" s="314" t="s">
        <v>138</v>
      </c>
      <c r="D2279" s="316" t="s">
        <v>1613</v>
      </c>
      <c r="E2279" s="321" t="s">
        <v>1612</v>
      </c>
      <c r="F2279" s="314"/>
      <c r="G2279" s="314"/>
      <c r="H2279" s="314"/>
      <c r="I2279" s="314"/>
      <c r="J2279" s="314"/>
      <c r="K2279" s="314"/>
      <c r="L2279" s="314"/>
      <c r="M2279" s="314"/>
      <c r="N2279" s="314"/>
      <c r="O2279" s="314"/>
      <c r="P2279" s="320"/>
      <c r="Q2279" s="339"/>
      <c r="R2279" s="205"/>
      <c r="S2279" s="205"/>
      <c r="T2279" s="205"/>
    </row>
    <row r="2280" spans="1:20" s="18" customFormat="1">
      <c r="A2280" s="29"/>
      <c r="B2280" s="315">
        <v>2280</v>
      </c>
      <c r="C2280" s="314" t="s">
        <v>138</v>
      </c>
      <c r="D2280" s="316" t="s">
        <v>1615</v>
      </c>
      <c r="E2280" s="321" t="s">
        <v>1614</v>
      </c>
      <c r="F2280" s="314"/>
      <c r="G2280" s="314"/>
      <c r="H2280" s="314"/>
      <c r="I2280" s="314"/>
      <c r="J2280" s="314"/>
      <c r="K2280" s="314"/>
      <c r="L2280" s="314"/>
      <c r="M2280" s="314"/>
      <c r="N2280" s="314"/>
      <c r="O2280" s="314"/>
      <c r="P2280" s="320"/>
      <c r="Q2280" s="339"/>
      <c r="R2280" s="205"/>
      <c r="S2280" s="205"/>
      <c r="T2280" s="205"/>
    </row>
    <row r="2281" spans="1:20" s="18" customFormat="1">
      <c r="A2281" s="29"/>
      <c r="B2281" s="315">
        <v>2281</v>
      </c>
      <c r="C2281" s="314" t="s">
        <v>138</v>
      </c>
      <c r="D2281" s="316" t="s">
        <v>1617</v>
      </c>
      <c r="E2281" s="321" t="s">
        <v>1616</v>
      </c>
      <c r="F2281" s="314"/>
      <c r="G2281" s="314"/>
      <c r="H2281" s="314"/>
      <c r="I2281" s="314"/>
      <c r="J2281" s="314"/>
      <c r="K2281" s="314"/>
      <c r="L2281" s="314"/>
      <c r="M2281" s="314"/>
      <c r="N2281" s="314"/>
      <c r="O2281" s="314"/>
      <c r="P2281" s="320"/>
      <c r="Q2281" s="339"/>
      <c r="R2281" s="205"/>
      <c r="S2281" s="205"/>
      <c r="T2281" s="205"/>
    </row>
    <row r="2282" spans="1:20" s="18" customFormat="1">
      <c r="A2282" s="29"/>
      <c r="B2282" s="315">
        <v>2282</v>
      </c>
      <c r="C2282" s="314" t="s">
        <v>138</v>
      </c>
      <c r="D2282" s="316" t="s">
        <v>1619</v>
      </c>
      <c r="E2282" s="321" t="s">
        <v>1618</v>
      </c>
      <c r="F2282" s="314"/>
      <c r="G2282" s="314"/>
      <c r="H2282" s="314"/>
      <c r="I2282" s="314"/>
      <c r="J2282" s="314"/>
      <c r="K2282" s="314"/>
      <c r="L2282" s="314"/>
      <c r="M2282" s="314"/>
      <c r="N2282" s="314"/>
      <c r="O2282" s="314"/>
      <c r="P2282" s="320"/>
      <c r="Q2282" s="339"/>
      <c r="R2282" s="205"/>
      <c r="S2282" s="205"/>
      <c r="T2282" s="205"/>
    </row>
    <row r="2283" spans="1:20" s="18" customFormat="1">
      <c r="A2283" s="29"/>
      <c r="B2283" s="315">
        <v>2283</v>
      </c>
      <c r="C2283" s="314" t="s">
        <v>138</v>
      </c>
      <c r="D2283" s="316" t="s">
        <v>1621</v>
      </c>
      <c r="E2283" s="321" t="s">
        <v>1620</v>
      </c>
      <c r="F2283" s="314"/>
      <c r="G2283" s="314"/>
      <c r="H2283" s="314"/>
      <c r="I2283" s="314"/>
      <c r="J2283" s="314"/>
      <c r="K2283" s="314"/>
      <c r="L2283" s="314"/>
      <c r="M2283" s="314"/>
      <c r="N2283" s="314"/>
      <c r="O2283" s="314"/>
      <c r="P2283" s="320"/>
      <c r="Q2283" s="339"/>
      <c r="R2283" s="205"/>
      <c r="S2283" s="205"/>
      <c r="T2283" s="205"/>
    </row>
    <row r="2284" spans="1:20" s="18" customFormat="1">
      <c r="A2284" s="29"/>
      <c r="B2284" s="315">
        <v>2284</v>
      </c>
      <c r="C2284" s="314" t="s">
        <v>138</v>
      </c>
      <c r="D2284" s="316" t="s">
        <v>1623</v>
      </c>
      <c r="E2284" s="321" t="s">
        <v>1622</v>
      </c>
      <c r="F2284" s="314"/>
      <c r="G2284" s="314"/>
      <c r="H2284" s="314"/>
      <c r="I2284" s="314"/>
      <c r="J2284" s="314"/>
      <c r="K2284" s="314"/>
      <c r="L2284" s="314"/>
      <c r="M2284" s="314"/>
      <c r="N2284" s="314"/>
      <c r="O2284" s="314"/>
      <c r="P2284" s="320"/>
      <c r="Q2284" s="339"/>
      <c r="R2284" s="205"/>
      <c r="S2284" s="205"/>
      <c r="T2284" s="205"/>
    </row>
    <row r="2285" spans="1:20" s="18" customFormat="1">
      <c r="A2285" s="29"/>
      <c r="B2285" s="315">
        <v>2285</v>
      </c>
      <c r="C2285" s="314" t="s">
        <v>138</v>
      </c>
      <c r="D2285" s="316" t="s">
        <v>1625</v>
      </c>
      <c r="E2285" s="321" t="s">
        <v>1624</v>
      </c>
      <c r="F2285" s="314"/>
      <c r="G2285" s="314"/>
      <c r="H2285" s="314"/>
      <c r="I2285" s="314"/>
      <c r="J2285" s="314"/>
      <c r="K2285" s="314"/>
      <c r="L2285" s="314"/>
      <c r="M2285" s="314"/>
      <c r="N2285" s="314"/>
      <c r="O2285" s="314"/>
      <c r="P2285" s="320"/>
      <c r="Q2285" s="339"/>
      <c r="R2285" s="205"/>
      <c r="S2285" s="205"/>
      <c r="T2285" s="205"/>
    </row>
    <row r="2286" spans="1:20" s="18" customFormat="1">
      <c r="A2286" s="29"/>
      <c r="B2286" s="315">
        <v>2286</v>
      </c>
      <c r="C2286" s="314" t="s">
        <v>138</v>
      </c>
      <c r="D2286" s="316" t="s">
        <v>1627</v>
      </c>
      <c r="E2286" s="321" t="s">
        <v>1626</v>
      </c>
      <c r="F2286" s="314"/>
      <c r="G2286" s="314"/>
      <c r="H2286" s="314"/>
      <c r="I2286" s="314"/>
      <c r="J2286" s="314"/>
      <c r="K2286" s="314"/>
      <c r="L2286" s="314"/>
      <c r="M2286" s="314"/>
      <c r="N2286" s="314"/>
      <c r="O2286" s="314"/>
      <c r="P2286" s="320"/>
      <c r="Q2286" s="339"/>
      <c r="R2286" s="205"/>
      <c r="S2286" s="205"/>
      <c r="T2286" s="205"/>
    </row>
    <row r="2287" spans="1:20" s="18" customFormat="1">
      <c r="A2287" s="29"/>
      <c r="B2287" s="315">
        <v>2287</v>
      </c>
      <c r="C2287" s="314" t="s">
        <v>138</v>
      </c>
      <c r="D2287" s="316" t="s">
        <v>1629</v>
      </c>
      <c r="E2287" s="321" t="s">
        <v>1628</v>
      </c>
      <c r="F2287" s="314"/>
      <c r="G2287" s="314"/>
      <c r="H2287" s="314"/>
      <c r="I2287" s="314"/>
      <c r="J2287" s="314"/>
      <c r="K2287" s="314"/>
      <c r="L2287" s="314"/>
      <c r="M2287" s="314"/>
      <c r="N2287" s="314"/>
      <c r="O2287" s="314"/>
      <c r="P2287" s="320"/>
      <c r="Q2287" s="339"/>
      <c r="R2287" s="205"/>
      <c r="S2287" s="205"/>
      <c r="T2287" s="205"/>
    </row>
    <row r="2288" spans="1:20" s="18" customFormat="1">
      <c r="A2288" s="29"/>
      <c r="B2288" s="315">
        <v>2288</v>
      </c>
      <c r="C2288" s="314" t="s">
        <v>138</v>
      </c>
      <c r="D2288" s="316" t="s">
        <v>1631</v>
      </c>
      <c r="E2288" s="321" t="s">
        <v>1630</v>
      </c>
      <c r="F2288" s="314"/>
      <c r="G2288" s="314"/>
      <c r="H2288" s="314"/>
      <c r="I2288" s="314"/>
      <c r="J2288" s="314"/>
      <c r="K2288" s="314"/>
      <c r="L2288" s="314"/>
      <c r="M2288" s="314"/>
      <c r="N2288" s="314"/>
      <c r="O2288" s="314"/>
      <c r="P2288" s="320"/>
      <c r="Q2288" s="339"/>
      <c r="R2288" s="205"/>
      <c r="S2288" s="205"/>
      <c r="T2288" s="205"/>
    </row>
    <row r="2289" spans="1:20" s="18" customFormat="1">
      <c r="A2289" s="29"/>
      <c r="B2289" s="315">
        <v>2289</v>
      </c>
      <c r="C2289" s="314" t="s">
        <v>138</v>
      </c>
      <c r="D2289" s="316" t="s">
        <v>1633</v>
      </c>
      <c r="E2289" s="321" t="s">
        <v>1632</v>
      </c>
      <c r="F2289" s="314"/>
      <c r="G2289" s="314"/>
      <c r="H2289" s="314"/>
      <c r="I2289" s="314"/>
      <c r="J2289" s="314"/>
      <c r="K2289" s="314"/>
      <c r="L2289" s="314"/>
      <c r="M2289" s="314"/>
      <c r="N2289" s="314"/>
      <c r="O2289" s="314"/>
      <c r="P2289" s="320"/>
      <c r="Q2289" s="339"/>
      <c r="R2289" s="205"/>
      <c r="S2289" s="205"/>
      <c r="T2289" s="205"/>
    </row>
    <row r="2290" spans="1:20" s="18" customFormat="1">
      <c r="A2290" s="29"/>
      <c r="B2290" s="315">
        <v>2290</v>
      </c>
      <c r="C2290" s="314" t="s">
        <v>138</v>
      </c>
      <c r="D2290" s="316" t="s">
        <v>1635</v>
      </c>
      <c r="E2290" s="321" t="s">
        <v>1634</v>
      </c>
      <c r="F2290" s="314"/>
      <c r="G2290" s="314"/>
      <c r="H2290" s="314"/>
      <c r="I2290" s="314"/>
      <c r="J2290" s="314"/>
      <c r="K2290" s="314"/>
      <c r="L2290" s="314"/>
      <c r="M2290" s="314"/>
      <c r="N2290" s="314"/>
      <c r="O2290" s="314"/>
      <c r="P2290" s="320"/>
      <c r="Q2290" s="339"/>
      <c r="R2290" s="205"/>
      <c r="S2290" s="205"/>
      <c r="T2290" s="205"/>
    </row>
    <row r="2291" spans="1:20" s="18" customFormat="1">
      <c r="A2291" s="29"/>
      <c r="B2291" s="315">
        <v>2291</v>
      </c>
      <c r="C2291" s="314" t="s">
        <v>138</v>
      </c>
      <c r="D2291" s="316" t="s">
        <v>1637</v>
      </c>
      <c r="E2291" s="321" t="s">
        <v>1636</v>
      </c>
      <c r="F2291" s="314"/>
      <c r="G2291" s="314"/>
      <c r="H2291" s="314"/>
      <c r="I2291" s="314"/>
      <c r="J2291" s="314"/>
      <c r="K2291" s="314"/>
      <c r="L2291" s="314"/>
      <c r="M2291" s="314"/>
      <c r="N2291" s="314"/>
      <c r="O2291" s="314"/>
      <c r="P2291" s="320"/>
      <c r="Q2291" s="339"/>
      <c r="R2291" s="205"/>
      <c r="S2291" s="205"/>
      <c r="T2291" s="205"/>
    </row>
    <row r="2292" spans="1:20" s="18" customFormat="1">
      <c r="A2292" s="29"/>
      <c r="B2292" s="315">
        <v>2292</v>
      </c>
      <c r="C2292" s="314" t="s">
        <v>138</v>
      </c>
      <c r="D2292" s="316" t="s">
        <v>1639</v>
      </c>
      <c r="E2292" s="321" t="s">
        <v>1638</v>
      </c>
      <c r="F2292" s="314"/>
      <c r="G2292" s="314"/>
      <c r="H2292" s="314"/>
      <c r="I2292" s="314"/>
      <c r="J2292" s="314"/>
      <c r="K2292" s="314"/>
      <c r="L2292" s="314"/>
      <c r="M2292" s="314"/>
      <c r="N2292" s="314"/>
      <c r="O2292" s="314"/>
      <c r="P2292" s="320"/>
      <c r="Q2292" s="339"/>
      <c r="R2292" s="205"/>
      <c r="S2292" s="205"/>
      <c r="T2292" s="205"/>
    </row>
    <row r="2293" spans="1:20" s="18" customFormat="1">
      <c r="A2293" s="29"/>
      <c r="B2293" s="315">
        <v>2293</v>
      </c>
      <c r="C2293" s="314" t="s">
        <v>138</v>
      </c>
      <c r="D2293" s="316" t="s">
        <v>1641</v>
      </c>
      <c r="E2293" s="321" t="s">
        <v>1640</v>
      </c>
      <c r="F2293" s="314"/>
      <c r="G2293" s="314"/>
      <c r="H2293" s="314"/>
      <c r="I2293" s="314"/>
      <c r="J2293" s="314"/>
      <c r="K2293" s="314"/>
      <c r="L2293" s="314"/>
      <c r="M2293" s="314"/>
      <c r="N2293" s="314"/>
      <c r="O2293" s="314"/>
      <c r="P2293" s="320"/>
      <c r="Q2293" s="339"/>
      <c r="R2293" s="205"/>
      <c r="S2293" s="205"/>
      <c r="T2293" s="205"/>
    </row>
    <row r="2294" spans="1:20" s="18" customFormat="1">
      <c r="A2294" s="29"/>
      <c r="B2294" s="315">
        <v>2294</v>
      </c>
      <c r="C2294" s="314" t="s">
        <v>138</v>
      </c>
      <c r="D2294" s="316" t="s">
        <v>1643</v>
      </c>
      <c r="E2294" s="321" t="s">
        <v>1642</v>
      </c>
      <c r="F2294" s="314"/>
      <c r="G2294" s="314"/>
      <c r="H2294" s="314"/>
      <c r="I2294" s="314"/>
      <c r="J2294" s="314"/>
      <c r="K2294" s="314"/>
      <c r="L2294" s="314"/>
      <c r="M2294" s="314"/>
      <c r="N2294" s="314"/>
      <c r="O2294" s="314"/>
      <c r="P2294" s="320"/>
      <c r="Q2294" s="339"/>
      <c r="R2294" s="205"/>
      <c r="S2294" s="205"/>
      <c r="T2294" s="205"/>
    </row>
    <row r="2295" spans="1:20" s="18" customFormat="1">
      <c r="A2295" s="29"/>
      <c r="B2295" s="315">
        <v>2295</v>
      </c>
      <c r="C2295" s="314" t="s">
        <v>138</v>
      </c>
      <c r="D2295" s="316" t="s">
        <v>1645</v>
      </c>
      <c r="E2295" s="321" t="s">
        <v>1644</v>
      </c>
      <c r="F2295" s="314"/>
      <c r="G2295" s="314"/>
      <c r="H2295" s="314"/>
      <c r="I2295" s="314"/>
      <c r="J2295" s="314"/>
      <c r="K2295" s="314"/>
      <c r="L2295" s="314"/>
      <c r="M2295" s="314"/>
      <c r="N2295" s="314"/>
      <c r="O2295" s="314"/>
      <c r="P2295" s="320"/>
      <c r="Q2295" s="339"/>
      <c r="R2295" s="205"/>
      <c r="S2295" s="205"/>
      <c r="T2295" s="205"/>
    </row>
    <row r="2296" spans="1:20" s="18" customFormat="1">
      <c r="A2296" s="29"/>
      <c r="B2296" s="315">
        <v>2296</v>
      </c>
      <c r="C2296" s="314" t="s">
        <v>138</v>
      </c>
      <c r="D2296" s="316" t="s">
        <v>1647</v>
      </c>
      <c r="E2296" s="321" t="s">
        <v>1646</v>
      </c>
      <c r="F2296" s="314"/>
      <c r="G2296" s="314"/>
      <c r="H2296" s="314"/>
      <c r="I2296" s="314"/>
      <c r="J2296" s="314"/>
      <c r="K2296" s="314"/>
      <c r="L2296" s="314"/>
      <c r="M2296" s="314"/>
      <c r="N2296" s="314"/>
      <c r="O2296" s="314"/>
      <c r="P2296" s="320"/>
      <c r="Q2296" s="339"/>
      <c r="R2296" s="205"/>
      <c r="S2296" s="205"/>
      <c r="T2296" s="205"/>
    </row>
    <row r="2297" spans="1:20" s="18" customFormat="1">
      <c r="A2297" s="29"/>
      <c r="B2297" s="315">
        <v>2297</v>
      </c>
      <c r="C2297" s="314" t="s">
        <v>138</v>
      </c>
      <c r="D2297" s="316" t="s">
        <v>1649</v>
      </c>
      <c r="E2297" s="321" t="s">
        <v>1648</v>
      </c>
      <c r="F2297" s="314"/>
      <c r="G2297" s="314"/>
      <c r="H2297" s="314"/>
      <c r="I2297" s="314"/>
      <c r="J2297" s="314"/>
      <c r="K2297" s="314"/>
      <c r="L2297" s="314"/>
      <c r="M2297" s="314"/>
      <c r="N2297" s="314"/>
      <c r="O2297" s="314"/>
      <c r="P2297" s="320"/>
      <c r="Q2297" s="339"/>
      <c r="R2297" s="205"/>
      <c r="S2297" s="205"/>
      <c r="T2297" s="205"/>
    </row>
    <row r="2298" spans="1:20" s="18" customFormat="1">
      <c r="A2298" s="29"/>
      <c r="B2298" s="315">
        <v>2298</v>
      </c>
      <c r="C2298" s="314" t="s">
        <v>138</v>
      </c>
      <c r="D2298" s="316" t="s">
        <v>1651</v>
      </c>
      <c r="E2298" s="321" t="s">
        <v>1650</v>
      </c>
      <c r="F2298" s="314"/>
      <c r="G2298" s="314"/>
      <c r="H2298" s="314"/>
      <c r="I2298" s="314"/>
      <c r="J2298" s="314"/>
      <c r="K2298" s="314"/>
      <c r="L2298" s="314"/>
      <c r="M2298" s="314"/>
      <c r="N2298" s="314"/>
      <c r="O2298" s="314"/>
      <c r="P2298" s="320"/>
      <c r="Q2298" s="339"/>
      <c r="R2298" s="205"/>
      <c r="S2298" s="205"/>
      <c r="T2298" s="205"/>
    </row>
    <row r="2299" spans="1:20" s="18" customFormat="1">
      <c r="A2299" s="29"/>
      <c r="B2299" s="315">
        <v>2299</v>
      </c>
      <c r="C2299" s="314" t="s">
        <v>138</v>
      </c>
      <c r="D2299" s="316" t="s">
        <v>1653</v>
      </c>
      <c r="E2299" s="321" t="s">
        <v>1652</v>
      </c>
      <c r="F2299" s="314"/>
      <c r="G2299" s="314"/>
      <c r="H2299" s="314"/>
      <c r="I2299" s="314"/>
      <c r="J2299" s="314"/>
      <c r="K2299" s="314"/>
      <c r="L2299" s="314"/>
      <c r="M2299" s="314"/>
      <c r="N2299" s="314"/>
      <c r="O2299" s="314"/>
      <c r="P2299" s="320"/>
      <c r="Q2299" s="339"/>
      <c r="R2299" s="205"/>
      <c r="S2299" s="205"/>
      <c r="T2299" s="205"/>
    </row>
    <row r="2300" spans="1:20" s="18" customFormat="1">
      <c r="A2300" s="29"/>
      <c r="B2300" s="315">
        <v>2300</v>
      </c>
      <c r="C2300" s="314" t="s">
        <v>138</v>
      </c>
      <c r="D2300" s="316" t="s">
        <v>1655</v>
      </c>
      <c r="E2300" s="321" t="s">
        <v>1654</v>
      </c>
      <c r="F2300" s="314"/>
      <c r="G2300" s="314"/>
      <c r="H2300" s="314"/>
      <c r="I2300" s="314"/>
      <c r="J2300" s="314"/>
      <c r="K2300" s="314"/>
      <c r="L2300" s="314"/>
      <c r="M2300" s="314"/>
      <c r="N2300" s="314"/>
      <c r="O2300" s="314"/>
      <c r="P2300" s="320"/>
      <c r="Q2300" s="339"/>
      <c r="R2300" s="205"/>
      <c r="S2300" s="205"/>
      <c r="T2300" s="205"/>
    </row>
    <row r="2301" spans="1:20" s="18" customFormat="1">
      <c r="A2301" s="29"/>
      <c r="B2301" s="315">
        <v>2301</v>
      </c>
      <c r="C2301" s="314" t="s">
        <v>138</v>
      </c>
      <c r="D2301" s="316" t="s">
        <v>1657</v>
      </c>
      <c r="E2301" s="321" t="s">
        <v>1656</v>
      </c>
      <c r="F2301" s="314"/>
      <c r="G2301" s="314"/>
      <c r="H2301" s="314"/>
      <c r="I2301" s="314"/>
      <c r="J2301" s="314"/>
      <c r="K2301" s="314"/>
      <c r="L2301" s="314"/>
      <c r="M2301" s="314"/>
      <c r="N2301" s="314"/>
      <c r="O2301" s="314"/>
      <c r="P2301" s="320"/>
      <c r="Q2301" s="339"/>
      <c r="R2301" s="205"/>
      <c r="S2301" s="205"/>
      <c r="T2301" s="205"/>
    </row>
    <row r="2302" spans="1:20" s="18" customFormat="1">
      <c r="A2302" s="29"/>
      <c r="B2302" s="315">
        <v>2302</v>
      </c>
      <c r="C2302" s="314" t="s">
        <v>138</v>
      </c>
      <c r="D2302" s="316" t="s">
        <v>5929</v>
      </c>
      <c r="E2302" s="321" t="s">
        <v>5930</v>
      </c>
      <c r="F2302" s="314"/>
      <c r="G2302" s="314"/>
      <c r="H2302" s="314"/>
      <c r="I2302" s="314"/>
      <c r="J2302" s="314"/>
      <c r="K2302" s="314"/>
      <c r="L2302" s="314"/>
      <c r="M2302" s="314"/>
      <c r="N2302" s="314"/>
      <c r="O2302" s="314"/>
      <c r="P2302" s="320"/>
      <c r="Q2302" s="339"/>
      <c r="R2302" s="205"/>
      <c r="S2302" s="205"/>
      <c r="T2302" s="205"/>
    </row>
    <row r="2303" spans="1:20" s="18" customFormat="1">
      <c r="A2303" s="29"/>
      <c r="B2303" s="315">
        <v>2303</v>
      </c>
      <c r="C2303" s="314" t="s">
        <v>138</v>
      </c>
      <c r="D2303" s="316" t="s">
        <v>5931</v>
      </c>
      <c r="E2303" s="321" t="s">
        <v>5932</v>
      </c>
      <c r="F2303" s="314"/>
      <c r="G2303" s="314"/>
      <c r="H2303" s="314"/>
      <c r="I2303" s="314"/>
      <c r="J2303" s="314"/>
      <c r="K2303" s="314"/>
      <c r="L2303" s="314"/>
      <c r="M2303" s="314"/>
      <c r="N2303" s="314"/>
      <c r="O2303" s="314"/>
      <c r="P2303" s="320"/>
      <c r="Q2303" s="339"/>
      <c r="R2303" s="205"/>
      <c r="S2303" s="205"/>
      <c r="T2303" s="205"/>
    </row>
    <row r="2304" spans="1:20" s="18" customFormat="1">
      <c r="A2304" s="29"/>
      <c r="B2304" s="315">
        <v>2304</v>
      </c>
      <c r="C2304" s="314" t="s">
        <v>138</v>
      </c>
      <c r="D2304" s="316" t="s">
        <v>5933</v>
      </c>
      <c r="E2304" s="321" t="s">
        <v>5934</v>
      </c>
      <c r="F2304" s="314"/>
      <c r="G2304" s="314"/>
      <c r="H2304" s="314"/>
      <c r="I2304" s="314"/>
      <c r="J2304" s="314"/>
      <c r="K2304" s="314"/>
      <c r="L2304" s="314"/>
      <c r="M2304" s="314"/>
      <c r="N2304" s="314"/>
      <c r="O2304" s="314"/>
      <c r="P2304" s="320"/>
      <c r="Q2304" s="339"/>
      <c r="R2304" s="205"/>
      <c r="S2304" s="205"/>
      <c r="T2304" s="205"/>
    </row>
    <row r="2305" spans="1:20" s="18" customFormat="1">
      <c r="A2305" s="29"/>
      <c r="B2305" s="315">
        <v>2305</v>
      </c>
      <c r="C2305" s="314" t="s">
        <v>138</v>
      </c>
      <c r="D2305" s="316" t="s">
        <v>5935</v>
      </c>
      <c r="E2305" s="321" t="s">
        <v>5936</v>
      </c>
      <c r="F2305" s="314"/>
      <c r="G2305" s="314"/>
      <c r="H2305" s="314"/>
      <c r="I2305" s="314"/>
      <c r="J2305" s="314"/>
      <c r="K2305" s="314"/>
      <c r="L2305" s="314"/>
      <c r="M2305" s="314"/>
      <c r="N2305" s="314"/>
      <c r="O2305" s="314"/>
      <c r="P2305" s="320"/>
      <c r="Q2305" s="339"/>
      <c r="R2305" s="205"/>
      <c r="S2305" s="205"/>
      <c r="T2305" s="205"/>
    </row>
    <row r="2306" spans="1:20" s="18" customFormat="1">
      <c r="A2306" s="29"/>
      <c r="B2306" s="315">
        <v>2306</v>
      </c>
      <c r="C2306" s="314" t="s">
        <v>138</v>
      </c>
      <c r="D2306" s="316" t="s">
        <v>5937</v>
      </c>
      <c r="E2306" s="321" t="s">
        <v>5938</v>
      </c>
      <c r="F2306" s="314"/>
      <c r="G2306" s="314"/>
      <c r="H2306" s="314"/>
      <c r="I2306" s="314"/>
      <c r="J2306" s="314"/>
      <c r="K2306" s="314"/>
      <c r="L2306" s="314"/>
      <c r="M2306" s="314"/>
      <c r="N2306" s="314"/>
      <c r="O2306" s="314"/>
      <c r="P2306" s="320"/>
      <c r="Q2306" s="339"/>
      <c r="R2306" s="205"/>
      <c r="S2306" s="205"/>
      <c r="T2306" s="205"/>
    </row>
    <row r="2307" spans="1:20" s="18" customFormat="1">
      <c r="A2307" s="29"/>
      <c r="B2307" s="315">
        <v>2307</v>
      </c>
      <c r="C2307" s="314" t="s">
        <v>138</v>
      </c>
      <c r="D2307" s="316" t="s">
        <v>5939</v>
      </c>
      <c r="E2307" s="321" t="s">
        <v>5940</v>
      </c>
      <c r="F2307" s="314"/>
      <c r="G2307" s="314"/>
      <c r="H2307" s="314"/>
      <c r="I2307" s="314"/>
      <c r="J2307" s="314"/>
      <c r="K2307" s="314"/>
      <c r="L2307" s="314"/>
      <c r="M2307" s="314"/>
      <c r="N2307" s="314"/>
      <c r="O2307" s="314"/>
      <c r="P2307" s="320"/>
      <c r="Q2307" s="339"/>
      <c r="R2307" s="205"/>
      <c r="S2307" s="205"/>
      <c r="T2307" s="205"/>
    </row>
    <row r="2308" spans="1:20" s="18" customFormat="1">
      <c r="A2308" s="29"/>
      <c r="B2308" s="315">
        <v>2308</v>
      </c>
      <c r="C2308" s="314" t="s">
        <v>138</v>
      </c>
      <c r="D2308" s="316" t="s">
        <v>5941</v>
      </c>
      <c r="E2308" s="321" t="s">
        <v>5942</v>
      </c>
      <c r="F2308" s="314"/>
      <c r="G2308" s="314"/>
      <c r="H2308" s="314"/>
      <c r="I2308" s="314"/>
      <c r="J2308" s="314"/>
      <c r="K2308" s="314"/>
      <c r="L2308" s="314"/>
      <c r="M2308" s="314"/>
      <c r="N2308" s="314"/>
      <c r="O2308" s="314"/>
      <c r="P2308" s="320"/>
      <c r="Q2308" s="339"/>
      <c r="R2308" s="205"/>
      <c r="S2308" s="205"/>
      <c r="T2308" s="205"/>
    </row>
    <row r="2309" spans="1:20" s="18" customFormat="1">
      <c r="A2309" s="29"/>
      <c r="B2309" s="315">
        <v>2309</v>
      </c>
      <c r="C2309" s="314" t="s">
        <v>138</v>
      </c>
      <c r="D2309" s="316" t="s">
        <v>5943</v>
      </c>
      <c r="E2309" s="321" t="s">
        <v>5944</v>
      </c>
      <c r="F2309" s="314"/>
      <c r="G2309" s="314"/>
      <c r="H2309" s="314"/>
      <c r="I2309" s="314"/>
      <c r="J2309" s="314"/>
      <c r="K2309" s="314"/>
      <c r="L2309" s="314"/>
      <c r="M2309" s="314"/>
      <c r="N2309" s="314"/>
      <c r="O2309" s="314"/>
      <c r="P2309" s="320"/>
      <c r="Q2309" s="339"/>
      <c r="R2309" s="205"/>
      <c r="S2309" s="205"/>
      <c r="T2309" s="205"/>
    </row>
    <row r="2310" spans="1:20" s="18" customFormat="1">
      <c r="A2310" s="29"/>
      <c r="B2310" s="315">
        <v>2310</v>
      </c>
      <c r="C2310" s="314" t="s">
        <v>138</v>
      </c>
      <c r="D2310" s="316" t="s">
        <v>5945</v>
      </c>
      <c r="E2310" s="321" t="s">
        <v>5946</v>
      </c>
      <c r="F2310" s="314"/>
      <c r="G2310" s="314"/>
      <c r="H2310" s="314"/>
      <c r="I2310" s="314"/>
      <c r="J2310" s="314"/>
      <c r="K2310" s="314"/>
      <c r="L2310" s="314"/>
      <c r="M2310" s="314"/>
      <c r="N2310" s="314"/>
      <c r="O2310" s="314"/>
      <c r="P2310" s="320"/>
      <c r="Q2310" s="339"/>
      <c r="R2310" s="205"/>
      <c r="S2310" s="205"/>
      <c r="T2310" s="205"/>
    </row>
    <row r="2311" spans="1:20" s="18" customFormat="1">
      <c r="A2311" s="29"/>
      <c r="B2311" s="315">
        <v>2311</v>
      </c>
      <c r="C2311" s="314" t="s">
        <v>138</v>
      </c>
      <c r="D2311" s="316" t="s">
        <v>5947</v>
      </c>
      <c r="E2311" s="321" t="s">
        <v>5948</v>
      </c>
      <c r="F2311" s="314"/>
      <c r="G2311" s="314"/>
      <c r="H2311" s="314"/>
      <c r="I2311" s="314"/>
      <c r="J2311" s="314"/>
      <c r="K2311" s="314"/>
      <c r="L2311" s="314"/>
      <c r="M2311" s="314"/>
      <c r="N2311" s="314"/>
      <c r="O2311" s="314"/>
      <c r="P2311" s="320"/>
      <c r="Q2311" s="339"/>
      <c r="R2311" s="205"/>
      <c r="S2311" s="205"/>
      <c r="T2311" s="205"/>
    </row>
    <row r="2312" spans="1:20" s="18" customFormat="1">
      <c r="A2312" s="29"/>
      <c r="B2312" s="315">
        <v>2312</v>
      </c>
      <c r="C2312" s="314" t="s">
        <v>138</v>
      </c>
      <c r="D2312" s="316" t="s">
        <v>5949</v>
      </c>
      <c r="E2312" s="321" t="s">
        <v>5950</v>
      </c>
      <c r="F2312" s="314"/>
      <c r="G2312" s="314"/>
      <c r="H2312" s="314"/>
      <c r="I2312" s="314"/>
      <c r="J2312" s="314"/>
      <c r="K2312" s="314"/>
      <c r="L2312" s="314"/>
      <c r="M2312" s="314"/>
      <c r="N2312" s="314"/>
      <c r="O2312" s="314"/>
      <c r="P2312" s="320"/>
      <c r="Q2312" s="339"/>
      <c r="R2312" s="205"/>
      <c r="S2312" s="205"/>
      <c r="T2312" s="205"/>
    </row>
    <row r="2313" spans="1:20" s="18" customFormat="1">
      <c r="A2313" s="29"/>
      <c r="B2313" s="315">
        <v>2313</v>
      </c>
      <c r="C2313" s="314" t="s">
        <v>138</v>
      </c>
      <c r="D2313" s="316" t="s">
        <v>5951</v>
      </c>
      <c r="E2313" s="321" t="s">
        <v>5952</v>
      </c>
      <c r="F2313" s="314"/>
      <c r="G2313" s="314"/>
      <c r="H2313" s="314"/>
      <c r="I2313" s="314"/>
      <c r="J2313" s="314"/>
      <c r="K2313" s="314"/>
      <c r="L2313" s="314"/>
      <c r="M2313" s="314"/>
      <c r="N2313" s="314"/>
      <c r="O2313" s="314"/>
      <c r="P2313" s="320"/>
      <c r="Q2313" s="339"/>
      <c r="R2313" s="205"/>
      <c r="S2313" s="205"/>
      <c r="T2313" s="205"/>
    </row>
    <row r="2314" spans="1:20" s="18" customFormat="1">
      <c r="A2314" s="29"/>
      <c r="B2314" s="315">
        <v>2314</v>
      </c>
      <c r="C2314" s="314" t="s">
        <v>138</v>
      </c>
      <c r="D2314" s="316" t="s">
        <v>5953</v>
      </c>
      <c r="E2314" s="321" t="s">
        <v>5954</v>
      </c>
      <c r="F2314" s="314"/>
      <c r="G2314" s="314"/>
      <c r="H2314" s="314"/>
      <c r="I2314" s="314"/>
      <c r="J2314" s="314"/>
      <c r="K2314" s="314"/>
      <c r="L2314" s="314"/>
      <c r="M2314" s="314"/>
      <c r="N2314" s="314"/>
      <c r="O2314" s="314"/>
      <c r="P2314" s="320"/>
      <c r="Q2314" s="339"/>
      <c r="R2314" s="205"/>
      <c r="S2314" s="205"/>
      <c r="T2314" s="205"/>
    </row>
    <row r="2315" spans="1:20" s="18" customFormat="1">
      <c r="A2315" s="29"/>
      <c r="B2315" s="315">
        <v>2315</v>
      </c>
      <c r="C2315" s="314" t="s">
        <v>138</v>
      </c>
      <c r="D2315" s="316" t="s">
        <v>5955</v>
      </c>
      <c r="E2315" s="321" t="s">
        <v>5956</v>
      </c>
      <c r="F2315" s="314"/>
      <c r="G2315" s="314"/>
      <c r="H2315" s="314"/>
      <c r="I2315" s="314"/>
      <c r="J2315" s="314"/>
      <c r="K2315" s="314"/>
      <c r="L2315" s="314"/>
      <c r="M2315" s="314"/>
      <c r="N2315" s="314"/>
      <c r="O2315" s="314"/>
      <c r="P2315" s="320"/>
      <c r="Q2315" s="339"/>
      <c r="R2315" s="205"/>
      <c r="S2315" s="205"/>
      <c r="T2315" s="205"/>
    </row>
    <row r="2316" spans="1:20" s="18" customFormat="1">
      <c r="A2316" s="29"/>
      <c r="B2316" s="315">
        <v>2316</v>
      </c>
      <c r="C2316" s="314" t="s">
        <v>138</v>
      </c>
      <c r="D2316" s="316" t="s">
        <v>5957</v>
      </c>
      <c r="E2316" s="321" t="s">
        <v>5958</v>
      </c>
      <c r="F2316" s="314"/>
      <c r="G2316" s="314"/>
      <c r="H2316" s="314"/>
      <c r="I2316" s="314"/>
      <c r="J2316" s="314"/>
      <c r="K2316" s="314"/>
      <c r="L2316" s="314"/>
      <c r="M2316" s="314"/>
      <c r="N2316" s="314"/>
      <c r="O2316" s="314"/>
      <c r="P2316" s="320"/>
      <c r="Q2316" s="339"/>
      <c r="R2316" s="205"/>
      <c r="S2316" s="205"/>
      <c r="T2316" s="205"/>
    </row>
    <row r="2317" spans="1:20" s="18" customFormat="1">
      <c r="A2317" s="29"/>
      <c r="B2317" s="315">
        <v>2317</v>
      </c>
      <c r="C2317" s="314" t="s">
        <v>138</v>
      </c>
      <c r="D2317" s="316" t="s">
        <v>5959</v>
      </c>
      <c r="E2317" s="321" t="s">
        <v>5960</v>
      </c>
      <c r="F2317" s="314"/>
      <c r="G2317" s="314"/>
      <c r="H2317" s="314"/>
      <c r="I2317" s="314"/>
      <c r="J2317" s="314"/>
      <c r="K2317" s="314"/>
      <c r="L2317" s="314"/>
      <c r="M2317" s="314"/>
      <c r="N2317" s="314"/>
      <c r="O2317" s="314"/>
      <c r="P2317" s="320"/>
      <c r="Q2317" s="339"/>
      <c r="R2317" s="205"/>
      <c r="S2317" s="205"/>
      <c r="T2317" s="205"/>
    </row>
    <row r="2318" spans="1:20" s="18" customFormat="1">
      <c r="A2318" s="29"/>
      <c r="B2318" s="315">
        <v>2318</v>
      </c>
      <c r="C2318" s="314" t="s">
        <v>138</v>
      </c>
      <c r="D2318" s="316" t="s">
        <v>5961</v>
      </c>
      <c r="E2318" s="321" t="s">
        <v>5962</v>
      </c>
      <c r="F2318" s="314"/>
      <c r="G2318" s="314"/>
      <c r="H2318" s="314"/>
      <c r="I2318" s="314"/>
      <c r="J2318" s="314"/>
      <c r="K2318" s="314"/>
      <c r="L2318" s="314"/>
      <c r="M2318" s="314"/>
      <c r="N2318" s="314"/>
      <c r="O2318" s="314"/>
      <c r="P2318" s="320"/>
      <c r="Q2318" s="339"/>
      <c r="R2318" s="205"/>
      <c r="S2318" s="205"/>
      <c r="T2318" s="205"/>
    </row>
    <row r="2319" spans="1:20" s="18" customFormat="1">
      <c r="A2319" s="29"/>
      <c r="B2319" s="315">
        <v>2319</v>
      </c>
      <c r="C2319" s="314" t="s">
        <v>138</v>
      </c>
      <c r="D2319" s="316" t="s">
        <v>5963</v>
      </c>
      <c r="E2319" s="321" t="s">
        <v>5964</v>
      </c>
      <c r="F2319" s="314"/>
      <c r="G2319" s="314"/>
      <c r="H2319" s="314"/>
      <c r="I2319" s="314"/>
      <c r="J2319" s="314"/>
      <c r="K2319" s="314"/>
      <c r="L2319" s="314"/>
      <c r="M2319" s="314"/>
      <c r="N2319" s="314"/>
      <c r="O2319" s="314"/>
      <c r="P2319" s="320"/>
      <c r="Q2319" s="339"/>
      <c r="R2319" s="205"/>
      <c r="S2319" s="205"/>
      <c r="T2319" s="205"/>
    </row>
    <row r="2320" spans="1:20" s="18" customFormat="1">
      <c r="A2320" s="29"/>
      <c r="B2320" s="315">
        <v>2320</v>
      </c>
      <c r="C2320" s="314" t="s">
        <v>138</v>
      </c>
      <c r="D2320" s="316" t="s">
        <v>5965</v>
      </c>
      <c r="E2320" s="321" t="s">
        <v>5966</v>
      </c>
      <c r="F2320" s="314"/>
      <c r="G2320" s="314"/>
      <c r="H2320" s="314"/>
      <c r="I2320" s="314"/>
      <c r="J2320" s="314"/>
      <c r="K2320" s="314"/>
      <c r="L2320" s="314"/>
      <c r="M2320" s="314"/>
      <c r="N2320" s="314"/>
      <c r="O2320" s="314"/>
      <c r="P2320" s="320"/>
      <c r="Q2320" s="339"/>
      <c r="R2320" s="205"/>
      <c r="S2320" s="205"/>
      <c r="T2320" s="205"/>
    </row>
    <row r="2321" spans="1:20" s="18" customFormat="1">
      <c r="A2321" s="29"/>
      <c r="B2321" s="315">
        <v>2321</v>
      </c>
      <c r="C2321" s="314" t="s">
        <v>138</v>
      </c>
      <c r="D2321" s="316" t="s">
        <v>5967</v>
      </c>
      <c r="E2321" s="321" t="s">
        <v>5968</v>
      </c>
      <c r="F2321" s="314"/>
      <c r="G2321" s="314"/>
      <c r="H2321" s="314"/>
      <c r="I2321" s="314"/>
      <c r="J2321" s="314"/>
      <c r="K2321" s="314"/>
      <c r="L2321" s="314"/>
      <c r="M2321" s="314"/>
      <c r="N2321" s="314"/>
      <c r="O2321" s="314"/>
      <c r="P2321" s="320"/>
      <c r="Q2321" s="339"/>
      <c r="R2321" s="205"/>
      <c r="S2321" s="205"/>
      <c r="T2321" s="205"/>
    </row>
    <row r="2322" spans="1:20" s="18" customFormat="1">
      <c r="A2322" s="29"/>
      <c r="B2322" s="315">
        <v>2322</v>
      </c>
      <c r="C2322" s="314" t="s">
        <v>138</v>
      </c>
      <c r="D2322" s="316" t="s">
        <v>5969</v>
      </c>
      <c r="E2322" s="321" t="s">
        <v>5970</v>
      </c>
      <c r="F2322" s="314"/>
      <c r="G2322" s="314"/>
      <c r="H2322" s="314"/>
      <c r="I2322" s="314"/>
      <c r="J2322" s="314"/>
      <c r="K2322" s="314"/>
      <c r="L2322" s="314"/>
      <c r="M2322" s="314"/>
      <c r="N2322" s="314"/>
      <c r="O2322" s="314"/>
      <c r="P2322" s="320"/>
      <c r="Q2322" s="339"/>
      <c r="R2322" s="205"/>
      <c r="S2322" s="205"/>
      <c r="T2322" s="205"/>
    </row>
    <row r="2323" spans="1:20" s="18" customFormat="1">
      <c r="A2323" s="29"/>
      <c r="B2323" s="315">
        <v>2323</v>
      </c>
      <c r="C2323" s="314" t="s">
        <v>138</v>
      </c>
      <c r="D2323" s="316" t="s">
        <v>5971</v>
      </c>
      <c r="E2323" s="321" t="s">
        <v>5972</v>
      </c>
      <c r="F2323" s="314"/>
      <c r="G2323" s="314"/>
      <c r="H2323" s="314" t="s">
        <v>5973</v>
      </c>
      <c r="I2323" s="314" t="s">
        <v>5974</v>
      </c>
      <c r="J2323" s="314"/>
      <c r="K2323" s="314"/>
      <c r="L2323" s="314"/>
      <c r="M2323" s="314"/>
      <c r="N2323" s="314"/>
      <c r="O2323" s="314"/>
      <c r="P2323" s="320"/>
      <c r="Q2323" s="339"/>
      <c r="R2323" s="205"/>
      <c r="S2323" s="205"/>
      <c r="T2323" s="205"/>
    </row>
    <row r="2324" spans="1:20" s="18" customFormat="1">
      <c r="A2324" s="29"/>
      <c r="B2324" s="315">
        <v>2324</v>
      </c>
      <c r="C2324" s="314" t="s">
        <v>138</v>
      </c>
      <c r="D2324" s="316" t="s">
        <v>5975</v>
      </c>
      <c r="E2324" s="321" t="s">
        <v>5976</v>
      </c>
      <c r="F2324" s="314"/>
      <c r="G2324" s="314"/>
      <c r="H2324" s="314"/>
      <c r="I2324" s="314"/>
      <c r="J2324" s="314"/>
      <c r="K2324" s="314"/>
      <c r="L2324" s="314"/>
      <c r="M2324" s="314"/>
      <c r="N2324" s="314"/>
      <c r="O2324" s="314"/>
      <c r="P2324" s="320"/>
      <c r="Q2324" s="339"/>
      <c r="R2324" s="205"/>
      <c r="S2324" s="205"/>
      <c r="T2324" s="205"/>
    </row>
    <row r="2325" spans="1:20" s="338" customFormat="1">
      <c r="A2325" s="336"/>
      <c r="B2325" s="315">
        <v>2325</v>
      </c>
      <c r="C2325" s="314" t="s">
        <v>138</v>
      </c>
      <c r="D2325" s="316" t="s">
        <v>5977</v>
      </c>
      <c r="E2325" s="321" t="s">
        <v>5978</v>
      </c>
      <c r="F2325" s="314"/>
      <c r="G2325" s="314"/>
      <c r="H2325" s="314"/>
      <c r="I2325" s="314"/>
      <c r="J2325" s="314"/>
      <c r="K2325" s="314"/>
      <c r="L2325" s="314"/>
      <c r="M2325" s="314"/>
      <c r="N2325" s="314"/>
      <c r="O2325" s="314"/>
      <c r="P2325" s="320"/>
      <c r="Q2325" s="340"/>
      <c r="R2325" s="337"/>
      <c r="S2325" s="337"/>
      <c r="T2325" s="337"/>
    </row>
    <row r="2326" spans="1:20" s="18" customFormat="1">
      <c r="A2326" s="29"/>
      <c r="B2326" s="315">
        <v>2326</v>
      </c>
      <c r="C2326" s="314" t="s">
        <v>138</v>
      </c>
      <c r="D2326" s="316" t="s">
        <v>5979</v>
      </c>
      <c r="E2326" s="321" t="s">
        <v>5980</v>
      </c>
      <c r="F2326" s="314"/>
      <c r="G2326" s="314"/>
      <c r="H2326" s="314"/>
      <c r="I2326" s="314"/>
      <c r="J2326" s="314"/>
      <c r="K2326" s="314"/>
      <c r="L2326" s="314"/>
      <c r="M2326" s="314"/>
      <c r="N2326" s="314"/>
      <c r="O2326" s="314"/>
      <c r="P2326" s="320"/>
      <c r="Q2326" s="339"/>
      <c r="R2326" s="205"/>
      <c r="S2326" s="205"/>
      <c r="T2326" s="205"/>
    </row>
    <row r="2327" spans="1:20" s="18" customFormat="1">
      <c r="A2327" s="29"/>
      <c r="B2327" s="315">
        <v>2327</v>
      </c>
      <c r="C2327" s="314" t="s">
        <v>138</v>
      </c>
      <c r="D2327" s="316" t="s">
        <v>5981</v>
      </c>
      <c r="E2327" s="321" t="s">
        <v>5982</v>
      </c>
      <c r="F2327" s="314" t="s">
        <v>5982</v>
      </c>
      <c r="G2327" s="314"/>
      <c r="H2327" s="314"/>
      <c r="I2327" s="314"/>
      <c r="J2327" s="314"/>
      <c r="K2327" s="314"/>
      <c r="L2327" s="314"/>
      <c r="M2327" s="314"/>
      <c r="N2327" s="314"/>
      <c r="O2327" s="314"/>
      <c r="P2327" s="320"/>
      <c r="Q2327" s="339"/>
      <c r="R2327" s="205"/>
      <c r="S2327" s="205"/>
      <c r="T2327" s="205"/>
    </row>
    <row r="2328" spans="1:20" s="18" customFormat="1">
      <c r="A2328" s="29"/>
      <c r="B2328" s="315">
        <v>2328</v>
      </c>
      <c r="C2328" s="314" t="s">
        <v>138</v>
      </c>
      <c r="D2328" s="316" t="s">
        <v>5983</v>
      </c>
      <c r="E2328" s="321" t="s">
        <v>5984</v>
      </c>
      <c r="F2328" s="314" t="s">
        <v>5984</v>
      </c>
      <c r="G2328" s="314"/>
      <c r="H2328" s="314"/>
      <c r="I2328" s="314"/>
      <c r="J2328" s="314"/>
      <c r="K2328" s="314"/>
      <c r="L2328" s="314"/>
      <c r="M2328" s="314"/>
      <c r="N2328" s="314"/>
      <c r="O2328" s="314"/>
      <c r="P2328" s="320"/>
      <c r="Q2328" s="339"/>
      <c r="R2328" s="205"/>
      <c r="S2328" s="205"/>
      <c r="T2328" s="205"/>
    </row>
    <row r="2329" spans="1:20" s="18" customFormat="1">
      <c r="A2329" s="29"/>
      <c r="B2329" s="315">
        <v>2329</v>
      </c>
      <c r="C2329" s="314" t="s">
        <v>138</v>
      </c>
      <c r="D2329" s="316" t="s">
        <v>5985</v>
      </c>
      <c r="E2329" s="321" t="s">
        <v>5986</v>
      </c>
      <c r="F2329" s="314"/>
      <c r="G2329" s="314"/>
      <c r="H2329" s="314"/>
      <c r="I2329" s="314"/>
      <c r="J2329" s="314"/>
      <c r="K2329" s="314"/>
      <c r="L2329" s="314"/>
      <c r="M2329" s="314"/>
      <c r="N2329" s="314"/>
      <c r="O2329" s="314"/>
      <c r="P2329" s="320"/>
      <c r="Q2329" s="339"/>
      <c r="R2329" s="205"/>
      <c r="S2329" s="205"/>
      <c r="T2329" s="205"/>
    </row>
    <row r="2330" spans="1:20" s="18" customFormat="1">
      <c r="A2330" s="29"/>
      <c r="B2330" s="315">
        <v>2330</v>
      </c>
      <c r="C2330" s="314" t="s">
        <v>138</v>
      </c>
      <c r="D2330" s="316" t="s">
        <v>5987</v>
      </c>
      <c r="E2330" s="321" t="s">
        <v>5988</v>
      </c>
      <c r="F2330" s="314"/>
      <c r="G2330" s="314"/>
      <c r="H2330" s="314"/>
      <c r="I2330" s="314"/>
      <c r="J2330" s="314"/>
      <c r="K2330" s="314"/>
      <c r="L2330" s="314"/>
      <c r="M2330" s="314"/>
      <c r="N2330" s="314"/>
      <c r="O2330" s="314"/>
      <c r="P2330" s="320"/>
      <c r="Q2330" s="339"/>
      <c r="R2330" s="205"/>
      <c r="S2330" s="205"/>
      <c r="T2330" s="205"/>
    </row>
    <row r="2331" spans="1:20" s="18" customFormat="1">
      <c r="A2331" s="29"/>
      <c r="B2331" s="315">
        <v>2331</v>
      </c>
      <c r="C2331" s="314" t="s">
        <v>138</v>
      </c>
      <c r="D2331" s="316" t="s">
        <v>5989</v>
      </c>
      <c r="E2331" s="321" t="s">
        <v>5990</v>
      </c>
      <c r="F2331" s="314"/>
      <c r="G2331" s="314" t="s">
        <v>5991</v>
      </c>
      <c r="H2331" s="314"/>
      <c r="I2331" s="314"/>
      <c r="J2331" s="314"/>
      <c r="K2331" s="314"/>
      <c r="L2331" s="314"/>
      <c r="M2331" s="314"/>
      <c r="N2331" s="314"/>
      <c r="O2331" s="314"/>
      <c r="P2331" s="320"/>
      <c r="Q2331" s="339"/>
      <c r="R2331" s="205"/>
      <c r="S2331" s="205"/>
      <c r="T2331" s="205"/>
    </row>
    <row r="2332" spans="1:20" s="18" customFormat="1">
      <c r="A2332" s="29"/>
      <c r="B2332" s="315">
        <v>2332</v>
      </c>
      <c r="C2332" s="314" t="s">
        <v>138</v>
      </c>
      <c r="D2332" s="316" t="s">
        <v>374</v>
      </c>
      <c r="E2332" s="321" t="s">
        <v>373</v>
      </c>
      <c r="F2332" s="314"/>
      <c r="G2332" s="314"/>
      <c r="H2332" s="314"/>
      <c r="I2332" s="314"/>
      <c r="J2332" s="314"/>
      <c r="K2332" s="314"/>
      <c r="L2332" s="314"/>
      <c r="M2332" s="314"/>
      <c r="N2332" s="314"/>
      <c r="O2332" s="314"/>
      <c r="P2332" s="320"/>
      <c r="Q2332" s="339"/>
      <c r="R2332" s="205"/>
      <c r="S2332" s="205"/>
      <c r="T2332" s="205"/>
    </row>
    <row r="2333" spans="1:20" s="18" customFormat="1">
      <c r="A2333" s="29"/>
      <c r="B2333" s="315">
        <v>2333</v>
      </c>
      <c r="C2333" s="314" t="s">
        <v>138</v>
      </c>
      <c r="D2333" s="316" t="s">
        <v>1342</v>
      </c>
      <c r="E2333" s="321" t="s">
        <v>1341</v>
      </c>
      <c r="F2333" s="314"/>
      <c r="G2333" s="314"/>
      <c r="H2333" s="314"/>
      <c r="I2333" s="314"/>
      <c r="J2333" s="314"/>
      <c r="K2333" s="314"/>
      <c r="L2333" s="314"/>
      <c r="M2333" s="314"/>
      <c r="N2333" s="314"/>
      <c r="O2333" s="314"/>
      <c r="P2333" s="320"/>
      <c r="Q2333" s="339"/>
      <c r="R2333" s="205"/>
      <c r="S2333" s="205"/>
      <c r="T2333" s="205"/>
    </row>
    <row r="2334" spans="1:20" s="18" customFormat="1">
      <c r="A2334" s="29"/>
      <c r="B2334" s="315">
        <v>2334</v>
      </c>
      <c r="C2334" s="314" t="s">
        <v>138</v>
      </c>
      <c r="D2334" s="316" t="s">
        <v>1344</v>
      </c>
      <c r="E2334" s="321" t="s">
        <v>1343</v>
      </c>
      <c r="F2334" s="314"/>
      <c r="G2334" s="314"/>
      <c r="H2334" s="314"/>
      <c r="I2334" s="314"/>
      <c r="J2334" s="314"/>
      <c r="K2334" s="314"/>
      <c r="L2334" s="314"/>
      <c r="M2334" s="314"/>
      <c r="N2334" s="314"/>
      <c r="O2334" s="314"/>
      <c r="P2334" s="320"/>
      <c r="Q2334" s="339"/>
      <c r="R2334" s="205"/>
      <c r="S2334" s="205"/>
      <c r="T2334" s="205"/>
    </row>
    <row r="2335" spans="1:20" s="18" customFormat="1">
      <c r="A2335" s="29"/>
      <c r="B2335" s="315">
        <v>2335</v>
      </c>
      <c r="C2335" s="314" t="s">
        <v>138</v>
      </c>
      <c r="D2335" s="316" t="s">
        <v>1320</v>
      </c>
      <c r="E2335" s="321" t="s">
        <v>1319</v>
      </c>
      <c r="F2335" s="314"/>
      <c r="G2335" s="314"/>
      <c r="H2335" s="314"/>
      <c r="I2335" s="314"/>
      <c r="J2335" s="314"/>
      <c r="K2335" s="314"/>
      <c r="L2335" s="314"/>
      <c r="M2335" s="314"/>
      <c r="N2335" s="314"/>
      <c r="O2335" s="314"/>
      <c r="P2335" s="320"/>
      <c r="Q2335" s="339"/>
      <c r="R2335" s="205"/>
      <c r="S2335" s="205"/>
      <c r="T2335" s="205"/>
    </row>
    <row r="2336" spans="1:20" s="18" customFormat="1">
      <c r="A2336" s="29"/>
      <c r="B2336" s="315">
        <v>2336</v>
      </c>
      <c r="C2336" s="314" t="s">
        <v>138</v>
      </c>
      <c r="D2336" s="316" t="s">
        <v>1322</v>
      </c>
      <c r="E2336" s="321" t="s">
        <v>1321</v>
      </c>
      <c r="F2336" s="314"/>
      <c r="G2336" s="314"/>
      <c r="H2336" s="314"/>
      <c r="I2336" s="314"/>
      <c r="J2336" s="314"/>
      <c r="K2336" s="314"/>
      <c r="L2336" s="314"/>
      <c r="M2336" s="314"/>
      <c r="N2336" s="314"/>
      <c r="O2336" s="314"/>
      <c r="P2336" s="320"/>
      <c r="Q2336" s="339"/>
      <c r="R2336" s="205"/>
      <c r="S2336" s="205"/>
      <c r="T2336" s="205"/>
    </row>
    <row r="2337" spans="1:20" s="18" customFormat="1">
      <c r="A2337" s="29"/>
      <c r="B2337" s="315">
        <v>2337</v>
      </c>
      <c r="C2337" s="314" t="s">
        <v>138</v>
      </c>
      <c r="D2337" s="316" t="s">
        <v>1328</v>
      </c>
      <c r="E2337" s="321" t="s">
        <v>1327</v>
      </c>
      <c r="F2337" s="314"/>
      <c r="G2337" s="314"/>
      <c r="H2337" s="314"/>
      <c r="I2337" s="314"/>
      <c r="J2337" s="314"/>
      <c r="K2337" s="314"/>
      <c r="L2337" s="314"/>
      <c r="M2337" s="314"/>
      <c r="N2337" s="314"/>
      <c r="O2337" s="314"/>
      <c r="P2337" s="320"/>
      <c r="Q2337" s="339"/>
      <c r="R2337" s="205"/>
      <c r="S2337" s="205"/>
      <c r="T2337" s="205"/>
    </row>
    <row r="2338" spans="1:20" s="18" customFormat="1">
      <c r="A2338" s="29"/>
      <c r="B2338" s="315">
        <v>2338</v>
      </c>
      <c r="C2338" s="314" t="s">
        <v>138</v>
      </c>
      <c r="D2338" s="316" t="s">
        <v>1330</v>
      </c>
      <c r="E2338" s="321" t="s">
        <v>1329</v>
      </c>
      <c r="F2338" s="314"/>
      <c r="G2338" s="314"/>
      <c r="H2338" s="314"/>
      <c r="I2338" s="314"/>
      <c r="J2338" s="314"/>
      <c r="K2338" s="314"/>
      <c r="L2338" s="314"/>
      <c r="M2338" s="314"/>
      <c r="N2338" s="314"/>
      <c r="O2338" s="314"/>
      <c r="P2338" s="320"/>
      <c r="Q2338" s="339"/>
      <c r="R2338" s="205"/>
      <c r="S2338" s="205"/>
      <c r="T2338" s="205"/>
    </row>
    <row r="2339" spans="1:20" s="18" customFormat="1">
      <c r="A2339" s="29"/>
      <c r="B2339" s="315">
        <v>2339</v>
      </c>
      <c r="C2339" s="314" t="s">
        <v>138</v>
      </c>
      <c r="D2339" s="316" t="s">
        <v>1661</v>
      </c>
      <c r="E2339" s="321" t="s">
        <v>1660</v>
      </c>
      <c r="F2339" s="314"/>
      <c r="G2339" s="314"/>
      <c r="H2339" s="314"/>
      <c r="I2339" s="314"/>
      <c r="J2339" s="314"/>
      <c r="K2339" s="314"/>
      <c r="L2339" s="314"/>
      <c r="M2339" s="314"/>
      <c r="N2339" s="314"/>
      <c r="O2339" s="314"/>
      <c r="P2339" s="320"/>
      <c r="Q2339" s="339"/>
      <c r="R2339" s="205"/>
      <c r="S2339" s="205"/>
      <c r="T2339" s="205"/>
    </row>
    <row r="2340" spans="1:20" s="18" customFormat="1">
      <c r="A2340" s="29"/>
      <c r="B2340" s="315">
        <v>2340</v>
      </c>
      <c r="C2340" s="314" t="s">
        <v>138</v>
      </c>
      <c r="D2340" s="316" t="s">
        <v>1663</v>
      </c>
      <c r="E2340" s="321" t="s">
        <v>1662</v>
      </c>
      <c r="F2340" s="314"/>
      <c r="G2340" s="314"/>
      <c r="H2340" s="314"/>
      <c r="I2340" s="314"/>
      <c r="J2340" s="314"/>
      <c r="K2340" s="314"/>
      <c r="L2340" s="314"/>
      <c r="M2340" s="314"/>
      <c r="N2340" s="314"/>
      <c r="O2340" s="314"/>
      <c r="P2340" s="320"/>
      <c r="Q2340" s="339"/>
      <c r="R2340" s="205"/>
      <c r="S2340" s="205"/>
      <c r="T2340" s="205"/>
    </row>
    <row r="2341" spans="1:20" s="18" customFormat="1">
      <c r="A2341" s="29"/>
      <c r="B2341" s="315">
        <v>2341</v>
      </c>
      <c r="C2341" s="314" t="s">
        <v>138</v>
      </c>
      <c r="D2341" s="316" t="s">
        <v>5992</v>
      </c>
      <c r="E2341" s="321"/>
      <c r="F2341" s="314"/>
      <c r="G2341" s="314"/>
      <c r="H2341" s="314"/>
      <c r="I2341" s="314"/>
      <c r="J2341" s="314"/>
      <c r="K2341" s="314"/>
      <c r="L2341" s="314"/>
      <c r="M2341" s="314"/>
      <c r="N2341" s="314"/>
      <c r="O2341" s="314"/>
      <c r="P2341" s="320"/>
      <c r="Q2341" s="339"/>
      <c r="R2341" s="205"/>
      <c r="S2341" s="205"/>
      <c r="T2341" s="205"/>
    </row>
    <row r="2342" spans="1:20" s="18" customFormat="1">
      <c r="A2342" s="29"/>
      <c r="B2342" s="315">
        <v>2342</v>
      </c>
      <c r="C2342" s="314" t="s">
        <v>138</v>
      </c>
      <c r="D2342" s="316" t="s">
        <v>5993</v>
      </c>
      <c r="E2342" s="321"/>
      <c r="F2342" s="314"/>
      <c r="G2342" s="314"/>
      <c r="H2342" s="314"/>
      <c r="I2342" s="314"/>
      <c r="J2342" s="314"/>
      <c r="K2342" s="314"/>
      <c r="L2342" s="314"/>
      <c r="M2342" s="314"/>
      <c r="N2342" s="314"/>
      <c r="O2342" s="314"/>
      <c r="P2342" s="320"/>
      <c r="Q2342" s="339"/>
      <c r="R2342" s="205"/>
      <c r="S2342" s="205"/>
      <c r="T2342" s="205"/>
    </row>
    <row r="2343" spans="1:20" s="18" customFormat="1">
      <c r="A2343" s="29"/>
      <c r="B2343" s="315">
        <v>2343</v>
      </c>
      <c r="C2343" s="314" t="s">
        <v>138</v>
      </c>
      <c r="D2343" s="316" t="s">
        <v>5994</v>
      </c>
      <c r="E2343" s="321"/>
      <c r="F2343" s="314"/>
      <c r="G2343" s="314"/>
      <c r="H2343" s="314"/>
      <c r="I2343" s="314"/>
      <c r="J2343" s="314"/>
      <c r="K2343" s="314"/>
      <c r="L2343" s="314"/>
      <c r="M2343" s="314"/>
      <c r="N2343" s="314"/>
      <c r="O2343" s="314"/>
      <c r="P2343" s="320"/>
      <c r="Q2343" s="339"/>
      <c r="R2343" s="205"/>
      <c r="S2343" s="205"/>
      <c r="T2343" s="205"/>
    </row>
    <row r="2344" spans="1:20" s="18" customFormat="1">
      <c r="A2344" s="29"/>
      <c r="B2344" s="315">
        <v>2344</v>
      </c>
      <c r="C2344" s="314" t="s">
        <v>138</v>
      </c>
      <c r="D2344" s="316" t="s">
        <v>219</v>
      </c>
      <c r="E2344" s="321" t="s">
        <v>218</v>
      </c>
      <c r="F2344" s="314"/>
      <c r="G2344" s="314"/>
      <c r="H2344" s="314"/>
      <c r="I2344" s="314"/>
      <c r="J2344" s="314"/>
      <c r="K2344" s="314"/>
      <c r="L2344" s="314"/>
      <c r="M2344" s="314"/>
      <c r="N2344" s="314"/>
      <c r="O2344" s="314"/>
      <c r="P2344" s="320"/>
      <c r="Q2344" s="339"/>
      <c r="R2344" s="205"/>
      <c r="S2344" s="205"/>
      <c r="T2344" s="205"/>
    </row>
    <row r="2345" spans="1:20" s="18" customFormat="1">
      <c r="A2345" s="29"/>
      <c r="B2345" s="315">
        <v>2345</v>
      </c>
      <c r="C2345" s="314" t="s">
        <v>138</v>
      </c>
      <c r="D2345" s="316" t="s">
        <v>326</v>
      </c>
      <c r="E2345" s="321" t="s">
        <v>325</v>
      </c>
      <c r="F2345" s="314"/>
      <c r="G2345" s="314"/>
      <c r="H2345" s="314"/>
      <c r="I2345" s="314"/>
      <c r="J2345" s="314"/>
      <c r="K2345" s="314"/>
      <c r="L2345" s="314"/>
      <c r="M2345" s="314"/>
      <c r="N2345" s="314"/>
      <c r="O2345" s="314"/>
      <c r="P2345" s="320"/>
      <c r="Q2345" s="339"/>
      <c r="R2345" s="205"/>
      <c r="S2345" s="205"/>
      <c r="T2345" s="205"/>
    </row>
    <row r="2346" spans="1:20" s="18" customFormat="1">
      <c r="A2346" s="29"/>
      <c r="B2346" s="315">
        <v>2346</v>
      </c>
      <c r="C2346" s="314" t="s">
        <v>138</v>
      </c>
      <c r="D2346" s="316" t="s">
        <v>5995</v>
      </c>
      <c r="E2346" s="321" t="s">
        <v>5996</v>
      </c>
      <c r="F2346" s="314"/>
      <c r="G2346" s="314"/>
      <c r="H2346" s="314"/>
      <c r="I2346" s="314"/>
      <c r="J2346" s="314"/>
      <c r="K2346" s="314"/>
      <c r="L2346" s="314"/>
      <c r="M2346" s="314"/>
      <c r="N2346" s="314"/>
      <c r="O2346" s="314"/>
      <c r="P2346" s="320"/>
      <c r="Q2346" s="339"/>
      <c r="R2346" s="205"/>
      <c r="S2346" s="205"/>
      <c r="T2346" s="205"/>
    </row>
    <row r="2347" spans="1:20" s="18" customFormat="1">
      <c r="A2347" s="29"/>
      <c r="B2347" s="315">
        <v>2347</v>
      </c>
      <c r="C2347" s="314" t="s">
        <v>138</v>
      </c>
      <c r="D2347" s="316" t="s">
        <v>5997</v>
      </c>
      <c r="E2347" s="321" t="s">
        <v>5998</v>
      </c>
      <c r="F2347" s="314"/>
      <c r="G2347" s="314"/>
      <c r="H2347" s="314"/>
      <c r="I2347" s="314"/>
      <c r="J2347" s="314"/>
      <c r="K2347" s="314"/>
      <c r="L2347" s="314"/>
      <c r="M2347" s="314"/>
      <c r="N2347" s="314"/>
      <c r="O2347" s="314"/>
      <c r="P2347" s="320"/>
      <c r="Q2347" s="339"/>
      <c r="R2347" s="205"/>
      <c r="S2347" s="205"/>
      <c r="T2347" s="205"/>
    </row>
    <row r="2348" spans="1:20" s="18" customFormat="1">
      <c r="A2348" s="29"/>
      <c r="B2348" s="315">
        <v>2348</v>
      </c>
      <c r="C2348" s="314" t="s">
        <v>138</v>
      </c>
      <c r="D2348" s="316" t="s">
        <v>2116</v>
      </c>
      <c r="E2348" s="321" t="s">
        <v>2115</v>
      </c>
      <c r="F2348" s="314"/>
      <c r="G2348" s="314"/>
      <c r="H2348" s="314"/>
      <c r="I2348" s="314"/>
      <c r="J2348" s="314"/>
      <c r="K2348" s="314"/>
      <c r="L2348" s="314"/>
      <c r="M2348" s="314"/>
      <c r="N2348" s="314"/>
      <c r="O2348" s="314"/>
      <c r="P2348" s="320"/>
      <c r="Q2348" s="339"/>
      <c r="R2348" s="205"/>
      <c r="S2348" s="205"/>
      <c r="T2348" s="205"/>
    </row>
    <row r="2349" spans="1:20" s="18" customFormat="1">
      <c r="A2349" s="29"/>
      <c r="B2349" s="315">
        <v>2349</v>
      </c>
      <c r="C2349" s="314" t="s">
        <v>138</v>
      </c>
      <c r="D2349" s="316" t="s">
        <v>2118</v>
      </c>
      <c r="E2349" s="321" t="s">
        <v>2117</v>
      </c>
      <c r="F2349" s="314"/>
      <c r="G2349" s="314"/>
      <c r="H2349" s="314"/>
      <c r="I2349" s="314"/>
      <c r="J2349" s="314"/>
      <c r="K2349" s="314"/>
      <c r="L2349" s="314"/>
      <c r="M2349" s="314"/>
      <c r="N2349" s="314"/>
      <c r="O2349" s="314"/>
      <c r="P2349" s="320"/>
      <c r="Q2349" s="339"/>
      <c r="R2349" s="205"/>
      <c r="S2349" s="205"/>
      <c r="T2349" s="205"/>
    </row>
    <row r="2350" spans="1:20" s="18" customFormat="1">
      <c r="A2350" s="29"/>
      <c r="B2350" s="315">
        <v>2350</v>
      </c>
      <c r="C2350" s="314" t="s">
        <v>138</v>
      </c>
      <c r="D2350" s="316" t="s">
        <v>2120</v>
      </c>
      <c r="E2350" s="321" t="s">
        <v>2119</v>
      </c>
      <c r="F2350" s="314"/>
      <c r="G2350" s="314"/>
      <c r="H2350" s="314"/>
      <c r="I2350" s="314"/>
      <c r="J2350" s="314"/>
      <c r="K2350" s="314"/>
      <c r="L2350" s="314"/>
      <c r="M2350" s="314"/>
      <c r="N2350" s="314"/>
      <c r="O2350" s="314"/>
      <c r="P2350" s="320"/>
      <c r="Q2350" s="339"/>
      <c r="R2350" s="205"/>
      <c r="S2350" s="205"/>
      <c r="T2350" s="205"/>
    </row>
    <row r="2351" spans="1:20" s="18" customFormat="1">
      <c r="A2351" s="29"/>
      <c r="B2351" s="315">
        <v>2351</v>
      </c>
      <c r="C2351" s="314" t="s">
        <v>138</v>
      </c>
      <c r="D2351" s="316" t="s">
        <v>2059</v>
      </c>
      <c r="E2351" s="321" t="s">
        <v>2121</v>
      </c>
      <c r="F2351" s="314"/>
      <c r="G2351" s="314"/>
      <c r="H2351" s="314"/>
      <c r="I2351" s="314"/>
      <c r="J2351" s="314"/>
      <c r="K2351" s="314"/>
      <c r="L2351" s="314"/>
      <c r="M2351" s="314"/>
      <c r="N2351" s="314"/>
      <c r="O2351" s="314"/>
      <c r="P2351" s="320"/>
      <c r="Q2351" s="339"/>
      <c r="R2351" s="205"/>
      <c r="S2351" s="205"/>
      <c r="T2351" s="205"/>
    </row>
    <row r="2352" spans="1:20" s="18" customFormat="1">
      <c r="A2352" s="29"/>
      <c r="B2352" s="315">
        <v>2352</v>
      </c>
      <c r="C2352" s="314" t="s">
        <v>138</v>
      </c>
      <c r="D2352" s="316" t="s">
        <v>2123</v>
      </c>
      <c r="E2352" s="321" t="s">
        <v>2122</v>
      </c>
      <c r="F2352" s="314"/>
      <c r="G2352" s="314"/>
      <c r="H2352" s="314"/>
      <c r="I2352" s="314"/>
      <c r="J2352" s="314"/>
      <c r="K2352" s="314"/>
      <c r="L2352" s="314"/>
      <c r="M2352" s="314"/>
      <c r="N2352" s="314"/>
      <c r="O2352" s="314"/>
      <c r="P2352" s="320"/>
      <c r="Q2352" s="339"/>
      <c r="R2352" s="205"/>
      <c r="S2352" s="205"/>
      <c r="T2352" s="205"/>
    </row>
    <row r="2353" spans="1:20" s="18" customFormat="1">
      <c r="A2353" s="29"/>
      <c r="B2353" s="315">
        <v>2353</v>
      </c>
      <c r="C2353" s="314" t="s">
        <v>138</v>
      </c>
      <c r="D2353" s="316" t="s">
        <v>2125</v>
      </c>
      <c r="E2353" s="321" t="s">
        <v>2124</v>
      </c>
      <c r="F2353" s="314"/>
      <c r="G2353" s="314"/>
      <c r="H2353" s="314"/>
      <c r="I2353" s="314"/>
      <c r="J2353" s="314"/>
      <c r="K2353" s="314"/>
      <c r="L2353" s="314"/>
      <c r="M2353" s="314"/>
      <c r="N2353" s="314"/>
      <c r="O2353" s="314"/>
      <c r="P2353" s="320"/>
      <c r="Q2353" s="339"/>
      <c r="R2353" s="205"/>
      <c r="S2353" s="205"/>
      <c r="T2353" s="205"/>
    </row>
    <row r="2354" spans="1:20" s="18" customFormat="1">
      <c r="A2354" s="29"/>
      <c r="B2354" s="315">
        <v>2354</v>
      </c>
      <c r="C2354" s="314" t="s">
        <v>138</v>
      </c>
      <c r="D2354" s="316" t="s">
        <v>2127</v>
      </c>
      <c r="E2354" s="321" t="s">
        <v>2126</v>
      </c>
      <c r="F2354" s="314"/>
      <c r="G2354" s="314"/>
      <c r="H2354" s="314"/>
      <c r="I2354" s="314"/>
      <c r="J2354" s="314"/>
      <c r="K2354" s="314"/>
      <c r="L2354" s="314"/>
      <c r="M2354" s="314"/>
      <c r="N2354" s="314"/>
      <c r="O2354" s="314"/>
      <c r="P2354" s="320"/>
      <c r="Q2354" s="339"/>
      <c r="R2354" s="205"/>
      <c r="S2354" s="205"/>
      <c r="T2354" s="205"/>
    </row>
    <row r="2355" spans="1:20" s="18" customFormat="1">
      <c r="A2355" s="29"/>
      <c r="B2355" s="315">
        <v>2355</v>
      </c>
      <c r="C2355" s="314" t="s">
        <v>138</v>
      </c>
      <c r="D2355" s="316" t="s">
        <v>2129</v>
      </c>
      <c r="E2355" s="321" t="s">
        <v>2128</v>
      </c>
      <c r="F2355" s="314"/>
      <c r="G2355" s="314"/>
      <c r="H2355" s="314"/>
      <c r="I2355" s="314"/>
      <c r="J2355" s="314"/>
      <c r="K2355" s="314"/>
      <c r="L2355" s="314"/>
      <c r="M2355" s="314"/>
      <c r="N2355" s="314"/>
      <c r="O2355" s="314"/>
      <c r="P2355" s="320"/>
      <c r="Q2355" s="339"/>
      <c r="R2355" s="205"/>
      <c r="S2355" s="205"/>
      <c r="T2355" s="205"/>
    </row>
    <row r="2356" spans="1:20" s="18" customFormat="1">
      <c r="A2356" s="29"/>
      <c r="B2356" s="315">
        <v>2356</v>
      </c>
      <c r="C2356" s="314" t="s">
        <v>138</v>
      </c>
      <c r="D2356" s="316" t="s">
        <v>5999</v>
      </c>
      <c r="E2356" s="321"/>
      <c r="F2356" s="314"/>
      <c r="G2356" s="314"/>
      <c r="H2356" s="314"/>
      <c r="I2356" s="314"/>
      <c r="J2356" s="314"/>
      <c r="K2356" s="314"/>
      <c r="L2356" s="314"/>
      <c r="M2356" s="314"/>
      <c r="N2356" s="314"/>
      <c r="O2356" s="314"/>
      <c r="P2356" s="320"/>
      <c r="Q2356" s="339"/>
      <c r="R2356" s="205"/>
      <c r="S2356" s="205"/>
      <c r="T2356" s="205"/>
    </row>
    <row r="2357" spans="1:20" s="18" customFormat="1">
      <c r="A2357" s="29"/>
      <c r="B2357" s="315">
        <v>2357</v>
      </c>
      <c r="C2357" s="314" t="s">
        <v>138</v>
      </c>
      <c r="D2357" s="316" t="s">
        <v>6000</v>
      </c>
      <c r="E2357" s="321"/>
      <c r="F2357" s="314"/>
      <c r="G2357" s="314"/>
      <c r="H2357" s="314"/>
      <c r="I2357" s="314"/>
      <c r="J2357" s="314"/>
      <c r="K2357" s="314"/>
      <c r="L2357" s="314"/>
      <c r="M2357" s="314"/>
      <c r="N2357" s="314"/>
      <c r="O2357" s="314"/>
      <c r="P2357" s="320"/>
      <c r="Q2357" s="339"/>
      <c r="R2357" s="205"/>
      <c r="S2357" s="205"/>
      <c r="T2357" s="205"/>
    </row>
    <row r="2358" spans="1:20" s="18" customFormat="1">
      <c r="A2358" s="29"/>
      <c r="B2358" s="315">
        <v>2358</v>
      </c>
      <c r="C2358" s="314" t="s">
        <v>138</v>
      </c>
      <c r="D2358" s="316" t="s">
        <v>6001</v>
      </c>
      <c r="E2358" s="321"/>
      <c r="F2358" s="314"/>
      <c r="G2358" s="314"/>
      <c r="H2358" s="314"/>
      <c r="I2358" s="314"/>
      <c r="J2358" s="314"/>
      <c r="K2358" s="314"/>
      <c r="L2358" s="314"/>
      <c r="M2358" s="314"/>
      <c r="N2358" s="314"/>
      <c r="O2358" s="314"/>
      <c r="P2358" s="320"/>
      <c r="Q2358" s="339"/>
      <c r="R2358" s="205"/>
      <c r="S2358" s="205"/>
      <c r="T2358" s="205"/>
    </row>
    <row r="2359" spans="1:20" s="18" customFormat="1">
      <c r="A2359" s="29"/>
      <c r="B2359" s="315">
        <v>2359</v>
      </c>
      <c r="C2359" s="314" t="s">
        <v>138</v>
      </c>
      <c r="D2359" s="316" t="s">
        <v>6002</v>
      </c>
      <c r="E2359" s="321"/>
      <c r="F2359" s="314"/>
      <c r="G2359" s="314"/>
      <c r="H2359" s="314"/>
      <c r="I2359" s="314"/>
      <c r="J2359" s="314"/>
      <c r="K2359" s="314"/>
      <c r="L2359" s="314"/>
      <c r="M2359" s="314"/>
      <c r="N2359" s="314"/>
      <c r="O2359" s="314"/>
      <c r="P2359" s="320"/>
      <c r="Q2359" s="339"/>
      <c r="R2359" s="205"/>
      <c r="S2359" s="205"/>
      <c r="T2359" s="205"/>
    </row>
    <row r="2360" spans="1:20" s="18" customFormat="1">
      <c r="A2360" s="29"/>
      <c r="B2360" s="315">
        <v>2360</v>
      </c>
      <c r="C2360" s="314" t="s">
        <v>138</v>
      </c>
      <c r="D2360" s="316" t="s">
        <v>6003</v>
      </c>
      <c r="E2360" s="321"/>
      <c r="F2360" s="314"/>
      <c r="G2360" s="314"/>
      <c r="H2360" s="314"/>
      <c r="I2360" s="314"/>
      <c r="J2360" s="314"/>
      <c r="K2360" s="314"/>
      <c r="L2360" s="314"/>
      <c r="M2360" s="314"/>
      <c r="N2360" s="314"/>
      <c r="O2360" s="314"/>
      <c r="P2360" s="320"/>
      <c r="Q2360" s="339"/>
      <c r="R2360" s="205"/>
      <c r="S2360" s="205"/>
      <c r="T2360" s="205"/>
    </row>
    <row r="2361" spans="1:20" s="18" customFormat="1">
      <c r="A2361" s="29"/>
      <c r="B2361" s="315">
        <v>2361</v>
      </c>
      <c r="C2361" s="314" t="s">
        <v>138</v>
      </c>
      <c r="D2361" s="316" t="s">
        <v>6004</v>
      </c>
      <c r="E2361" s="321"/>
      <c r="F2361" s="314"/>
      <c r="G2361" s="314"/>
      <c r="H2361" s="314"/>
      <c r="I2361" s="314"/>
      <c r="J2361" s="314"/>
      <c r="K2361" s="314"/>
      <c r="L2361" s="314"/>
      <c r="M2361" s="314"/>
      <c r="N2361" s="314"/>
      <c r="O2361" s="314"/>
      <c r="P2361" s="320"/>
      <c r="Q2361" s="339"/>
      <c r="R2361" s="205"/>
      <c r="S2361" s="205"/>
      <c r="T2361" s="205"/>
    </row>
    <row r="2362" spans="1:20" s="18" customFormat="1">
      <c r="A2362" s="29"/>
      <c r="B2362" s="315">
        <v>2362</v>
      </c>
      <c r="C2362" s="314" t="s">
        <v>138</v>
      </c>
      <c r="D2362" s="316" t="s">
        <v>6005</v>
      </c>
      <c r="E2362" s="321"/>
      <c r="F2362" s="314"/>
      <c r="G2362" s="314"/>
      <c r="H2362" s="314"/>
      <c r="I2362" s="314"/>
      <c r="J2362" s="314"/>
      <c r="K2362" s="314"/>
      <c r="L2362" s="314"/>
      <c r="M2362" s="314"/>
      <c r="N2362" s="314"/>
      <c r="O2362" s="314"/>
      <c r="P2362" s="320"/>
      <c r="Q2362" s="339"/>
      <c r="R2362" s="205"/>
      <c r="S2362" s="205"/>
      <c r="T2362" s="205"/>
    </row>
    <row r="2363" spans="1:20" s="18" customFormat="1">
      <c r="A2363" s="29"/>
      <c r="B2363" s="315">
        <v>2363</v>
      </c>
      <c r="C2363" s="314" t="s">
        <v>138</v>
      </c>
      <c r="D2363" s="316" t="s">
        <v>6006</v>
      </c>
      <c r="E2363" s="321"/>
      <c r="F2363" s="314"/>
      <c r="G2363" s="314"/>
      <c r="H2363" s="314"/>
      <c r="I2363" s="314"/>
      <c r="J2363" s="314"/>
      <c r="K2363" s="314"/>
      <c r="L2363" s="314"/>
      <c r="M2363" s="314"/>
      <c r="N2363" s="314"/>
      <c r="O2363" s="314"/>
      <c r="P2363" s="320"/>
      <c r="Q2363" s="339"/>
      <c r="R2363" s="205"/>
      <c r="S2363" s="205"/>
      <c r="T2363" s="205"/>
    </row>
    <row r="2364" spans="1:20" s="18" customFormat="1">
      <c r="A2364" s="29"/>
      <c r="B2364" s="315">
        <v>2364</v>
      </c>
      <c r="C2364" s="314" t="s">
        <v>138</v>
      </c>
      <c r="D2364" s="316" t="s">
        <v>6007</v>
      </c>
      <c r="E2364" s="321"/>
      <c r="F2364" s="314"/>
      <c r="G2364" s="314"/>
      <c r="H2364" s="314"/>
      <c r="I2364" s="314"/>
      <c r="J2364" s="314"/>
      <c r="K2364" s="314"/>
      <c r="L2364" s="314"/>
      <c r="M2364" s="314"/>
      <c r="N2364" s="314"/>
      <c r="O2364" s="314"/>
      <c r="P2364" s="320"/>
      <c r="Q2364" s="339"/>
      <c r="R2364" s="205"/>
      <c r="S2364" s="205"/>
      <c r="T2364" s="205"/>
    </row>
    <row r="2365" spans="1:20" s="18" customFormat="1">
      <c r="A2365" s="29"/>
      <c r="B2365" s="315">
        <v>2365</v>
      </c>
      <c r="C2365" s="314" t="s">
        <v>138</v>
      </c>
      <c r="D2365" s="316" t="s">
        <v>6008</v>
      </c>
      <c r="E2365" s="321"/>
      <c r="F2365" s="314"/>
      <c r="G2365" s="314"/>
      <c r="H2365" s="314"/>
      <c r="I2365" s="314"/>
      <c r="J2365" s="314"/>
      <c r="K2365" s="314"/>
      <c r="L2365" s="314"/>
      <c r="M2365" s="314"/>
      <c r="N2365" s="314"/>
      <c r="O2365" s="314"/>
      <c r="P2365" s="320"/>
      <c r="Q2365" s="339"/>
      <c r="R2365" s="205"/>
      <c r="S2365" s="205"/>
      <c r="T2365" s="205"/>
    </row>
    <row r="2366" spans="1:20" s="18" customFormat="1">
      <c r="A2366" s="29"/>
      <c r="B2366" s="315">
        <v>2366</v>
      </c>
      <c r="C2366" s="314" t="s">
        <v>138</v>
      </c>
      <c r="D2366" s="316" t="s">
        <v>6009</v>
      </c>
      <c r="E2366" s="321"/>
      <c r="F2366" s="314"/>
      <c r="G2366" s="314"/>
      <c r="H2366" s="314"/>
      <c r="I2366" s="314"/>
      <c r="J2366" s="314"/>
      <c r="K2366" s="314"/>
      <c r="L2366" s="314"/>
      <c r="M2366" s="314"/>
      <c r="N2366" s="314"/>
      <c r="O2366" s="314"/>
      <c r="P2366" s="320"/>
      <c r="Q2366" s="339"/>
      <c r="R2366" s="205"/>
      <c r="S2366" s="205"/>
      <c r="T2366" s="205"/>
    </row>
    <row r="2367" spans="1:20" s="18" customFormat="1">
      <c r="A2367" s="29"/>
      <c r="B2367" s="315">
        <v>2367</v>
      </c>
      <c r="C2367" s="314" t="s">
        <v>138</v>
      </c>
      <c r="D2367" s="316" t="s">
        <v>6010</v>
      </c>
      <c r="E2367" s="321"/>
      <c r="F2367" s="314"/>
      <c r="G2367" s="314"/>
      <c r="H2367" s="314"/>
      <c r="I2367" s="314"/>
      <c r="J2367" s="314"/>
      <c r="K2367" s="314"/>
      <c r="L2367" s="314"/>
      <c r="M2367" s="314"/>
      <c r="N2367" s="314"/>
      <c r="O2367" s="314"/>
      <c r="P2367" s="320"/>
      <c r="Q2367" s="339"/>
      <c r="R2367" s="205"/>
      <c r="S2367" s="205"/>
      <c r="T2367" s="205"/>
    </row>
    <row r="2368" spans="1:20" s="18" customFormat="1">
      <c r="A2368" s="29"/>
      <c r="B2368" s="315">
        <v>2368</v>
      </c>
      <c r="C2368" s="314" t="s">
        <v>138</v>
      </c>
      <c r="D2368" s="316" t="s">
        <v>6011</v>
      </c>
      <c r="E2368" s="321"/>
      <c r="F2368" s="314"/>
      <c r="G2368" s="314"/>
      <c r="H2368" s="314"/>
      <c r="I2368" s="314"/>
      <c r="J2368" s="314"/>
      <c r="K2368" s="314"/>
      <c r="L2368" s="314"/>
      <c r="M2368" s="314"/>
      <c r="N2368" s="314"/>
      <c r="O2368" s="314"/>
      <c r="P2368" s="320"/>
      <c r="Q2368" s="339"/>
      <c r="R2368" s="205"/>
      <c r="S2368" s="205"/>
      <c r="T2368" s="205"/>
    </row>
    <row r="2369" spans="1:20" s="18" customFormat="1">
      <c r="A2369" s="29"/>
      <c r="B2369" s="315">
        <v>2369</v>
      </c>
      <c r="C2369" s="314" t="s">
        <v>138</v>
      </c>
      <c r="D2369" s="316" t="s">
        <v>6012</v>
      </c>
      <c r="E2369" s="321"/>
      <c r="F2369" s="314"/>
      <c r="G2369" s="314"/>
      <c r="H2369" s="314"/>
      <c r="I2369" s="314"/>
      <c r="J2369" s="314"/>
      <c r="K2369" s="314"/>
      <c r="L2369" s="314"/>
      <c r="M2369" s="314"/>
      <c r="N2369" s="314"/>
      <c r="O2369" s="314"/>
      <c r="P2369" s="320"/>
      <c r="Q2369" s="339"/>
      <c r="R2369" s="205"/>
      <c r="S2369" s="205"/>
      <c r="T2369" s="205"/>
    </row>
    <row r="2370" spans="1:20" s="18" customFormat="1">
      <c r="A2370" s="29"/>
      <c r="B2370" s="315">
        <v>2370</v>
      </c>
      <c r="C2370" s="314" t="s">
        <v>138</v>
      </c>
      <c r="D2370" s="316" t="s">
        <v>6013</v>
      </c>
      <c r="E2370" s="321"/>
      <c r="F2370" s="314"/>
      <c r="G2370" s="314"/>
      <c r="H2370" s="314"/>
      <c r="I2370" s="314"/>
      <c r="J2370" s="314"/>
      <c r="K2370" s="314"/>
      <c r="L2370" s="314"/>
      <c r="M2370" s="314"/>
      <c r="N2370" s="314"/>
      <c r="O2370" s="314"/>
      <c r="P2370" s="320"/>
      <c r="Q2370" s="339"/>
      <c r="R2370" s="205"/>
      <c r="S2370" s="205"/>
      <c r="T2370" s="205"/>
    </row>
    <row r="2371" spans="1:20" s="18" customFormat="1">
      <c r="A2371" s="29"/>
      <c r="B2371" s="315">
        <v>2371</v>
      </c>
      <c r="C2371" s="314" t="s">
        <v>138</v>
      </c>
      <c r="D2371" s="316" t="s">
        <v>6014</v>
      </c>
      <c r="E2371" s="321"/>
      <c r="F2371" s="314"/>
      <c r="G2371" s="314"/>
      <c r="H2371" s="314"/>
      <c r="I2371" s="314"/>
      <c r="J2371" s="314"/>
      <c r="K2371" s="314"/>
      <c r="L2371" s="314"/>
      <c r="M2371" s="314"/>
      <c r="N2371" s="314"/>
      <c r="O2371" s="314"/>
      <c r="P2371" s="320"/>
      <c r="Q2371" s="339"/>
      <c r="R2371" s="205"/>
      <c r="S2371" s="205"/>
      <c r="T2371" s="205"/>
    </row>
    <row r="2372" spans="1:20" s="18" customFormat="1">
      <c r="A2372" s="29"/>
      <c r="B2372" s="315">
        <v>2372</v>
      </c>
      <c r="C2372" s="314" t="s">
        <v>138</v>
      </c>
      <c r="D2372" s="316" t="s">
        <v>6015</v>
      </c>
      <c r="E2372" s="321"/>
      <c r="F2372" s="314"/>
      <c r="G2372" s="314"/>
      <c r="H2372" s="314"/>
      <c r="I2372" s="314"/>
      <c r="J2372" s="314"/>
      <c r="K2372" s="314"/>
      <c r="L2372" s="314"/>
      <c r="M2372" s="314"/>
      <c r="N2372" s="314"/>
      <c r="O2372" s="314"/>
      <c r="P2372" s="320"/>
      <c r="Q2372" s="339"/>
      <c r="R2372" s="205"/>
      <c r="S2372" s="205"/>
      <c r="T2372" s="205"/>
    </row>
    <row r="2373" spans="1:20" s="18" customFormat="1">
      <c r="A2373" s="29"/>
      <c r="B2373" s="315">
        <v>2373</v>
      </c>
      <c r="C2373" s="314" t="s">
        <v>138</v>
      </c>
      <c r="D2373" s="316" t="s">
        <v>6016</v>
      </c>
      <c r="E2373" s="321"/>
      <c r="F2373" s="314"/>
      <c r="G2373" s="314"/>
      <c r="H2373" s="314"/>
      <c r="I2373" s="314"/>
      <c r="J2373" s="314"/>
      <c r="K2373" s="314"/>
      <c r="L2373" s="314"/>
      <c r="M2373" s="314"/>
      <c r="N2373" s="314"/>
      <c r="O2373" s="314"/>
      <c r="P2373" s="320"/>
      <c r="Q2373" s="339"/>
      <c r="R2373" s="205"/>
      <c r="S2373" s="205"/>
      <c r="T2373" s="205"/>
    </row>
    <row r="2374" spans="1:20" s="18" customFormat="1">
      <c r="A2374" s="29"/>
      <c r="B2374" s="315">
        <v>2374</v>
      </c>
      <c r="C2374" s="314" t="s">
        <v>138</v>
      </c>
      <c r="D2374" s="316" t="s">
        <v>6017</v>
      </c>
      <c r="E2374" s="321"/>
      <c r="F2374" s="314"/>
      <c r="G2374" s="314"/>
      <c r="H2374" s="314"/>
      <c r="I2374" s="314"/>
      <c r="J2374" s="314"/>
      <c r="K2374" s="314"/>
      <c r="L2374" s="314"/>
      <c r="M2374" s="314"/>
      <c r="N2374" s="314"/>
      <c r="O2374" s="314"/>
      <c r="P2374" s="320"/>
      <c r="Q2374" s="339"/>
      <c r="R2374" s="205"/>
      <c r="S2374" s="205"/>
      <c r="T2374" s="205"/>
    </row>
    <row r="2375" spans="1:20" s="18" customFormat="1">
      <c r="A2375" s="29"/>
      <c r="B2375" s="315">
        <v>2375</v>
      </c>
      <c r="C2375" s="314" t="s">
        <v>138</v>
      </c>
      <c r="D2375" s="316" t="s">
        <v>6018</v>
      </c>
      <c r="E2375" s="321"/>
      <c r="F2375" s="314"/>
      <c r="G2375" s="314"/>
      <c r="H2375" s="314"/>
      <c r="I2375" s="314"/>
      <c r="J2375" s="314"/>
      <c r="K2375" s="314"/>
      <c r="L2375" s="314"/>
      <c r="M2375" s="314"/>
      <c r="N2375" s="314"/>
      <c r="O2375" s="314"/>
      <c r="P2375" s="320"/>
      <c r="Q2375" s="339"/>
      <c r="R2375" s="205"/>
      <c r="S2375" s="205"/>
      <c r="T2375" s="205"/>
    </row>
    <row r="2376" spans="1:20" s="18" customFormat="1">
      <c r="A2376" s="29"/>
      <c r="B2376" s="315">
        <v>2376</v>
      </c>
      <c r="C2376" s="314" t="s">
        <v>138</v>
      </c>
      <c r="D2376" s="316" t="s">
        <v>6019</v>
      </c>
      <c r="E2376" s="321"/>
      <c r="F2376" s="314"/>
      <c r="G2376" s="314"/>
      <c r="H2376" s="314"/>
      <c r="I2376" s="314"/>
      <c r="J2376" s="314"/>
      <c r="K2376" s="314"/>
      <c r="L2376" s="314"/>
      <c r="M2376" s="314"/>
      <c r="N2376" s="314"/>
      <c r="O2376" s="314"/>
      <c r="P2376" s="320"/>
      <c r="Q2376" s="339"/>
      <c r="R2376" s="205"/>
      <c r="S2376" s="205"/>
      <c r="T2376" s="205"/>
    </row>
    <row r="2377" spans="1:20" s="18" customFormat="1">
      <c r="A2377" s="29"/>
      <c r="B2377" s="315">
        <v>2377</v>
      </c>
      <c r="C2377" s="314" t="s">
        <v>138</v>
      </c>
      <c r="D2377" s="316" t="s">
        <v>6020</v>
      </c>
      <c r="E2377" s="321"/>
      <c r="F2377" s="314"/>
      <c r="G2377" s="314"/>
      <c r="H2377" s="314"/>
      <c r="I2377" s="314"/>
      <c r="J2377" s="314"/>
      <c r="K2377" s="314"/>
      <c r="L2377" s="314"/>
      <c r="M2377" s="314"/>
      <c r="N2377" s="314"/>
      <c r="O2377" s="314"/>
      <c r="P2377" s="320"/>
      <c r="Q2377" s="339"/>
      <c r="R2377" s="205"/>
      <c r="S2377" s="205"/>
      <c r="T2377" s="205"/>
    </row>
    <row r="2378" spans="1:20" s="18" customFormat="1">
      <c r="A2378" s="29"/>
      <c r="B2378" s="315">
        <v>2378</v>
      </c>
      <c r="C2378" s="314" t="s">
        <v>138</v>
      </c>
      <c r="D2378" s="316" t="s">
        <v>6021</v>
      </c>
      <c r="E2378" s="321"/>
      <c r="F2378" s="314"/>
      <c r="G2378" s="314"/>
      <c r="H2378" s="314"/>
      <c r="I2378" s="314"/>
      <c r="J2378" s="314"/>
      <c r="K2378" s="314"/>
      <c r="L2378" s="314"/>
      <c r="M2378" s="314"/>
      <c r="N2378" s="314"/>
      <c r="O2378" s="314"/>
      <c r="P2378" s="320"/>
      <c r="Q2378" s="339"/>
      <c r="R2378" s="205"/>
      <c r="S2378" s="205"/>
      <c r="T2378" s="205"/>
    </row>
    <row r="2379" spans="1:20" s="18" customFormat="1">
      <c r="A2379" s="29"/>
      <c r="B2379" s="315">
        <v>2379</v>
      </c>
      <c r="C2379" s="314" t="s">
        <v>138</v>
      </c>
      <c r="D2379" s="316" t="s">
        <v>6022</v>
      </c>
      <c r="E2379" s="321"/>
      <c r="F2379" s="314"/>
      <c r="G2379" s="314"/>
      <c r="H2379" s="314"/>
      <c r="I2379" s="314"/>
      <c r="J2379" s="314"/>
      <c r="K2379" s="314"/>
      <c r="L2379" s="314"/>
      <c r="M2379" s="314"/>
      <c r="N2379" s="314"/>
      <c r="O2379" s="314"/>
      <c r="P2379" s="320"/>
      <c r="Q2379" s="339"/>
      <c r="R2379" s="205"/>
      <c r="S2379" s="205"/>
      <c r="T2379" s="205"/>
    </row>
    <row r="2380" spans="1:20" s="18" customFormat="1">
      <c r="A2380" s="29"/>
      <c r="B2380" s="315">
        <v>2380</v>
      </c>
      <c r="C2380" s="314" t="s">
        <v>138</v>
      </c>
      <c r="D2380" s="316" t="s">
        <v>6023</v>
      </c>
      <c r="E2380" s="321"/>
      <c r="F2380" s="314"/>
      <c r="G2380" s="314"/>
      <c r="H2380" s="314"/>
      <c r="I2380" s="314"/>
      <c r="J2380" s="314"/>
      <c r="K2380" s="314"/>
      <c r="L2380" s="314"/>
      <c r="M2380" s="314"/>
      <c r="N2380" s="314"/>
      <c r="O2380" s="314"/>
      <c r="P2380" s="320"/>
      <c r="Q2380" s="339"/>
      <c r="R2380" s="205"/>
      <c r="S2380" s="205"/>
      <c r="T2380" s="205"/>
    </row>
    <row r="2381" spans="1:20" s="18" customFormat="1">
      <c r="A2381" s="29"/>
      <c r="B2381" s="315">
        <v>2381</v>
      </c>
      <c r="C2381" s="314" t="s">
        <v>138</v>
      </c>
      <c r="D2381" s="316" t="s">
        <v>6024</v>
      </c>
      <c r="E2381" s="321"/>
      <c r="F2381" s="314"/>
      <c r="G2381" s="314"/>
      <c r="H2381" s="314"/>
      <c r="I2381" s="314"/>
      <c r="J2381" s="314"/>
      <c r="K2381" s="314"/>
      <c r="L2381" s="314"/>
      <c r="M2381" s="314"/>
      <c r="N2381" s="314"/>
      <c r="O2381" s="314"/>
      <c r="P2381" s="320"/>
      <c r="Q2381" s="339"/>
      <c r="R2381" s="205"/>
      <c r="S2381" s="205"/>
      <c r="T2381" s="205"/>
    </row>
    <row r="2382" spans="1:20" s="18" customFormat="1">
      <c r="A2382" s="29"/>
      <c r="B2382" s="315">
        <v>2382</v>
      </c>
      <c r="C2382" s="314" t="s">
        <v>138</v>
      </c>
      <c r="D2382" s="316" t="s">
        <v>6025</v>
      </c>
      <c r="E2382" s="321"/>
      <c r="F2382" s="314"/>
      <c r="G2382" s="314"/>
      <c r="H2382" s="314"/>
      <c r="I2382" s="314"/>
      <c r="J2382" s="314"/>
      <c r="K2382" s="314"/>
      <c r="L2382" s="314"/>
      <c r="M2382" s="314"/>
      <c r="N2382" s="314"/>
      <c r="O2382" s="314"/>
      <c r="P2382" s="320"/>
      <c r="Q2382" s="339"/>
      <c r="R2382" s="205"/>
      <c r="S2382" s="205"/>
      <c r="T2382" s="205"/>
    </row>
    <row r="2383" spans="1:20" s="18" customFormat="1">
      <c r="A2383" s="29"/>
      <c r="B2383" s="315">
        <v>2383</v>
      </c>
      <c r="C2383" s="314" t="s">
        <v>138</v>
      </c>
      <c r="D2383" s="316" t="s">
        <v>6026</v>
      </c>
      <c r="E2383" s="321"/>
      <c r="F2383" s="314"/>
      <c r="G2383" s="314"/>
      <c r="H2383" s="314"/>
      <c r="I2383" s="314"/>
      <c r="J2383" s="314"/>
      <c r="K2383" s="314"/>
      <c r="L2383" s="314"/>
      <c r="M2383" s="314"/>
      <c r="N2383" s="314"/>
      <c r="O2383" s="314"/>
      <c r="P2383" s="320"/>
      <c r="Q2383" s="339"/>
      <c r="R2383" s="205"/>
      <c r="S2383" s="205"/>
      <c r="T2383" s="205"/>
    </row>
    <row r="2384" spans="1:20" s="18" customFormat="1">
      <c r="A2384" s="29"/>
      <c r="B2384" s="315">
        <v>2384</v>
      </c>
      <c r="C2384" s="314" t="s">
        <v>138</v>
      </c>
      <c r="D2384" s="316" t="s">
        <v>6027</v>
      </c>
      <c r="E2384" s="321"/>
      <c r="F2384" s="314"/>
      <c r="G2384" s="314"/>
      <c r="H2384" s="314"/>
      <c r="I2384" s="314"/>
      <c r="J2384" s="314"/>
      <c r="K2384" s="314"/>
      <c r="L2384" s="314"/>
      <c r="M2384" s="314"/>
      <c r="N2384" s="314"/>
      <c r="O2384" s="314"/>
      <c r="P2384" s="320"/>
      <c r="Q2384" s="339"/>
      <c r="R2384" s="205"/>
      <c r="S2384" s="205"/>
      <c r="T2384" s="205"/>
    </row>
    <row r="2385" spans="1:20" s="18" customFormat="1">
      <c r="A2385" s="29"/>
      <c r="B2385" s="315">
        <v>2385</v>
      </c>
      <c r="C2385" s="314" t="s">
        <v>138</v>
      </c>
      <c r="D2385" s="316" t="s">
        <v>6028</v>
      </c>
      <c r="E2385" s="321"/>
      <c r="F2385" s="314"/>
      <c r="G2385" s="314"/>
      <c r="H2385" s="314"/>
      <c r="I2385" s="314"/>
      <c r="J2385" s="314"/>
      <c r="K2385" s="314"/>
      <c r="L2385" s="314"/>
      <c r="M2385" s="314"/>
      <c r="N2385" s="314"/>
      <c r="O2385" s="314"/>
      <c r="P2385" s="320"/>
      <c r="Q2385" s="339"/>
      <c r="R2385" s="205"/>
      <c r="S2385" s="205"/>
      <c r="T2385" s="205"/>
    </row>
    <row r="2386" spans="1:20" s="18" customFormat="1">
      <c r="A2386" s="29"/>
      <c r="B2386" s="315">
        <v>2386</v>
      </c>
      <c r="C2386" s="314" t="s">
        <v>138</v>
      </c>
      <c r="D2386" s="316" t="s">
        <v>6029</v>
      </c>
      <c r="E2386" s="321"/>
      <c r="F2386" s="314"/>
      <c r="G2386" s="314"/>
      <c r="H2386" s="314"/>
      <c r="I2386" s="314"/>
      <c r="J2386" s="314"/>
      <c r="K2386" s="314"/>
      <c r="L2386" s="314"/>
      <c r="M2386" s="314"/>
      <c r="N2386" s="314"/>
      <c r="O2386" s="314"/>
      <c r="P2386" s="320"/>
      <c r="Q2386" s="339"/>
      <c r="R2386" s="205"/>
      <c r="S2386" s="205"/>
      <c r="T2386" s="205"/>
    </row>
    <row r="2387" spans="1:20" s="18" customFormat="1">
      <c r="A2387" s="29"/>
      <c r="B2387" s="315">
        <v>2387</v>
      </c>
      <c r="C2387" s="314" t="s">
        <v>138</v>
      </c>
      <c r="D2387" s="316" t="s">
        <v>6030</v>
      </c>
      <c r="E2387" s="321"/>
      <c r="F2387" s="314"/>
      <c r="G2387" s="314"/>
      <c r="H2387" s="314"/>
      <c r="I2387" s="314"/>
      <c r="J2387" s="314"/>
      <c r="K2387" s="314"/>
      <c r="L2387" s="314"/>
      <c r="M2387" s="314"/>
      <c r="N2387" s="314"/>
      <c r="O2387" s="314"/>
      <c r="P2387" s="320"/>
      <c r="Q2387" s="339"/>
      <c r="R2387" s="205"/>
      <c r="S2387" s="205"/>
      <c r="T2387" s="205"/>
    </row>
    <row r="2388" spans="1:20" s="18" customFormat="1">
      <c r="A2388" s="29"/>
      <c r="B2388" s="315">
        <v>2388</v>
      </c>
      <c r="C2388" s="314" t="s">
        <v>138</v>
      </c>
      <c r="D2388" s="316" t="s">
        <v>6031</v>
      </c>
      <c r="E2388" s="321"/>
      <c r="F2388" s="314"/>
      <c r="G2388" s="314"/>
      <c r="H2388" s="314"/>
      <c r="I2388" s="314"/>
      <c r="J2388" s="314"/>
      <c r="K2388" s="314"/>
      <c r="L2388" s="314"/>
      <c r="M2388" s="314"/>
      <c r="N2388" s="314"/>
      <c r="O2388" s="314"/>
      <c r="P2388" s="320"/>
      <c r="Q2388" s="339"/>
      <c r="R2388" s="205"/>
      <c r="S2388" s="205"/>
      <c r="T2388" s="205"/>
    </row>
    <row r="2389" spans="1:20" s="18" customFormat="1">
      <c r="A2389" s="29"/>
      <c r="B2389" s="315">
        <v>2389</v>
      </c>
      <c r="C2389" s="314" t="s">
        <v>138</v>
      </c>
      <c r="D2389" s="316" t="s">
        <v>6032</v>
      </c>
      <c r="E2389" s="321"/>
      <c r="F2389" s="314"/>
      <c r="G2389" s="314"/>
      <c r="H2389" s="314"/>
      <c r="I2389" s="314"/>
      <c r="J2389" s="314"/>
      <c r="K2389" s="314"/>
      <c r="L2389" s="314"/>
      <c r="M2389" s="314"/>
      <c r="N2389" s="314"/>
      <c r="O2389" s="314"/>
      <c r="P2389" s="320"/>
      <c r="Q2389" s="339"/>
      <c r="R2389" s="205"/>
      <c r="S2389" s="205"/>
      <c r="T2389" s="205"/>
    </row>
    <row r="2390" spans="1:20" s="18" customFormat="1">
      <c r="A2390" s="29"/>
      <c r="B2390" s="315">
        <v>2390</v>
      </c>
      <c r="C2390" s="314" t="s">
        <v>138</v>
      </c>
      <c r="D2390" s="316" t="s">
        <v>6033</v>
      </c>
      <c r="E2390" s="321"/>
      <c r="F2390" s="314"/>
      <c r="G2390" s="314"/>
      <c r="H2390" s="314"/>
      <c r="I2390" s="314"/>
      <c r="J2390" s="314"/>
      <c r="K2390" s="314"/>
      <c r="L2390" s="314"/>
      <c r="M2390" s="314"/>
      <c r="N2390" s="314"/>
      <c r="O2390" s="314"/>
      <c r="P2390" s="320"/>
      <c r="Q2390" s="339"/>
      <c r="R2390" s="205"/>
      <c r="S2390" s="205"/>
      <c r="T2390" s="205"/>
    </row>
    <row r="2391" spans="1:20" s="18" customFormat="1">
      <c r="A2391" s="29"/>
      <c r="B2391" s="315">
        <v>2391</v>
      </c>
      <c r="C2391" s="314" t="s">
        <v>138</v>
      </c>
      <c r="D2391" s="316" t="s">
        <v>1125</v>
      </c>
      <c r="E2391" s="321" t="s">
        <v>1124</v>
      </c>
      <c r="F2391" s="314"/>
      <c r="G2391" s="314"/>
      <c r="H2391" s="314"/>
      <c r="I2391" s="314"/>
      <c r="J2391" s="314"/>
      <c r="K2391" s="314"/>
      <c r="L2391" s="314"/>
      <c r="M2391" s="314"/>
      <c r="N2391" s="314"/>
      <c r="O2391" s="314"/>
      <c r="P2391" s="320"/>
      <c r="Q2391" s="339"/>
      <c r="R2391" s="205"/>
      <c r="S2391" s="205"/>
      <c r="T2391" s="205"/>
    </row>
    <row r="2392" spans="1:20" s="18" customFormat="1">
      <c r="A2392" s="29"/>
      <c r="B2392" s="315">
        <v>2392</v>
      </c>
      <c r="C2392" s="314" t="s">
        <v>138</v>
      </c>
      <c r="D2392" s="316" t="s">
        <v>1131</v>
      </c>
      <c r="E2392" s="321" t="s">
        <v>2725</v>
      </c>
      <c r="F2392" s="314"/>
      <c r="G2392" s="314" t="s">
        <v>1130</v>
      </c>
      <c r="H2392" s="314"/>
      <c r="I2392" s="314"/>
      <c r="J2392" s="314"/>
      <c r="K2392" s="314"/>
      <c r="L2392" s="314"/>
      <c r="M2392" s="314"/>
      <c r="N2392" s="314"/>
      <c r="O2392" s="314"/>
      <c r="P2392" s="320"/>
      <c r="Q2392" s="339"/>
      <c r="R2392" s="205"/>
      <c r="S2392" s="205"/>
      <c r="T2392" s="205"/>
    </row>
    <row r="2393" spans="1:20" s="18" customFormat="1">
      <c r="A2393" s="29"/>
      <c r="B2393" s="315">
        <v>2393</v>
      </c>
      <c r="C2393" s="314" t="s">
        <v>138</v>
      </c>
      <c r="D2393" s="316" t="s">
        <v>6034</v>
      </c>
      <c r="E2393" s="321"/>
      <c r="F2393" s="314"/>
      <c r="G2393" s="314"/>
      <c r="H2393" s="314"/>
      <c r="I2393" s="314"/>
      <c r="J2393" s="314"/>
      <c r="K2393" s="314"/>
      <c r="L2393" s="314"/>
      <c r="M2393" s="314"/>
      <c r="N2393" s="314"/>
      <c r="O2393" s="314"/>
      <c r="P2393" s="320"/>
      <c r="Q2393" s="339"/>
      <c r="R2393" s="205"/>
      <c r="S2393" s="205"/>
      <c r="T2393" s="205"/>
    </row>
    <row r="2394" spans="1:20" s="18" customFormat="1">
      <c r="A2394" s="29"/>
      <c r="B2394" s="315">
        <v>2394</v>
      </c>
      <c r="C2394" s="314" t="s">
        <v>138</v>
      </c>
      <c r="D2394" s="316" t="s">
        <v>6035</v>
      </c>
      <c r="E2394" s="321" t="s">
        <v>6036</v>
      </c>
      <c r="F2394" s="314"/>
      <c r="G2394" s="314"/>
      <c r="H2394" s="314"/>
      <c r="I2394" s="314"/>
      <c r="J2394" s="314"/>
      <c r="K2394" s="314"/>
      <c r="L2394" s="314"/>
      <c r="M2394" s="314"/>
      <c r="N2394" s="314"/>
      <c r="O2394" s="314"/>
      <c r="P2394" s="320"/>
      <c r="Q2394" s="339"/>
      <c r="R2394" s="205"/>
      <c r="S2394" s="205"/>
      <c r="T2394" s="205"/>
    </row>
    <row r="2395" spans="1:20" s="18" customFormat="1">
      <c r="A2395" s="29"/>
      <c r="B2395" s="315">
        <v>2395</v>
      </c>
      <c r="C2395" s="314" t="s">
        <v>138</v>
      </c>
      <c r="D2395" s="316" t="s">
        <v>6037</v>
      </c>
      <c r="E2395" s="321" t="s">
        <v>6038</v>
      </c>
      <c r="F2395" s="314"/>
      <c r="G2395" s="314"/>
      <c r="H2395" s="314"/>
      <c r="I2395" s="314"/>
      <c r="J2395" s="314"/>
      <c r="K2395" s="314"/>
      <c r="L2395" s="314"/>
      <c r="M2395" s="314"/>
      <c r="N2395" s="314"/>
      <c r="O2395" s="314"/>
      <c r="P2395" s="320"/>
      <c r="Q2395" s="339"/>
      <c r="R2395" s="205"/>
      <c r="S2395" s="205"/>
      <c r="T2395" s="205"/>
    </row>
    <row r="2396" spans="1:20" s="18" customFormat="1">
      <c r="A2396" s="29"/>
      <c r="B2396" s="315">
        <v>2396</v>
      </c>
      <c r="C2396" s="314" t="s">
        <v>138</v>
      </c>
      <c r="D2396" s="316" t="s">
        <v>6039</v>
      </c>
      <c r="E2396" s="321" t="s">
        <v>6040</v>
      </c>
      <c r="F2396" s="314"/>
      <c r="G2396" s="314"/>
      <c r="H2396" s="314"/>
      <c r="I2396" s="314"/>
      <c r="J2396" s="314"/>
      <c r="K2396" s="314"/>
      <c r="L2396" s="314"/>
      <c r="M2396" s="314"/>
      <c r="N2396" s="314"/>
      <c r="O2396" s="314"/>
      <c r="P2396" s="320"/>
      <c r="Q2396" s="339"/>
      <c r="R2396" s="205"/>
      <c r="S2396" s="205"/>
      <c r="T2396" s="205"/>
    </row>
    <row r="2397" spans="1:20" s="18" customFormat="1">
      <c r="A2397" s="29"/>
      <c r="B2397" s="315">
        <v>2397</v>
      </c>
      <c r="C2397" s="314" t="s">
        <v>138</v>
      </c>
      <c r="D2397" s="316" t="s">
        <v>6041</v>
      </c>
      <c r="E2397" s="321" t="s">
        <v>6042</v>
      </c>
      <c r="F2397" s="314"/>
      <c r="G2397" s="314"/>
      <c r="H2397" s="314"/>
      <c r="I2397" s="314"/>
      <c r="J2397" s="314"/>
      <c r="K2397" s="314"/>
      <c r="L2397" s="314"/>
      <c r="M2397" s="314"/>
      <c r="N2397" s="314"/>
      <c r="O2397" s="314"/>
      <c r="P2397" s="320"/>
      <c r="Q2397" s="339"/>
      <c r="R2397" s="205"/>
      <c r="S2397" s="205"/>
      <c r="T2397" s="205"/>
    </row>
    <row r="2398" spans="1:20" s="18" customFormat="1">
      <c r="A2398" s="29"/>
      <c r="B2398" s="315">
        <v>2398</v>
      </c>
      <c r="C2398" s="314" t="s">
        <v>138</v>
      </c>
      <c r="D2398" s="316" t="s">
        <v>6043</v>
      </c>
      <c r="E2398" s="321" t="s">
        <v>6044</v>
      </c>
      <c r="F2398" s="314"/>
      <c r="G2398" s="314"/>
      <c r="H2398" s="314"/>
      <c r="I2398" s="314"/>
      <c r="J2398" s="314"/>
      <c r="K2398" s="314"/>
      <c r="L2398" s="314"/>
      <c r="M2398" s="314"/>
      <c r="N2398" s="314"/>
      <c r="O2398" s="314"/>
      <c r="P2398" s="320"/>
      <c r="Q2398" s="339"/>
      <c r="R2398" s="205"/>
      <c r="S2398" s="205"/>
      <c r="T2398" s="205"/>
    </row>
    <row r="2399" spans="1:20" s="18" customFormat="1">
      <c r="A2399" s="29"/>
      <c r="B2399" s="315">
        <v>2399</v>
      </c>
      <c r="C2399" s="314" t="s">
        <v>138</v>
      </c>
      <c r="D2399" s="316" t="s">
        <v>6045</v>
      </c>
      <c r="E2399" s="321" t="s">
        <v>6046</v>
      </c>
      <c r="F2399" s="314"/>
      <c r="G2399" s="314"/>
      <c r="H2399" s="314"/>
      <c r="I2399" s="314"/>
      <c r="J2399" s="314"/>
      <c r="K2399" s="314"/>
      <c r="L2399" s="314"/>
      <c r="M2399" s="314"/>
      <c r="N2399" s="314"/>
      <c r="O2399" s="314"/>
      <c r="P2399" s="320"/>
      <c r="Q2399" s="339"/>
      <c r="R2399" s="205"/>
      <c r="S2399" s="205"/>
      <c r="T2399" s="205"/>
    </row>
    <row r="2400" spans="1:20" s="18" customFormat="1">
      <c r="A2400" s="29"/>
      <c r="B2400" s="315">
        <v>2400</v>
      </c>
      <c r="C2400" s="314" t="s">
        <v>138</v>
      </c>
      <c r="D2400" s="316" t="s">
        <v>6047</v>
      </c>
      <c r="E2400" s="321" t="s">
        <v>6048</v>
      </c>
      <c r="F2400" s="314"/>
      <c r="G2400" s="314"/>
      <c r="H2400" s="314"/>
      <c r="I2400" s="314"/>
      <c r="J2400" s="314"/>
      <c r="K2400" s="314"/>
      <c r="L2400" s="314"/>
      <c r="M2400" s="314"/>
      <c r="N2400" s="314"/>
      <c r="O2400" s="314"/>
      <c r="P2400" s="320"/>
      <c r="Q2400" s="339"/>
      <c r="R2400" s="205"/>
      <c r="S2400" s="205"/>
      <c r="T2400" s="205"/>
    </row>
    <row r="2401" spans="1:20" s="18" customFormat="1">
      <c r="A2401" s="29"/>
      <c r="B2401" s="315">
        <v>2401</v>
      </c>
      <c r="C2401" s="314" t="s">
        <v>138</v>
      </c>
      <c r="D2401" s="316" t="s">
        <v>6049</v>
      </c>
      <c r="E2401" s="321" t="s">
        <v>6050</v>
      </c>
      <c r="F2401" s="314"/>
      <c r="G2401" s="314"/>
      <c r="H2401" s="314"/>
      <c r="I2401" s="314"/>
      <c r="J2401" s="314"/>
      <c r="K2401" s="314"/>
      <c r="L2401" s="314"/>
      <c r="M2401" s="314"/>
      <c r="N2401" s="314"/>
      <c r="O2401" s="314"/>
      <c r="P2401" s="320"/>
      <c r="Q2401" s="339"/>
      <c r="R2401" s="205"/>
      <c r="S2401" s="205"/>
      <c r="T2401" s="205"/>
    </row>
    <row r="2402" spans="1:20" s="18" customFormat="1">
      <c r="A2402" s="29"/>
      <c r="B2402" s="315">
        <v>2402</v>
      </c>
      <c r="C2402" s="314" t="s">
        <v>138</v>
      </c>
      <c r="D2402" s="316" t="s">
        <v>6051</v>
      </c>
      <c r="E2402" s="321" t="s">
        <v>6052</v>
      </c>
      <c r="F2402" s="314"/>
      <c r="G2402" s="314"/>
      <c r="H2402" s="314"/>
      <c r="I2402" s="314"/>
      <c r="J2402" s="314"/>
      <c r="K2402" s="314"/>
      <c r="L2402" s="314"/>
      <c r="M2402" s="314"/>
      <c r="N2402" s="314"/>
      <c r="O2402" s="314"/>
      <c r="P2402" s="320"/>
      <c r="Q2402" s="339"/>
      <c r="R2402" s="205"/>
      <c r="S2402" s="205"/>
      <c r="T2402" s="205"/>
    </row>
    <row r="2403" spans="1:20" s="18" customFormat="1">
      <c r="A2403" s="29"/>
      <c r="B2403" s="315">
        <v>2403</v>
      </c>
      <c r="C2403" s="314" t="s">
        <v>138</v>
      </c>
      <c r="D2403" s="316" t="s">
        <v>6053</v>
      </c>
      <c r="E2403" s="321" t="s">
        <v>6054</v>
      </c>
      <c r="F2403" s="314"/>
      <c r="G2403" s="314"/>
      <c r="H2403" s="314"/>
      <c r="I2403" s="314"/>
      <c r="J2403" s="314"/>
      <c r="K2403" s="314"/>
      <c r="L2403" s="314"/>
      <c r="M2403" s="314"/>
      <c r="N2403" s="314"/>
      <c r="O2403" s="314"/>
      <c r="P2403" s="320"/>
      <c r="Q2403" s="339"/>
      <c r="R2403" s="205"/>
      <c r="S2403" s="205"/>
      <c r="T2403" s="205"/>
    </row>
    <row r="2404" spans="1:20" s="18" customFormat="1">
      <c r="A2404" s="29"/>
      <c r="B2404" s="315">
        <v>2404</v>
      </c>
      <c r="C2404" s="314" t="s">
        <v>138</v>
      </c>
      <c r="D2404" s="316" t="s">
        <v>6055</v>
      </c>
      <c r="E2404" s="321" t="s">
        <v>6056</v>
      </c>
      <c r="F2404" s="314"/>
      <c r="G2404" s="314"/>
      <c r="H2404" s="314"/>
      <c r="I2404" s="314"/>
      <c r="J2404" s="314"/>
      <c r="K2404" s="314"/>
      <c r="L2404" s="314"/>
      <c r="M2404" s="314"/>
      <c r="N2404" s="314"/>
      <c r="O2404" s="314"/>
      <c r="P2404" s="320"/>
      <c r="Q2404" s="339"/>
      <c r="R2404" s="205"/>
      <c r="S2404" s="205"/>
      <c r="T2404" s="205"/>
    </row>
    <row r="2405" spans="1:20" s="18" customFormat="1">
      <c r="A2405" s="29"/>
      <c r="B2405" s="315">
        <v>2405</v>
      </c>
      <c r="C2405" s="314" t="s">
        <v>138</v>
      </c>
      <c r="D2405" s="316" t="s">
        <v>6057</v>
      </c>
      <c r="E2405" s="321"/>
      <c r="F2405" s="314"/>
      <c r="G2405" s="314"/>
      <c r="H2405" s="314"/>
      <c r="I2405" s="314"/>
      <c r="J2405" s="314"/>
      <c r="K2405" s="314"/>
      <c r="L2405" s="314"/>
      <c r="M2405" s="314"/>
      <c r="N2405" s="314"/>
      <c r="O2405" s="314"/>
      <c r="P2405" s="320"/>
      <c r="Q2405" s="339"/>
      <c r="R2405" s="205"/>
      <c r="S2405" s="205"/>
      <c r="T2405" s="205"/>
    </row>
    <row r="2406" spans="1:20" s="18" customFormat="1">
      <c r="A2406" s="29"/>
      <c r="B2406" s="315">
        <v>2406</v>
      </c>
      <c r="C2406" s="314" t="s">
        <v>138</v>
      </c>
      <c r="D2406" s="316" t="s">
        <v>6058</v>
      </c>
      <c r="E2406" s="321" t="s">
        <v>6059</v>
      </c>
      <c r="F2406" s="314"/>
      <c r="G2406" s="314"/>
      <c r="H2406" s="314"/>
      <c r="I2406" s="314"/>
      <c r="J2406" s="314"/>
      <c r="K2406" s="314"/>
      <c r="L2406" s="314"/>
      <c r="M2406" s="314"/>
      <c r="N2406" s="314"/>
      <c r="O2406" s="314"/>
      <c r="P2406" s="320"/>
      <c r="Q2406" s="339"/>
      <c r="R2406" s="205"/>
      <c r="S2406" s="205"/>
      <c r="T2406" s="205"/>
    </row>
    <row r="2407" spans="1:20" s="18" customFormat="1">
      <c r="A2407" s="29"/>
      <c r="B2407" s="315">
        <v>2407</v>
      </c>
      <c r="C2407" s="314" t="s">
        <v>138</v>
      </c>
      <c r="D2407" s="316" t="s">
        <v>2191</v>
      </c>
      <c r="E2407" s="321" t="s">
        <v>2190</v>
      </c>
      <c r="F2407" s="314"/>
      <c r="G2407" s="314"/>
      <c r="H2407" s="314"/>
      <c r="I2407" s="314"/>
      <c r="J2407" s="314"/>
      <c r="K2407" s="314"/>
      <c r="L2407" s="314"/>
      <c r="M2407" s="314"/>
      <c r="N2407" s="314"/>
      <c r="O2407" s="314"/>
      <c r="P2407" s="320"/>
      <c r="Q2407" s="339"/>
      <c r="R2407" s="205"/>
      <c r="S2407" s="205"/>
      <c r="T2407" s="205"/>
    </row>
    <row r="2408" spans="1:20" s="18" customFormat="1">
      <c r="A2408" s="29"/>
      <c r="B2408" s="315">
        <v>2408</v>
      </c>
      <c r="C2408" s="314" t="s">
        <v>138</v>
      </c>
      <c r="D2408" s="316" t="s">
        <v>6060</v>
      </c>
      <c r="E2408" s="321"/>
      <c r="F2408" s="314"/>
      <c r="G2408" s="314"/>
      <c r="H2408" s="314"/>
      <c r="I2408" s="314"/>
      <c r="J2408" s="314"/>
      <c r="K2408" s="314"/>
      <c r="L2408" s="314"/>
      <c r="M2408" s="314"/>
      <c r="N2408" s="314"/>
      <c r="O2408" s="314"/>
      <c r="P2408" s="320"/>
      <c r="Q2408" s="339"/>
      <c r="R2408" s="205"/>
      <c r="S2408" s="205"/>
      <c r="T2408" s="205"/>
    </row>
    <row r="2409" spans="1:20" s="18" customFormat="1">
      <c r="A2409" s="29"/>
      <c r="B2409" s="315">
        <v>2409</v>
      </c>
      <c r="C2409" s="314" t="s">
        <v>138</v>
      </c>
      <c r="D2409" s="316" t="s">
        <v>6061</v>
      </c>
      <c r="E2409" s="321"/>
      <c r="F2409" s="314"/>
      <c r="G2409" s="314"/>
      <c r="H2409" s="314"/>
      <c r="I2409" s="314"/>
      <c r="J2409" s="314"/>
      <c r="K2409" s="314"/>
      <c r="L2409" s="314"/>
      <c r="M2409" s="314"/>
      <c r="N2409" s="314"/>
      <c r="O2409" s="314"/>
      <c r="P2409" s="320"/>
      <c r="Q2409" s="339"/>
      <c r="R2409" s="205"/>
      <c r="S2409" s="205"/>
      <c r="T2409" s="205"/>
    </row>
    <row r="2410" spans="1:20" s="18" customFormat="1">
      <c r="A2410" s="29"/>
      <c r="B2410" s="315">
        <v>2410</v>
      </c>
      <c r="C2410" s="314" t="s">
        <v>138</v>
      </c>
      <c r="D2410" s="316" t="s">
        <v>6062</v>
      </c>
      <c r="E2410" s="321"/>
      <c r="F2410" s="314"/>
      <c r="G2410" s="314"/>
      <c r="H2410" s="314"/>
      <c r="I2410" s="314"/>
      <c r="J2410" s="314"/>
      <c r="K2410" s="314"/>
      <c r="L2410" s="314"/>
      <c r="M2410" s="314"/>
      <c r="N2410" s="314"/>
      <c r="O2410" s="314"/>
      <c r="P2410" s="320"/>
      <c r="Q2410" s="339"/>
      <c r="R2410" s="205"/>
      <c r="S2410" s="205"/>
      <c r="T2410" s="205"/>
    </row>
    <row r="2411" spans="1:20" s="18" customFormat="1">
      <c r="A2411" s="29"/>
      <c r="B2411" s="315">
        <v>2411</v>
      </c>
      <c r="C2411" s="314" t="s">
        <v>138</v>
      </c>
      <c r="D2411" s="316" t="s">
        <v>6063</v>
      </c>
      <c r="E2411" s="321"/>
      <c r="F2411" s="314"/>
      <c r="G2411" s="314"/>
      <c r="H2411" s="314"/>
      <c r="I2411" s="314"/>
      <c r="J2411" s="314"/>
      <c r="K2411" s="314"/>
      <c r="L2411" s="314"/>
      <c r="M2411" s="314"/>
      <c r="N2411" s="314"/>
      <c r="O2411" s="314"/>
      <c r="P2411" s="320"/>
      <c r="Q2411" s="339"/>
      <c r="R2411" s="205"/>
      <c r="S2411" s="205"/>
      <c r="T2411" s="205"/>
    </row>
    <row r="2412" spans="1:20" s="18" customFormat="1">
      <c r="A2412" s="29"/>
      <c r="B2412" s="315">
        <v>2412</v>
      </c>
      <c r="C2412" s="314" t="s">
        <v>138</v>
      </c>
      <c r="D2412" s="316" t="s">
        <v>6064</v>
      </c>
      <c r="E2412" s="321"/>
      <c r="F2412" s="314"/>
      <c r="G2412" s="314"/>
      <c r="H2412" s="314"/>
      <c r="I2412" s="314"/>
      <c r="J2412" s="314"/>
      <c r="K2412" s="314"/>
      <c r="L2412" s="314"/>
      <c r="M2412" s="314"/>
      <c r="N2412" s="314"/>
      <c r="O2412" s="314"/>
      <c r="P2412" s="320"/>
      <c r="Q2412" s="339"/>
      <c r="R2412" s="205"/>
      <c r="S2412" s="205"/>
      <c r="T2412" s="205"/>
    </row>
    <row r="2413" spans="1:20" s="18" customFormat="1">
      <c r="A2413" s="29"/>
      <c r="B2413" s="315">
        <v>2413</v>
      </c>
      <c r="C2413" s="314" t="s">
        <v>138</v>
      </c>
      <c r="D2413" s="316" t="s">
        <v>6065</v>
      </c>
      <c r="E2413" s="321"/>
      <c r="F2413" s="314"/>
      <c r="G2413" s="314"/>
      <c r="H2413" s="314"/>
      <c r="I2413" s="314"/>
      <c r="J2413" s="314"/>
      <c r="K2413" s="314"/>
      <c r="L2413" s="314"/>
      <c r="M2413" s="314"/>
      <c r="N2413" s="314"/>
      <c r="O2413" s="314"/>
      <c r="P2413" s="320"/>
      <c r="Q2413" s="339"/>
      <c r="R2413" s="205"/>
      <c r="S2413" s="205"/>
      <c r="T2413" s="205"/>
    </row>
    <row r="2414" spans="1:20" s="18" customFormat="1">
      <c r="A2414" s="29"/>
      <c r="B2414" s="315">
        <v>2414</v>
      </c>
      <c r="C2414" s="314" t="s">
        <v>138</v>
      </c>
      <c r="D2414" s="316" t="s">
        <v>6066</v>
      </c>
      <c r="E2414" s="321"/>
      <c r="F2414" s="314"/>
      <c r="G2414" s="314"/>
      <c r="H2414" s="314"/>
      <c r="I2414" s="314"/>
      <c r="J2414" s="314"/>
      <c r="K2414" s="314"/>
      <c r="L2414" s="314"/>
      <c r="M2414" s="314"/>
      <c r="N2414" s="314"/>
      <c r="O2414" s="314"/>
      <c r="P2414" s="320"/>
      <c r="Q2414" s="339"/>
      <c r="R2414" s="205"/>
      <c r="S2414" s="205"/>
      <c r="T2414" s="205"/>
    </row>
    <row r="2415" spans="1:20" s="18" customFormat="1">
      <c r="A2415" s="29"/>
      <c r="B2415" s="315">
        <v>2415</v>
      </c>
      <c r="C2415" s="314" t="s">
        <v>138</v>
      </c>
      <c r="D2415" s="316" t="s">
        <v>6067</v>
      </c>
      <c r="E2415" s="321"/>
      <c r="F2415" s="314"/>
      <c r="G2415" s="314"/>
      <c r="H2415" s="314"/>
      <c r="I2415" s="314"/>
      <c r="J2415" s="314"/>
      <c r="K2415" s="314"/>
      <c r="L2415" s="314"/>
      <c r="M2415" s="314"/>
      <c r="N2415" s="314"/>
      <c r="O2415" s="314"/>
      <c r="P2415" s="320"/>
      <c r="Q2415" s="339"/>
      <c r="R2415" s="205"/>
      <c r="S2415" s="205"/>
      <c r="T2415" s="205"/>
    </row>
    <row r="2416" spans="1:20" s="18" customFormat="1">
      <c r="A2416" s="29"/>
      <c r="B2416" s="315">
        <v>2416</v>
      </c>
      <c r="C2416" s="314" t="s">
        <v>138</v>
      </c>
      <c r="D2416" s="316" t="s">
        <v>6068</v>
      </c>
      <c r="E2416" s="321"/>
      <c r="F2416" s="314"/>
      <c r="G2416" s="314"/>
      <c r="H2416" s="314"/>
      <c r="I2416" s="314"/>
      <c r="J2416" s="314"/>
      <c r="K2416" s="314"/>
      <c r="L2416" s="314"/>
      <c r="M2416" s="314"/>
      <c r="N2416" s="314"/>
      <c r="O2416" s="314"/>
      <c r="P2416" s="320"/>
      <c r="Q2416" s="339"/>
      <c r="R2416" s="205"/>
      <c r="S2416" s="205"/>
      <c r="T2416" s="205"/>
    </row>
    <row r="2417" spans="1:20" s="18" customFormat="1">
      <c r="A2417" s="29"/>
      <c r="B2417" s="315">
        <v>2417</v>
      </c>
      <c r="C2417" s="314" t="s">
        <v>138</v>
      </c>
      <c r="D2417" s="316" t="s">
        <v>6069</v>
      </c>
      <c r="E2417" s="321" t="s">
        <v>6070</v>
      </c>
      <c r="F2417" s="314"/>
      <c r="G2417" s="314" t="s">
        <v>6071</v>
      </c>
      <c r="H2417" s="314"/>
      <c r="I2417" s="314"/>
      <c r="J2417" s="314"/>
      <c r="K2417" s="314"/>
      <c r="L2417" s="314"/>
      <c r="M2417" s="314"/>
      <c r="N2417" s="314"/>
      <c r="O2417" s="314"/>
      <c r="P2417" s="320"/>
      <c r="Q2417" s="339"/>
      <c r="R2417" s="205"/>
      <c r="S2417" s="205"/>
      <c r="T2417" s="205"/>
    </row>
    <row r="2418" spans="1:20" s="18" customFormat="1">
      <c r="A2418" s="29"/>
      <c r="B2418" s="315">
        <v>2418</v>
      </c>
      <c r="C2418" s="314" t="s">
        <v>138</v>
      </c>
      <c r="D2418" s="316" t="s">
        <v>6072</v>
      </c>
      <c r="E2418" s="321"/>
      <c r="F2418" s="314"/>
      <c r="G2418" s="314"/>
      <c r="H2418" s="314"/>
      <c r="I2418" s="314"/>
      <c r="J2418" s="314"/>
      <c r="K2418" s="314"/>
      <c r="L2418" s="314"/>
      <c r="M2418" s="314"/>
      <c r="N2418" s="314"/>
      <c r="O2418" s="314"/>
      <c r="P2418" s="320"/>
      <c r="Q2418" s="339"/>
      <c r="R2418" s="205"/>
      <c r="S2418" s="205"/>
      <c r="T2418" s="205"/>
    </row>
    <row r="2419" spans="1:20" s="18" customFormat="1">
      <c r="A2419" s="29"/>
      <c r="B2419" s="315">
        <v>2419</v>
      </c>
      <c r="C2419" s="314" t="s">
        <v>138</v>
      </c>
      <c r="D2419" s="316" t="s">
        <v>6073</v>
      </c>
      <c r="E2419" s="321"/>
      <c r="F2419" s="314"/>
      <c r="G2419" s="314"/>
      <c r="H2419" s="314"/>
      <c r="I2419" s="314"/>
      <c r="J2419" s="314"/>
      <c r="K2419" s="314"/>
      <c r="L2419" s="314"/>
      <c r="M2419" s="314"/>
      <c r="N2419" s="314"/>
      <c r="O2419" s="314"/>
      <c r="P2419" s="320"/>
      <c r="Q2419" s="339"/>
      <c r="R2419" s="205"/>
      <c r="S2419" s="205"/>
      <c r="T2419" s="205"/>
    </row>
    <row r="2420" spans="1:20" s="18" customFormat="1">
      <c r="A2420" s="29"/>
      <c r="B2420" s="315">
        <v>2420</v>
      </c>
      <c r="C2420" s="314" t="s">
        <v>138</v>
      </c>
      <c r="D2420" s="316" t="s">
        <v>6074</v>
      </c>
      <c r="E2420" s="321"/>
      <c r="F2420" s="314"/>
      <c r="G2420" s="314"/>
      <c r="H2420" s="314"/>
      <c r="I2420" s="314"/>
      <c r="J2420" s="314"/>
      <c r="K2420" s="314"/>
      <c r="L2420" s="314"/>
      <c r="M2420" s="314"/>
      <c r="N2420" s="314"/>
      <c r="O2420" s="314"/>
      <c r="P2420" s="320"/>
      <c r="Q2420" s="339"/>
      <c r="R2420" s="205"/>
      <c r="S2420" s="205"/>
      <c r="T2420" s="205"/>
    </row>
    <row r="2421" spans="1:20" s="18" customFormat="1">
      <c r="A2421" s="29"/>
      <c r="B2421" s="315">
        <v>2421</v>
      </c>
      <c r="C2421" s="314" t="s">
        <v>138</v>
      </c>
      <c r="D2421" s="316" t="s">
        <v>6075</v>
      </c>
      <c r="E2421" s="321"/>
      <c r="F2421" s="314"/>
      <c r="G2421" s="314"/>
      <c r="H2421" s="314"/>
      <c r="I2421" s="314"/>
      <c r="J2421" s="314"/>
      <c r="K2421" s="314"/>
      <c r="L2421" s="314"/>
      <c r="M2421" s="314"/>
      <c r="N2421" s="314"/>
      <c r="O2421" s="314"/>
      <c r="P2421" s="320"/>
      <c r="Q2421" s="339"/>
      <c r="R2421" s="205"/>
      <c r="S2421" s="205"/>
      <c r="T2421" s="205"/>
    </row>
    <row r="2422" spans="1:20" s="18" customFormat="1">
      <c r="A2422" s="29"/>
      <c r="B2422" s="315">
        <v>2422</v>
      </c>
      <c r="C2422" s="314" t="s">
        <v>138</v>
      </c>
      <c r="D2422" s="316" t="s">
        <v>6076</v>
      </c>
      <c r="E2422" s="321"/>
      <c r="F2422" s="314"/>
      <c r="G2422" s="314"/>
      <c r="H2422" s="314"/>
      <c r="I2422" s="314"/>
      <c r="J2422" s="314"/>
      <c r="K2422" s="314"/>
      <c r="L2422" s="314"/>
      <c r="M2422" s="314"/>
      <c r="N2422" s="314"/>
      <c r="O2422" s="314"/>
      <c r="P2422" s="320"/>
      <c r="Q2422" s="339"/>
      <c r="R2422" s="205"/>
      <c r="S2422" s="205"/>
      <c r="T2422" s="205"/>
    </row>
    <row r="2423" spans="1:20" s="18" customFormat="1">
      <c r="A2423" s="29"/>
      <c r="B2423" s="315">
        <v>2423</v>
      </c>
      <c r="C2423" s="314" t="s">
        <v>138</v>
      </c>
      <c r="D2423" s="316" t="s">
        <v>6077</v>
      </c>
      <c r="E2423" s="321"/>
      <c r="F2423" s="314"/>
      <c r="G2423" s="314"/>
      <c r="H2423" s="314"/>
      <c r="I2423" s="314"/>
      <c r="J2423" s="314"/>
      <c r="K2423" s="314"/>
      <c r="L2423" s="314"/>
      <c r="M2423" s="314"/>
      <c r="N2423" s="314"/>
      <c r="O2423" s="314"/>
      <c r="P2423" s="320"/>
      <c r="Q2423" s="339"/>
      <c r="R2423" s="205"/>
      <c r="S2423" s="205"/>
      <c r="T2423" s="205"/>
    </row>
    <row r="2424" spans="1:20" s="18" customFormat="1">
      <c r="A2424" s="29"/>
      <c r="B2424" s="315">
        <v>2424</v>
      </c>
      <c r="C2424" s="314" t="s">
        <v>138</v>
      </c>
      <c r="D2424" s="316" t="s">
        <v>6078</v>
      </c>
      <c r="E2424" s="321"/>
      <c r="F2424" s="314"/>
      <c r="G2424" s="314"/>
      <c r="H2424" s="314"/>
      <c r="I2424" s="314"/>
      <c r="J2424" s="314"/>
      <c r="K2424" s="314"/>
      <c r="L2424" s="314"/>
      <c r="M2424" s="314"/>
      <c r="N2424" s="314"/>
      <c r="O2424" s="314"/>
      <c r="P2424" s="320"/>
      <c r="Q2424" s="339"/>
      <c r="R2424" s="205"/>
      <c r="S2424" s="205"/>
      <c r="T2424" s="205"/>
    </row>
    <row r="2425" spans="1:20" s="18" customFormat="1">
      <c r="A2425" s="29"/>
      <c r="B2425" s="315">
        <v>2425</v>
      </c>
      <c r="C2425" s="314" t="s">
        <v>138</v>
      </c>
      <c r="D2425" s="316" t="s">
        <v>6079</v>
      </c>
      <c r="E2425" s="321"/>
      <c r="F2425" s="314"/>
      <c r="G2425" s="314"/>
      <c r="H2425" s="314"/>
      <c r="I2425" s="314"/>
      <c r="J2425" s="314"/>
      <c r="K2425" s="314"/>
      <c r="L2425" s="314"/>
      <c r="M2425" s="314"/>
      <c r="N2425" s="314"/>
      <c r="O2425" s="314"/>
      <c r="P2425" s="320"/>
      <c r="Q2425" s="339"/>
      <c r="R2425" s="205"/>
      <c r="S2425" s="205"/>
      <c r="T2425" s="205"/>
    </row>
    <row r="2426" spans="1:20" s="18" customFormat="1">
      <c r="A2426" s="29"/>
      <c r="B2426" s="315">
        <v>2426</v>
      </c>
      <c r="C2426" s="314" t="s">
        <v>138</v>
      </c>
      <c r="D2426" s="316" t="s">
        <v>6080</v>
      </c>
      <c r="E2426" s="321"/>
      <c r="F2426" s="314"/>
      <c r="G2426" s="314"/>
      <c r="H2426" s="314"/>
      <c r="I2426" s="314"/>
      <c r="J2426" s="314"/>
      <c r="K2426" s="314"/>
      <c r="L2426" s="314"/>
      <c r="M2426" s="314"/>
      <c r="N2426" s="314"/>
      <c r="O2426" s="314"/>
      <c r="P2426" s="320"/>
      <c r="Q2426" s="339"/>
      <c r="R2426" s="205"/>
      <c r="S2426" s="205"/>
      <c r="T2426" s="205"/>
    </row>
    <row r="2427" spans="1:20" s="18" customFormat="1">
      <c r="A2427" s="29"/>
      <c r="B2427" s="315">
        <v>2427</v>
      </c>
      <c r="C2427" s="314" t="s">
        <v>138</v>
      </c>
      <c r="D2427" s="316" t="s">
        <v>6081</v>
      </c>
      <c r="E2427" s="321"/>
      <c r="F2427" s="314"/>
      <c r="G2427" s="314"/>
      <c r="H2427" s="314"/>
      <c r="I2427" s="314"/>
      <c r="J2427" s="314"/>
      <c r="K2427" s="314"/>
      <c r="L2427" s="314"/>
      <c r="M2427" s="314"/>
      <c r="N2427" s="314"/>
      <c r="O2427" s="314"/>
      <c r="P2427" s="320"/>
      <c r="Q2427" s="339"/>
      <c r="R2427" s="205"/>
      <c r="S2427" s="205"/>
      <c r="T2427" s="205"/>
    </row>
    <row r="2428" spans="1:20" s="18" customFormat="1">
      <c r="A2428" s="29"/>
      <c r="B2428" s="315">
        <v>2428</v>
      </c>
      <c r="C2428" s="314" t="s">
        <v>138</v>
      </c>
      <c r="D2428" s="316" t="s">
        <v>6082</v>
      </c>
      <c r="E2428" s="321"/>
      <c r="F2428" s="314"/>
      <c r="G2428" s="314"/>
      <c r="H2428" s="314"/>
      <c r="I2428" s="314"/>
      <c r="J2428" s="314"/>
      <c r="K2428" s="314"/>
      <c r="L2428" s="314"/>
      <c r="M2428" s="314"/>
      <c r="N2428" s="314"/>
      <c r="O2428" s="314"/>
      <c r="P2428" s="320"/>
      <c r="Q2428" s="339"/>
      <c r="R2428" s="205"/>
      <c r="S2428" s="205"/>
      <c r="T2428" s="205"/>
    </row>
    <row r="2429" spans="1:20" s="18" customFormat="1">
      <c r="A2429" s="29"/>
      <c r="B2429" s="315">
        <v>2429</v>
      </c>
      <c r="C2429" s="314" t="s">
        <v>138</v>
      </c>
      <c r="D2429" s="316" t="s">
        <v>6083</v>
      </c>
      <c r="E2429" s="321"/>
      <c r="F2429" s="314"/>
      <c r="G2429" s="314"/>
      <c r="H2429" s="314"/>
      <c r="I2429" s="314"/>
      <c r="J2429" s="314"/>
      <c r="K2429" s="314"/>
      <c r="L2429" s="314"/>
      <c r="M2429" s="314"/>
      <c r="N2429" s="314"/>
      <c r="O2429" s="314"/>
      <c r="P2429" s="320"/>
      <c r="Q2429" s="339"/>
      <c r="R2429" s="205"/>
      <c r="S2429" s="205"/>
      <c r="T2429" s="205"/>
    </row>
    <row r="2430" spans="1:20" s="18" customFormat="1">
      <c r="A2430" s="29"/>
      <c r="B2430" s="315">
        <v>2430</v>
      </c>
      <c r="C2430" s="314" t="s">
        <v>138</v>
      </c>
      <c r="D2430" s="316" t="s">
        <v>1298</v>
      </c>
      <c r="E2430" s="321" t="s">
        <v>1297</v>
      </c>
      <c r="F2430" s="314"/>
      <c r="G2430" s="314"/>
      <c r="H2430" s="314"/>
      <c r="I2430" s="314"/>
      <c r="J2430" s="314"/>
      <c r="K2430" s="314"/>
      <c r="L2430" s="314"/>
      <c r="M2430" s="314"/>
      <c r="N2430" s="314"/>
      <c r="O2430" s="314"/>
      <c r="P2430" s="320"/>
      <c r="Q2430" s="339"/>
      <c r="R2430" s="205"/>
      <c r="S2430" s="205"/>
      <c r="T2430" s="205"/>
    </row>
    <row r="2431" spans="1:20" s="18" customFormat="1">
      <c r="A2431" s="29"/>
      <c r="B2431" s="315">
        <v>2431</v>
      </c>
      <c r="C2431" s="314" t="s">
        <v>138</v>
      </c>
      <c r="D2431" s="316" t="s">
        <v>1306</v>
      </c>
      <c r="E2431" s="321" t="s">
        <v>1305</v>
      </c>
      <c r="F2431" s="314"/>
      <c r="G2431" s="314"/>
      <c r="H2431" s="314"/>
      <c r="I2431" s="314"/>
      <c r="J2431" s="314"/>
      <c r="K2431" s="314"/>
      <c r="L2431" s="314"/>
      <c r="M2431" s="314"/>
      <c r="N2431" s="314"/>
      <c r="O2431" s="314"/>
      <c r="P2431" s="320"/>
      <c r="Q2431" s="339"/>
      <c r="R2431" s="205"/>
      <c r="S2431" s="205"/>
      <c r="T2431" s="205"/>
    </row>
    <row r="2432" spans="1:20" s="18" customFormat="1">
      <c r="A2432" s="29"/>
      <c r="B2432" s="315">
        <v>2432</v>
      </c>
      <c r="C2432" s="314" t="s">
        <v>138</v>
      </c>
      <c r="D2432" s="316" t="s">
        <v>1318</v>
      </c>
      <c r="E2432" s="321" t="s">
        <v>1317</v>
      </c>
      <c r="F2432" s="314"/>
      <c r="G2432" s="314"/>
      <c r="H2432" s="314"/>
      <c r="I2432" s="314"/>
      <c r="J2432" s="314"/>
      <c r="K2432" s="314"/>
      <c r="L2432" s="314"/>
      <c r="M2432" s="314"/>
      <c r="N2432" s="314"/>
      <c r="O2432" s="314"/>
      <c r="P2432" s="320"/>
      <c r="Q2432" s="339"/>
      <c r="R2432" s="205"/>
      <c r="S2432" s="205"/>
      <c r="T2432" s="205"/>
    </row>
    <row r="2433" spans="1:20" s="18" customFormat="1">
      <c r="A2433" s="29"/>
      <c r="B2433" s="315">
        <v>2433</v>
      </c>
      <c r="C2433" s="314" t="s">
        <v>138</v>
      </c>
      <c r="D2433" s="316" t="s">
        <v>1326</v>
      </c>
      <c r="E2433" s="321" t="s">
        <v>1325</v>
      </c>
      <c r="F2433" s="314"/>
      <c r="G2433" s="314"/>
      <c r="H2433" s="314"/>
      <c r="I2433" s="314"/>
      <c r="J2433" s="314"/>
      <c r="K2433" s="314"/>
      <c r="L2433" s="314"/>
      <c r="M2433" s="314"/>
      <c r="N2433" s="314"/>
      <c r="O2433" s="314"/>
      <c r="P2433" s="320"/>
      <c r="Q2433" s="339"/>
      <c r="R2433" s="205"/>
      <c r="S2433" s="205"/>
      <c r="T2433" s="205"/>
    </row>
    <row r="2434" spans="1:20" s="18" customFormat="1">
      <c r="A2434" s="29"/>
      <c r="B2434" s="315">
        <v>2434</v>
      </c>
      <c r="C2434" s="314" t="s">
        <v>138</v>
      </c>
      <c r="D2434" s="316" t="s">
        <v>1340</v>
      </c>
      <c r="E2434" s="321" t="s">
        <v>1339</v>
      </c>
      <c r="F2434" s="314"/>
      <c r="G2434" s="314"/>
      <c r="H2434" s="314"/>
      <c r="I2434" s="314"/>
      <c r="J2434" s="314"/>
      <c r="K2434" s="314"/>
      <c r="L2434" s="314"/>
      <c r="M2434" s="314"/>
      <c r="N2434" s="314"/>
      <c r="O2434" s="314"/>
      <c r="P2434" s="320"/>
      <c r="Q2434" s="339"/>
      <c r="R2434" s="205"/>
      <c r="S2434" s="205"/>
      <c r="T2434" s="205"/>
    </row>
    <row r="2435" spans="1:20" s="18" customFormat="1">
      <c r="A2435" s="29"/>
      <c r="B2435" s="315">
        <v>2435</v>
      </c>
      <c r="C2435" s="314" t="s">
        <v>138</v>
      </c>
      <c r="D2435" s="316" t="s">
        <v>6084</v>
      </c>
      <c r="E2435" s="321"/>
      <c r="F2435" s="314"/>
      <c r="G2435" s="314"/>
      <c r="H2435" s="314"/>
      <c r="I2435" s="314"/>
      <c r="J2435" s="314"/>
      <c r="K2435" s="314"/>
      <c r="L2435" s="314"/>
      <c r="M2435" s="314"/>
      <c r="N2435" s="314"/>
      <c r="O2435" s="314"/>
      <c r="P2435" s="320"/>
      <c r="Q2435" s="339"/>
      <c r="R2435" s="205"/>
      <c r="S2435" s="205"/>
      <c r="T2435" s="205"/>
    </row>
    <row r="2436" spans="1:20" s="18" customFormat="1">
      <c r="A2436" s="29"/>
      <c r="B2436" s="315">
        <v>2436</v>
      </c>
      <c r="C2436" s="314" t="s">
        <v>138</v>
      </c>
      <c r="D2436" s="316" t="s">
        <v>6085</v>
      </c>
      <c r="E2436" s="321"/>
      <c r="F2436" s="314"/>
      <c r="G2436" s="314"/>
      <c r="H2436" s="314"/>
      <c r="I2436" s="314"/>
      <c r="J2436" s="314"/>
      <c r="K2436" s="314"/>
      <c r="L2436" s="314"/>
      <c r="M2436" s="314"/>
      <c r="N2436" s="314"/>
      <c r="O2436" s="314"/>
      <c r="P2436" s="320"/>
      <c r="Q2436" s="339"/>
      <c r="R2436" s="205"/>
      <c r="S2436" s="205"/>
      <c r="T2436" s="205"/>
    </row>
    <row r="2437" spans="1:20" s="18" customFormat="1">
      <c r="A2437" s="29"/>
      <c r="B2437" s="315">
        <v>2437</v>
      </c>
      <c r="C2437" s="314" t="s">
        <v>138</v>
      </c>
      <c r="D2437" s="316" t="s">
        <v>6086</v>
      </c>
      <c r="E2437" s="321"/>
      <c r="F2437" s="314"/>
      <c r="G2437" s="314"/>
      <c r="H2437" s="314"/>
      <c r="I2437" s="314"/>
      <c r="J2437" s="314"/>
      <c r="K2437" s="314"/>
      <c r="L2437" s="314"/>
      <c r="M2437" s="314"/>
      <c r="N2437" s="314"/>
      <c r="O2437" s="314"/>
      <c r="P2437" s="320"/>
      <c r="Q2437" s="339"/>
      <c r="R2437" s="205"/>
      <c r="S2437" s="205"/>
      <c r="T2437" s="205"/>
    </row>
    <row r="2438" spans="1:20" s="18" customFormat="1">
      <c r="A2438" s="29"/>
      <c r="B2438" s="315">
        <v>2438</v>
      </c>
      <c r="C2438" s="314" t="s">
        <v>138</v>
      </c>
      <c r="D2438" s="316" t="s">
        <v>6087</v>
      </c>
      <c r="E2438" s="321"/>
      <c r="F2438" s="314"/>
      <c r="G2438" s="314"/>
      <c r="H2438" s="314"/>
      <c r="I2438" s="314"/>
      <c r="J2438" s="314"/>
      <c r="K2438" s="314"/>
      <c r="L2438" s="314"/>
      <c r="M2438" s="314"/>
      <c r="N2438" s="314"/>
      <c r="O2438" s="314"/>
      <c r="P2438" s="320"/>
      <c r="Q2438" s="339"/>
      <c r="R2438" s="205"/>
      <c r="S2438" s="205"/>
      <c r="T2438" s="205"/>
    </row>
    <row r="2439" spans="1:20" s="18" customFormat="1">
      <c r="A2439" s="29"/>
      <c r="B2439" s="315">
        <v>2439</v>
      </c>
      <c r="C2439" s="314" t="s">
        <v>138</v>
      </c>
      <c r="D2439" s="316" t="s">
        <v>6088</v>
      </c>
      <c r="E2439" s="321"/>
      <c r="F2439" s="314"/>
      <c r="G2439" s="314"/>
      <c r="H2439" s="314"/>
      <c r="I2439" s="314"/>
      <c r="J2439" s="314"/>
      <c r="K2439" s="314"/>
      <c r="L2439" s="314"/>
      <c r="M2439" s="314"/>
      <c r="N2439" s="314"/>
      <c r="O2439" s="314"/>
      <c r="P2439" s="320"/>
      <c r="Q2439" s="339"/>
      <c r="R2439" s="205"/>
      <c r="S2439" s="205"/>
      <c r="T2439" s="205"/>
    </row>
    <row r="2440" spans="1:20" s="18" customFormat="1">
      <c r="A2440" s="29"/>
      <c r="B2440" s="315">
        <v>2440</v>
      </c>
      <c r="C2440" s="314" t="s">
        <v>138</v>
      </c>
      <c r="D2440" s="316" t="s">
        <v>6089</v>
      </c>
      <c r="E2440" s="321" t="s">
        <v>6090</v>
      </c>
      <c r="F2440" s="314"/>
      <c r="G2440" s="314"/>
      <c r="H2440" s="314"/>
      <c r="I2440" s="314"/>
      <c r="J2440" s="314"/>
      <c r="K2440" s="314"/>
      <c r="L2440" s="314"/>
      <c r="M2440" s="314"/>
      <c r="N2440" s="314"/>
      <c r="O2440" s="314"/>
      <c r="P2440" s="320"/>
      <c r="Q2440" s="339"/>
      <c r="R2440" s="205"/>
      <c r="S2440" s="205"/>
      <c r="T2440" s="205"/>
    </row>
    <row r="2441" spans="1:20" s="18" customFormat="1">
      <c r="A2441" s="29"/>
      <c r="B2441" s="315">
        <v>2441</v>
      </c>
      <c r="C2441" s="314" t="s">
        <v>138</v>
      </c>
      <c r="D2441" s="316" t="s">
        <v>6091</v>
      </c>
      <c r="E2441" s="321" t="s">
        <v>6092</v>
      </c>
      <c r="F2441" s="314"/>
      <c r="G2441" s="314"/>
      <c r="H2441" s="314"/>
      <c r="I2441" s="314"/>
      <c r="J2441" s="314"/>
      <c r="K2441" s="314"/>
      <c r="L2441" s="314"/>
      <c r="M2441" s="314"/>
      <c r="N2441" s="314"/>
      <c r="O2441" s="314"/>
      <c r="P2441" s="320"/>
      <c r="Q2441" s="339"/>
      <c r="R2441" s="205"/>
      <c r="S2441" s="205"/>
      <c r="T2441" s="205"/>
    </row>
    <row r="2442" spans="1:20" s="18" customFormat="1">
      <c r="A2442" s="29"/>
      <c r="B2442" s="315">
        <v>2442</v>
      </c>
      <c r="C2442" s="314" t="s">
        <v>138</v>
      </c>
      <c r="D2442" s="316" t="s">
        <v>6093</v>
      </c>
      <c r="E2442" s="321"/>
      <c r="F2442" s="314"/>
      <c r="G2442" s="314"/>
      <c r="H2442" s="314"/>
      <c r="I2442" s="314"/>
      <c r="J2442" s="314"/>
      <c r="K2442" s="314"/>
      <c r="L2442" s="314"/>
      <c r="M2442" s="314"/>
      <c r="N2442" s="314"/>
      <c r="O2442" s="314"/>
      <c r="P2442" s="320"/>
      <c r="Q2442" s="339"/>
      <c r="R2442" s="205"/>
      <c r="S2442" s="205"/>
      <c r="T2442" s="205"/>
    </row>
    <row r="2443" spans="1:20" s="18" customFormat="1">
      <c r="A2443" s="29"/>
      <c r="B2443" s="315">
        <v>2443</v>
      </c>
      <c r="C2443" s="314" t="s">
        <v>138</v>
      </c>
      <c r="D2443" s="316" t="s">
        <v>882</v>
      </c>
      <c r="E2443" s="321" t="s">
        <v>881</v>
      </c>
      <c r="F2443" s="314"/>
      <c r="G2443" s="314"/>
      <c r="H2443" s="314"/>
      <c r="I2443" s="314"/>
      <c r="J2443" s="314"/>
      <c r="K2443" s="314"/>
      <c r="L2443" s="314"/>
      <c r="M2443" s="314"/>
      <c r="N2443" s="314"/>
      <c r="O2443" s="314"/>
      <c r="P2443" s="320"/>
      <c r="Q2443" s="339"/>
      <c r="R2443" s="205"/>
      <c r="S2443" s="205"/>
      <c r="T2443" s="205"/>
    </row>
    <row r="2444" spans="1:20" s="18" customFormat="1">
      <c r="A2444" s="29"/>
      <c r="B2444" s="315">
        <v>2444</v>
      </c>
      <c r="C2444" s="314" t="s">
        <v>138</v>
      </c>
      <c r="D2444" s="316" t="s">
        <v>905</v>
      </c>
      <c r="E2444" s="321" t="s">
        <v>904</v>
      </c>
      <c r="F2444" s="314"/>
      <c r="G2444" s="314"/>
      <c r="H2444" s="314"/>
      <c r="I2444" s="314"/>
      <c r="J2444" s="314"/>
      <c r="K2444" s="314"/>
      <c r="L2444" s="314"/>
      <c r="M2444" s="314"/>
      <c r="N2444" s="314"/>
      <c r="O2444" s="314"/>
      <c r="P2444" s="320"/>
      <c r="Q2444" s="339"/>
      <c r="R2444" s="205"/>
      <c r="S2444" s="205"/>
      <c r="T2444" s="205"/>
    </row>
    <row r="2445" spans="1:20" s="18" customFormat="1">
      <c r="A2445" s="29"/>
      <c r="B2445" s="315">
        <v>2446</v>
      </c>
      <c r="C2445" s="314" t="s">
        <v>138</v>
      </c>
      <c r="D2445" s="316" t="s">
        <v>6094</v>
      </c>
      <c r="E2445" s="321"/>
      <c r="F2445" s="314"/>
      <c r="G2445" s="314"/>
      <c r="H2445" s="314"/>
      <c r="I2445" s="314"/>
      <c r="J2445" s="314"/>
      <c r="K2445" s="314"/>
      <c r="L2445" s="314"/>
      <c r="M2445" s="314"/>
      <c r="N2445" s="314"/>
      <c r="O2445" s="314"/>
      <c r="P2445" s="320"/>
      <c r="Q2445" s="339"/>
      <c r="R2445" s="205"/>
      <c r="S2445" s="205"/>
      <c r="T2445" s="205"/>
    </row>
    <row r="2446" spans="1:20" s="18" customFormat="1">
      <c r="A2446" s="29"/>
      <c r="B2446" s="315">
        <v>2447</v>
      </c>
      <c r="C2446" s="314" t="s">
        <v>138</v>
      </c>
      <c r="D2446" s="316" t="s">
        <v>6095</v>
      </c>
      <c r="E2446" s="321"/>
      <c r="F2446" s="314"/>
      <c r="G2446" s="314"/>
      <c r="H2446" s="314"/>
      <c r="I2446" s="314"/>
      <c r="J2446" s="314"/>
      <c r="K2446" s="314"/>
      <c r="L2446" s="314"/>
      <c r="M2446" s="314"/>
      <c r="N2446" s="314"/>
      <c r="O2446" s="314"/>
      <c r="P2446" s="320"/>
      <c r="Q2446" s="339"/>
      <c r="R2446" s="205"/>
      <c r="S2446" s="205"/>
      <c r="T2446" s="205"/>
    </row>
    <row r="2447" spans="1:20" s="18" customFormat="1">
      <c r="A2447" s="29"/>
      <c r="B2447" s="315">
        <v>2448</v>
      </c>
      <c r="C2447" s="314" t="s">
        <v>138</v>
      </c>
      <c r="D2447" s="316" t="s">
        <v>6096</v>
      </c>
      <c r="E2447" s="321" t="s">
        <v>6097</v>
      </c>
      <c r="F2447" s="314"/>
      <c r="G2447" s="314"/>
      <c r="H2447" s="314"/>
      <c r="I2447" s="314"/>
      <c r="J2447" s="314"/>
      <c r="K2447" s="314"/>
      <c r="L2447" s="314"/>
      <c r="M2447" s="314"/>
      <c r="N2447" s="314"/>
      <c r="O2447" s="314"/>
      <c r="P2447" s="320"/>
      <c r="Q2447" s="339"/>
      <c r="R2447" s="205"/>
      <c r="S2447" s="205"/>
      <c r="T2447" s="205"/>
    </row>
    <row r="2448" spans="1:20" s="18" customFormat="1">
      <c r="A2448" s="29"/>
      <c r="B2448" s="315">
        <v>2449</v>
      </c>
      <c r="C2448" s="314" t="s">
        <v>138</v>
      </c>
      <c r="D2448" s="316" t="s">
        <v>6098</v>
      </c>
      <c r="E2448" s="321" t="s">
        <v>6099</v>
      </c>
      <c r="F2448" s="314"/>
      <c r="G2448" s="314"/>
      <c r="H2448" s="314"/>
      <c r="I2448" s="314"/>
      <c r="J2448" s="314"/>
      <c r="K2448" s="314"/>
      <c r="L2448" s="314"/>
      <c r="M2448" s="314"/>
      <c r="N2448" s="314"/>
      <c r="O2448" s="314"/>
      <c r="P2448" s="320"/>
      <c r="Q2448" s="339"/>
      <c r="R2448" s="205"/>
      <c r="S2448" s="205"/>
      <c r="T2448" s="205"/>
    </row>
    <row r="2449" spans="1:20" s="18" customFormat="1">
      <c r="A2449" s="29"/>
      <c r="B2449" s="315">
        <v>2450</v>
      </c>
      <c r="C2449" s="314" t="s">
        <v>138</v>
      </c>
      <c r="D2449" s="316" t="s">
        <v>6100</v>
      </c>
      <c r="E2449" s="321" t="s">
        <v>6101</v>
      </c>
      <c r="F2449" s="314"/>
      <c r="G2449" s="314"/>
      <c r="H2449" s="314"/>
      <c r="I2449" s="314"/>
      <c r="J2449" s="314"/>
      <c r="K2449" s="314"/>
      <c r="L2449" s="314"/>
      <c r="M2449" s="314"/>
      <c r="N2449" s="314"/>
      <c r="O2449" s="314"/>
      <c r="P2449" s="320"/>
      <c r="Q2449" s="339"/>
      <c r="R2449" s="205"/>
      <c r="S2449" s="205"/>
      <c r="T2449" s="205"/>
    </row>
    <row r="2450" spans="1:20" s="18" customFormat="1">
      <c r="A2450" s="29"/>
      <c r="B2450" s="315">
        <v>2451</v>
      </c>
      <c r="C2450" s="314" t="s">
        <v>138</v>
      </c>
      <c r="D2450" s="316" t="s">
        <v>6102</v>
      </c>
      <c r="E2450" s="321" t="s">
        <v>6103</v>
      </c>
      <c r="F2450" s="314"/>
      <c r="G2450" s="314"/>
      <c r="H2450" s="314"/>
      <c r="I2450" s="314"/>
      <c r="J2450" s="314"/>
      <c r="K2450" s="314"/>
      <c r="L2450" s="314"/>
      <c r="M2450" s="314"/>
      <c r="N2450" s="314"/>
      <c r="O2450" s="314"/>
      <c r="P2450" s="320"/>
      <c r="Q2450" s="339"/>
      <c r="R2450" s="205"/>
      <c r="S2450" s="205"/>
      <c r="T2450" s="205"/>
    </row>
    <row r="2451" spans="1:20" s="18" customFormat="1">
      <c r="A2451" s="29"/>
      <c r="B2451" s="315">
        <v>2452</v>
      </c>
      <c r="C2451" s="314" t="s">
        <v>138</v>
      </c>
      <c r="D2451" s="316" t="s">
        <v>6104</v>
      </c>
      <c r="E2451" s="321"/>
      <c r="F2451" s="314"/>
      <c r="G2451" s="314"/>
      <c r="H2451" s="314"/>
      <c r="I2451" s="314"/>
      <c r="J2451" s="314"/>
      <c r="K2451" s="314"/>
      <c r="L2451" s="314"/>
      <c r="M2451" s="314"/>
      <c r="N2451" s="314"/>
      <c r="O2451" s="314"/>
      <c r="P2451" s="320"/>
      <c r="Q2451" s="339"/>
      <c r="R2451" s="205"/>
      <c r="S2451" s="205"/>
      <c r="T2451" s="205"/>
    </row>
    <row r="2452" spans="1:20" s="18" customFormat="1">
      <c r="A2452" s="29"/>
      <c r="B2452" s="315">
        <v>2453</v>
      </c>
      <c r="C2452" s="314" t="s">
        <v>138</v>
      </c>
      <c r="D2452" s="316" t="s">
        <v>6105</v>
      </c>
      <c r="E2452" s="321"/>
      <c r="F2452" s="314"/>
      <c r="G2452" s="314"/>
      <c r="H2452" s="314"/>
      <c r="I2452" s="314"/>
      <c r="J2452" s="314"/>
      <c r="K2452" s="314"/>
      <c r="L2452" s="314"/>
      <c r="M2452" s="314"/>
      <c r="N2452" s="314"/>
      <c r="O2452" s="314"/>
      <c r="P2452" s="320"/>
      <c r="Q2452" s="339"/>
      <c r="R2452" s="205"/>
      <c r="S2452" s="205"/>
      <c r="T2452" s="205"/>
    </row>
    <row r="2453" spans="1:20" s="18" customFormat="1">
      <c r="A2453" s="29"/>
      <c r="B2453" s="315">
        <v>2454</v>
      </c>
      <c r="C2453" s="314" t="s">
        <v>138</v>
      </c>
      <c r="D2453" s="316" t="s">
        <v>6106</v>
      </c>
      <c r="E2453" s="321"/>
      <c r="F2453" s="314"/>
      <c r="G2453" s="314"/>
      <c r="H2453" s="314"/>
      <c r="I2453" s="314"/>
      <c r="J2453" s="314"/>
      <c r="K2453" s="314"/>
      <c r="L2453" s="314"/>
      <c r="M2453" s="314"/>
      <c r="N2453" s="314"/>
      <c r="O2453" s="314"/>
      <c r="P2453" s="320"/>
      <c r="Q2453" s="339"/>
      <c r="R2453" s="205"/>
      <c r="S2453" s="205"/>
      <c r="T2453" s="205"/>
    </row>
    <row r="2454" spans="1:20" s="18" customFormat="1">
      <c r="A2454" s="29"/>
      <c r="B2454" s="315">
        <v>2455</v>
      </c>
      <c r="C2454" s="314" t="s">
        <v>138</v>
      </c>
      <c r="D2454" s="316" t="s">
        <v>6107</v>
      </c>
      <c r="E2454" s="321"/>
      <c r="F2454" s="314"/>
      <c r="G2454" s="314"/>
      <c r="H2454" s="314"/>
      <c r="I2454" s="314"/>
      <c r="J2454" s="314"/>
      <c r="K2454" s="314"/>
      <c r="L2454" s="314"/>
      <c r="M2454" s="314"/>
      <c r="N2454" s="314"/>
      <c r="O2454" s="314"/>
      <c r="P2454" s="320"/>
      <c r="Q2454" s="339"/>
      <c r="R2454" s="205"/>
      <c r="S2454" s="205"/>
      <c r="T2454" s="205"/>
    </row>
    <row r="2455" spans="1:20" s="18" customFormat="1">
      <c r="A2455" s="29"/>
      <c r="B2455" s="315">
        <v>2456</v>
      </c>
      <c r="C2455" s="314" t="s">
        <v>138</v>
      </c>
      <c r="D2455" s="316" t="s">
        <v>6108</v>
      </c>
      <c r="E2455" s="321"/>
      <c r="F2455" s="314"/>
      <c r="G2455" s="314"/>
      <c r="H2455" s="314"/>
      <c r="I2455" s="314"/>
      <c r="J2455" s="314"/>
      <c r="K2455" s="314"/>
      <c r="L2455" s="314"/>
      <c r="M2455" s="314"/>
      <c r="N2455" s="314"/>
      <c r="O2455" s="314"/>
      <c r="P2455" s="320"/>
      <c r="Q2455" s="339"/>
      <c r="R2455" s="205"/>
      <c r="S2455" s="205"/>
      <c r="T2455" s="205"/>
    </row>
    <row r="2456" spans="1:20" s="18" customFormat="1">
      <c r="A2456" s="29"/>
      <c r="B2456" s="315">
        <v>2457</v>
      </c>
      <c r="C2456" s="314" t="s">
        <v>138</v>
      </c>
      <c r="D2456" s="316" t="s">
        <v>6109</v>
      </c>
      <c r="E2456" s="321"/>
      <c r="F2456" s="314"/>
      <c r="G2456" s="314"/>
      <c r="H2456" s="314"/>
      <c r="I2456" s="314"/>
      <c r="J2456" s="314"/>
      <c r="K2456" s="314"/>
      <c r="L2456" s="314"/>
      <c r="M2456" s="314"/>
      <c r="N2456" s="314"/>
      <c r="O2456" s="314"/>
      <c r="P2456" s="320"/>
      <c r="Q2456" s="339"/>
      <c r="R2456" s="205"/>
      <c r="S2456" s="205"/>
      <c r="T2456" s="205"/>
    </row>
    <row r="2457" spans="1:20" s="18" customFormat="1">
      <c r="A2457" s="29"/>
      <c r="B2457" s="315">
        <v>2458</v>
      </c>
      <c r="C2457" s="314" t="s">
        <v>138</v>
      </c>
      <c r="D2457" s="316" t="s">
        <v>6110</v>
      </c>
      <c r="E2457" s="321" t="s">
        <v>6111</v>
      </c>
      <c r="F2457" s="314"/>
      <c r="G2457" s="314"/>
      <c r="H2457" s="314"/>
      <c r="I2457" s="314"/>
      <c r="J2457" s="314"/>
      <c r="K2457" s="314"/>
      <c r="L2457" s="314"/>
      <c r="M2457" s="314"/>
      <c r="N2457" s="314"/>
      <c r="O2457" s="314"/>
      <c r="P2457" s="320"/>
      <c r="Q2457" s="339"/>
      <c r="R2457" s="205"/>
      <c r="S2457" s="205"/>
      <c r="T2457" s="205"/>
    </row>
    <row r="2458" spans="1:20" s="338" customFormat="1">
      <c r="A2458" s="336"/>
      <c r="B2458" s="315">
        <v>2459</v>
      </c>
      <c r="C2458" s="314" t="s">
        <v>138</v>
      </c>
      <c r="D2458" s="316" t="s">
        <v>6112</v>
      </c>
      <c r="E2458" s="321" t="s">
        <v>6113</v>
      </c>
      <c r="F2458" s="314"/>
      <c r="G2458" s="314"/>
      <c r="H2458" s="314"/>
      <c r="I2458" s="314"/>
      <c r="J2458" s="314"/>
      <c r="K2458" s="314"/>
      <c r="L2458" s="314"/>
      <c r="M2458" s="314"/>
      <c r="N2458" s="314"/>
      <c r="O2458" s="314"/>
      <c r="P2458" s="320"/>
      <c r="Q2458" s="340"/>
      <c r="R2458" s="337"/>
      <c r="S2458" s="337"/>
      <c r="T2458" s="337"/>
    </row>
    <row r="2459" spans="1:20" s="18" customFormat="1">
      <c r="A2459" s="29"/>
      <c r="B2459" s="315">
        <v>2460</v>
      </c>
      <c r="C2459" s="314" t="s">
        <v>138</v>
      </c>
      <c r="D2459" s="316" t="s">
        <v>6114</v>
      </c>
      <c r="E2459" s="321" t="s">
        <v>6115</v>
      </c>
      <c r="F2459" s="314"/>
      <c r="G2459" s="314"/>
      <c r="H2459" s="314"/>
      <c r="I2459" s="314"/>
      <c r="J2459" s="314"/>
      <c r="K2459" s="314"/>
      <c r="L2459" s="314"/>
      <c r="M2459" s="314"/>
      <c r="N2459" s="314"/>
      <c r="O2459" s="314"/>
      <c r="P2459" s="320"/>
      <c r="Q2459" s="339"/>
      <c r="R2459" s="205"/>
      <c r="S2459" s="205"/>
      <c r="T2459" s="205"/>
    </row>
    <row r="2460" spans="1:20" s="338" customFormat="1">
      <c r="A2460" s="336"/>
      <c r="B2460" s="315">
        <v>2461</v>
      </c>
      <c r="C2460" s="314" t="s">
        <v>138</v>
      </c>
      <c r="D2460" s="316" t="s">
        <v>1976</v>
      </c>
      <c r="E2460" s="321" t="s">
        <v>1975</v>
      </c>
      <c r="F2460" s="314"/>
      <c r="G2460" s="314"/>
      <c r="H2460" s="314"/>
      <c r="I2460" s="314"/>
      <c r="J2460" s="314"/>
      <c r="K2460" s="314"/>
      <c r="L2460" s="314"/>
      <c r="M2460" s="314"/>
      <c r="N2460" s="314"/>
      <c r="O2460" s="314"/>
      <c r="P2460" s="320"/>
      <c r="Q2460" s="340"/>
      <c r="R2460" s="337"/>
      <c r="S2460" s="337"/>
      <c r="T2460" s="337"/>
    </row>
    <row r="2461" spans="1:20" s="338" customFormat="1">
      <c r="A2461" s="336"/>
      <c r="B2461" s="315">
        <v>2462</v>
      </c>
      <c r="C2461" s="314" t="s">
        <v>138</v>
      </c>
      <c r="D2461" s="316" t="s">
        <v>2016</v>
      </c>
      <c r="E2461" s="321" t="s">
        <v>2015</v>
      </c>
      <c r="F2461" s="314"/>
      <c r="G2461" s="314"/>
      <c r="H2461" s="314"/>
      <c r="I2461" s="314"/>
      <c r="J2461" s="314"/>
      <c r="K2461" s="314"/>
      <c r="L2461" s="314"/>
      <c r="M2461" s="314"/>
      <c r="N2461" s="314"/>
      <c r="O2461" s="314"/>
      <c r="P2461" s="320"/>
      <c r="Q2461" s="340"/>
      <c r="R2461" s="337"/>
      <c r="S2461" s="337"/>
      <c r="T2461" s="337"/>
    </row>
    <row r="2462" spans="1:20" s="18" customFormat="1">
      <c r="A2462" s="29"/>
      <c r="B2462" s="315">
        <v>2463</v>
      </c>
      <c r="C2462" s="314" t="s">
        <v>138</v>
      </c>
      <c r="D2462" s="316" t="s">
        <v>6116</v>
      </c>
      <c r="E2462" s="321" t="s">
        <v>6117</v>
      </c>
      <c r="F2462" s="314"/>
      <c r="G2462" s="314"/>
      <c r="H2462" s="314"/>
      <c r="I2462" s="314"/>
      <c r="J2462" s="314"/>
      <c r="K2462" s="314"/>
      <c r="L2462" s="314"/>
      <c r="M2462" s="314"/>
      <c r="N2462" s="314"/>
      <c r="O2462" s="314"/>
      <c r="P2462" s="320"/>
      <c r="Q2462" s="339"/>
      <c r="R2462" s="205"/>
      <c r="S2462" s="205"/>
      <c r="T2462" s="205"/>
    </row>
    <row r="2463" spans="1:20" s="18" customFormat="1">
      <c r="A2463" s="29"/>
      <c r="B2463" s="315">
        <v>2464</v>
      </c>
      <c r="C2463" s="314" t="s">
        <v>138</v>
      </c>
      <c r="D2463" s="316" t="s">
        <v>6118</v>
      </c>
      <c r="E2463" s="321"/>
      <c r="F2463" s="314"/>
      <c r="G2463" s="314"/>
      <c r="H2463" s="314"/>
      <c r="I2463" s="314"/>
      <c r="J2463" s="314"/>
      <c r="K2463" s="314"/>
      <c r="L2463" s="314"/>
      <c r="M2463" s="314"/>
      <c r="N2463" s="314"/>
      <c r="O2463" s="314"/>
      <c r="P2463" s="320"/>
      <c r="Q2463" s="339"/>
      <c r="R2463" s="205"/>
      <c r="S2463" s="205"/>
      <c r="T2463" s="205"/>
    </row>
    <row r="2464" spans="1:20" s="18" customFormat="1">
      <c r="A2464" s="29"/>
      <c r="B2464" s="315">
        <v>2465</v>
      </c>
      <c r="C2464" s="314" t="s">
        <v>138</v>
      </c>
      <c r="D2464" s="316" t="s">
        <v>1252</v>
      </c>
      <c r="E2464" s="321" t="s">
        <v>1251</v>
      </c>
      <c r="F2464" s="314"/>
      <c r="G2464" s="314"/>
      <c r="H2464" s="314"/>
      <c r="I2464" s="314"/>
      <c r="J2464" s="314"/>
      <c r="K2464" s="314"/>
      <c r="L2464" s="314"/>
      <c r="M2464" s="314"/>
      <c r="N2464" s="314"/>
      <c r="O2464" s="314"/>
      <c r="P2464" s="320"/>
      <c r="Q2464" s="339"/>
      <c r="R2464" s="205"/>
      <c r="S2464" s="205"/>
      <c r="T2464" s="205"/>
    </row>
    <row r="2465" spans="1:20" s="18" customFormat="1">
      <c r="A2465" s="29"/>
      <c r="B2465" s="315">
        <v>2466</v>
      </c>
      <c r="C2465" s="314" t="s">
        <v>138</v>
      </c>
      <c r="D2465" s="316" t="s">
        <v>1256</v>
      </c>
      <c r="E2465" s="321" t="s">
        <v>2728</v>
      </c>
      <c r="F2465" s="314"/>
      <c r="G2465" s="314"/>
      <c r="H2465" s="314"/>
      <c r="I2465" s="314"/>
      <c r="J2465" s="314"/>
      <c r="K2465" s="314"/>
      <c r="L2465" s="314" t="s">
        <v>1255</v>
      </c>
      <c r="M2465" s="314"/>
      <c r="N2465" s="314"/>
      <c r="O2465" s="314"/>
      <c r="P2465" s="320"/>
      <c r="Q2465" s="339"/>
      <c r="R2465" s="205"/>
      <c r="S2465" s="205"/>
      <c r="T2465" s="205"/>
    </row>
    <row r="2466" spans="1:20" s="18" customFormat="1">
      <c r="A2466" s="29"/>
      <c r="B2466" s="315">
        <v>2467</v>
      </c>
      <c r="C2466" s="314" t="s">
        <v>138</v>
      </c>
      <c r="D2466" s="316" t="s">
        <v>6119</v>
      </c>
      <c r="E2466" s="321"/>
      <c r="F2466" s="314"/>
      <c r="G2466" s="314"/>
      <c r="H2466" s="314"/>
      <c r="I2466" s="314"/>
      <c r="J2466" s="314"/>
      <c r="K2466" s="314"/>
      <c r="L2466" s="314"/>
      <c r="M2466" s="314"/>
      <c r="N2466" s="314"/>
      <c r="O2466" s="314"/>
      <c r="P2466" s="320"/>
      <c r="Q2466" s="339"/>
      <c r="R2466" s="205"/>
      <c r="S2466" s="205"/>
      <c r="T2466" s="205"/>
    </row>
    <row r="2467" spans="1:20" s="18" customFormat="1">
      <c r="A2467" s="29"/>
      <c r="B2467" s="315">
        <v>2468</v>
      </c>
      <c r="C2467" s="314" t="s">
        <v>138</v>
      </c>
      <c r="D2467" s="316" t="s">
        <v>6120</v>
      </c>
      <c r="E2467" s="321"/>
      <c r="F2467" s="314"/>
      <c r="G2467" s="314"/>
      <c r="H2467" s="314"/>
      <c r="I2467" s="314"/>
      <c r="J2467" s="314"/>
      <c r="K2467" s="314"/>
      <c r="L2467" s="314"/>
      <c r="M2467" s="314"/>
      <c r="N2467" s="314"/>
      <c r="O2467" s="314"/>
      <c r="P2467" s="320"/>
      <c r="Q2467" s="339"/>
      <c r="R2467" s="205"/>
      <c r="S2467" s="205"/>
      <c r="T2467" s="205"/>
    </row>
    <row r="2468" spans="1:20" s="18" customFormat="1">
      <c r="A2468" s="29"/>
      <c r="B2468" s="315">
        <v>2469</v>
      </c>
      <c r="C2468" s="314" t="s">
        <v>138</v>
      </c>
      <c r="D2468" s="316" t="s">
        <v>6121</v>
      </c>
      <c r="E2468" s="321"/>
      <c r="F2468" s="314"/>
      <c r="G2468" s="314"/>
      <c r="H2468" s="314"/>
      <c r="I2468" s="314"/>
      <c r="J2468" s="314"/>
      <c r="K2468" s="314"/>
      <c r="L2468" s="314"/>
      <c r="M2468" s="314"/>
      <c r="N2468" s="314"/>
      <c r="O2468" s="314"/>
      <c r="P2468" s="320"/>
      <c r="Q2468" s="339"/>
      <c r="R2468" s="205"/>
      <c r="S2468" s="205"/>
      <c r="T2468" s="205"/>
    </row>
    <row r="2469" spans="1:20" s="18" customFormat="1">
      <c r="A2469" s="29"/>
      <c r="B2469" s="315">
        <v>2470</v>
      </c>
      <c r="C2469" s="314" t="s">
        <v>138</v>
      </c>
      <c r="D2469" s="316" t="s">
        <v>6122</v>
      </c>
      <c r="E2469" s="321"/>
      <c r="F2469" s="314"/>
      <c r="G2469" s="314"/>
      <c r="H2469" s="314"/>
      <c r="I2469" s="314"/>
      <c r="J2469" s="314"/>
      <c r="K2469" s="314"/>
      <c r="L2469" s="314"/>
      <c r="M2469" s="314"/>
      <c r="N2469" s="314"/>
      <c r="O2469" s="314"/>
      <c r="P2469" s="320"/>
      <c r="Q2469" s="339"/>
      <c r="R2469" s="205"/>
      <c r="S2469" s="205"/>
      <c r="T2469" s="205"/>
    </row>
    <row r="2470" spans="1:20" s="18" customFormat="1">
      <c r="A2470" s="29"/>
      <c r="B2470" s="315">
        <v>2471</v>
      </c>
      <c r="C2470" s="314" t="s">
        <v>138</v>
      </c>
      <c r="D2470" s="316" t="s">
        <v>6123</v>
      </c>
      <c r="E2470" s="321"/>
      <c r="F2470" s="314"/>
      <c r="G2470" s="314"/>
      <c r="H2470" s="314"/>
      <c r="I2470" s="314"/>
      <c r="J2470" s="314"/>
      <c r="K2470" s="314"/>
      <c r="L2470" s="314"/>
      <c r="M2470" s="314"/>
      <c r="N2470" s="314"/>
      <c r="O2470" s="314"/>
      <c r="P2470" s="320"/>
      <c r="Q2470" s="339"/>
      <c r="R2470" s="205"/>
      <c r="S2470" s="205"/>
      <c r="T2470" s="205"/>
    </row>
    <row r="2471" spans="1:20" s="18" customFormat="1">
      <c r="A2471" s="29"/>
      <c r="B2471" s="315">
        <v>2472</v>
      </c>
      <c r="C2471" s="314" t="s">
        <v>138</v>
      </c>
      <c r="D2471" s="316" t="s">
        <v>6124</v>
      </c>
      <c r="E2471" s="321" t="s">
        <v>6125</v>
      </c>
      <c r="F2471" s="314"/>
      <c r="G2471" s="314"/>
      <c r="H2471" s="314"/>
      <c r="I2471" s="314"/>
      <c r="J2471" s="314"/>
      <c r="K2471" s="314"/>
      <c r="L2471" s="314"/>
      <c r="M2471" s="314"/>
      <c r="N2471" s="314"/>
      <c r="O2471" s="314"/>
      <c r="P2471" s="320"/>
      <c r="Q2471" s="339"/>
      <c r="R2471" s="205"/>
      <c r="S2471" s="205"/>
      <c r="T2471" s="205"/>
    </row>
    <row r="2472" spans="1:20" s="18" customFormat="1">
      <c r="A2472" s="29"/>
      <c r="B2472" s="315">
        <v>2473</v>
      </c>
      <c r="C2472" s="314" t="s">
        <v>138</v>
      </c>
      <c r="D2472" s="316" t="s">
        <v>6126</v>
      </c>
      <c r="E2472" s="321" t="s">
        <v>6127</v>
      </c>
      <c r="F2472" s="314"/>
      <c r="G2472" s="314"/>
      <c r="H2472" s="314"/>
      <c r="I2472" s="314"/>
      <c r="J2472" s="314"/>
      <c r="K2472" s="314"/>
      <c r="L2472" s="314"/>
      <c r="M2472" s="314"/>
      <c r="N2472" s="314"/>
      <c r="O2472" s="314"/>
      <c r="P2472" s="320"/>
      <c r="Q2472" s="339"/>
      <c r="R2472" s="205"/>
      <c r="S2472" s="205"/>
      <c r="T2472" s="205"/>
    </row>
    <row r="2473" spans="1:20" s="18" customFormat="1">
      <c r="A2473" s="29"/>
      <c r="B2473" s="315">
        <v>2474</v>
      </c>
      <c r="C2473" s="314" t="s">
        <v>138</v>
      </c>
      <c r="D2473" s="316" t="s">
        <v>6128</v>
      </c>
      <c r="E2473" s="321" t="s">
        <v>6129</v>
      </c>
      <c r="F2473" s="314"/>
      <c r="G2473" s="314"/>
      <c r="H2473" s="314"/>
      <c r="I2473" s="314"/>
      <c r="J2473" s="314"/>
      <c r="K2473" s="314"/>
      <c r="L2473" s="314"/>
      <c r="M2473" s="314"/>
      <c r="N2473" s="314"/>
      <c r="O2473" s="314"/>
      <c r="P2473" s="320"/>
      <c r="Q2473" s="339"/>
      <c r="R2473" s="205"/>
      <c r="S2473" s="205"/>
      <c r="T2473" s="205"/>
    </row>
    <row r="2474" spans="1:20" s="18" customFormat="1">
      <c r="A2474" s="29"/>
      <c r="B2474" s="315">
        <v>2475</v>
      </c>
      <c r="C2474" s="314" t="s">
        <v>138</v>
      </c>
      <c r="D2474" s="316" t="s">
        <v>2231</v>
      </c>
      <c r="E2474" s="321" t="s">
        <v>2230</v>
      </c>
      <c r="F2474" s="314"/>
      <c r="G2474" s="314"/>
      <c r="H2474" s="314"/>
      <c r="I2474" s="314"/>
      <c r="J2474" s="314"/>
      <c r="K2474" s="314"/>
      <c r="L2474" s="314"/>
      <c r="M2474" s="314"/>
      <c r="N2474" s="314"/>
      <c r="O2474" s="314"/>
      <c r="P2474" s="320"/>
      <c r="Q2474" s="339"/>
      <c r="R2474" s="205"/>
      <c r="S2474" s="205"/>
      <c r="T2474" s="205"/>
    </row>
    <row r="2475" spans="1:20" s="18" customFormat="1">
      <c r="A2475" s="29"/>
      <c r="B2475" s="315">
        <v>2476</v>
      </c>
      <c r="C2475" s="314" t="s">
        <v>138</v>
      </c>
      <c r="D2475" s="316" t="s">
        <v>2235</v>
      </c>
      <c r="E2475" s="321" t="s">
        <v>2234</v>
      </c>
      <c r="F2475" s="314"/>
      <c r="G2475" s="314"/>
      <c r="H2475" s="314"/>
      <c r="I2475" s="314"/>
      <c r="J2475" s="314"/>
      <c r="K2475" s="314"/>
      <c r="L2475" s="314"/>
      <c r="M2475" s="314"/>
      <c r="N2475" s="314"/>
      <c r="O2475" s="314"/>
      <c r="P2475" s="320"/>
      <c r="Q2475" s="339"/>
      <c r="R2475" s="205"/>
      <c r="S2475" s="205"/>
      <c r="T2475" s="205"/>
    </row>
    <row r="2476" spans="1:20" s="18" customFormat="1">
      <c r="A2476" s="29"/>
      <c r="B2476" s="315">
        <v>2477</v>
      </c>
      <c r="C2476" s="314" t="s">
        <v>138</v>
      </c>
      <c r="D2476" s="316" t="s">
        <v>2237</v>
      </c>
      <c r="E2476" s="321" t="s">
        <v>6130</v>
      </c>
      <c r="F2476" s="314"/>
      <c r="G2476" s="314" t="s">
        <v>2236</v>
      </c>
      <c r="H2476" s="314"/>
      <c r="I2476" s="314"/>
      <c r="J2476" s="314"/>
      <c r="K2476" s="314"/>
      <c r="L2476" s="314"/>
      <c r="M2476" s="314"/>
      <c r="N2476" s="314"/>
      <c r="O2476" s="314"/>
      <c r="P2476" s="320"/>
      <c r="Q2476" s="339"/>
      <c r="R2476" s="205"/>
      <c r="S2476" s="205"/>
      <c r="T2476" s="205"/>
    </row>
    <row r="2477" spans="1:20" s="18" customFormat="1">
      <c r="A2477" s="29"/>
      <c r="B2477" s="315">
        <v>2478</v>
      </c>
      <c r="C2477" s="314" t="s">
        <v>138</v>
      </c>
      <c r="D2477" s="316" t="s">
        <v>6131</v>
      </c>
      <c r="E2477" s="321"/>
      <c r="F2477" s="314"/>
      <c r="G2477" s="314"/>
      <c r="H2477" s="314"/>
      <c r="I2477" s="314"/>
      <c r="J2477" s="314"/>
      <c r="K2477" s="314"/>
      <c r="L2477" s="314"/>
      <c r="M2477" s="314"/>
      <c r="N2477" s="314"/>
      <c r="O2477" s="314"/>
      <c r="P2477" s="320"/>
      <c r="Q2477" s="339"/>
      <c r="R2477" s="205"/>
      <c r="S2477" s="205"/>
      <c r="T2477" s="205"/>
    </row>
    <row r="2478" spans="1:20" s="18" customFormat="1">
      <c r="A2478" s="29"/>
      <c r="B2478" s="315">
        <v>2479</v>
      </c>
      <c r="C2478" s="314" t="s">
        <v>138</v>
      </c>
      <c r="D2478" s="316" t="s">
        <v>6132</v>
      </c>
      <c r="E2478" s="321"/>
      <c r="F2478" s="314"/>
      <c r="G2478" s="314"/>
      <c r="H2478" s="314"/>
      <c r="I2478" s="314"/>
      <c r="J2478" s="314"/>
      <c r="K2478" s="314"/>
      <c r="L2478" s="314"/>
      <c r="M2478" s="314"/>
      <c r="N2478" s="314"/>
      <c r="O2478" s="314"/>
      <c r="P2478" s="320"/>
      <c r="Q2478" s="339"/>
      <c r="R2478" s="205"/>
      <c r="S2478" s="205"/>
      <c r="T2478" s="205"/>
    </row>
    <row r="2479" spans="1:20" s="18" customFormat="1">
      <c r="A2479" s="29"/>
      <c r="B2479" s="315">
        <v>2480</v>
      </c>
      <c r="C2479" s="314" t="s">
        <v>138</v>
      </c>
      <c r="D2479" s="316" t="s">
        <v>6133</v>
      </c>
      <c r="E2479" s="321"/>
      <c r="F2479" s="314"/>
      <c r="G2479" s="314"/>
      <c r="H2479" s="314"/>
      <c r="I2479" s="314"/>
      <c r="J2479" s="314"/>
      <c r="K2479" s="314"/>
      <c r="L2479" s="314"/>
      <c r="M2479" s="314"/>
      <c r="N2479" s="314"/>
      <c r="O2479" s="314"/>
      <c r="P2479" s="320"/>
      <c r="Q2479" s="339"/>
      <c r="R2479" s="205"/>
      <c r="S2479" s="205"/>
      <c r="T2479" s="205"/>
    </row>
    <row r="2480" spans="1:20" s="18" customFormat="1">
      <c r="A2480" s="29"/>
      <c r="B2480" s="315">
        <v>2481</v>
      </c>
      <c r="C2480" s="314" t="s">
        <v>138</v>
      </c>
      <c r="D2480" s="316" t="s">
        <v>6134</v>
      </c>
      <c r="E2480" s="321"/>
      <c r="F2480" s="314"/>
      <c r="G2480" s="314"/>
      <c r="H2480" s="314"/>
      <c r="I2480" s="314"/>
      <c r="J2480" s="314"/>
      <c r="K2480" s="314"/>
      <c r="L2480" s="314"/>
      <c r="M2480" s="314"/>
      <c r="N2480" s="314"/>
      <c r="O2480" s="314"/>
      <c r="P2480" s="320"/>
      <c r="Q2480" s="339"/>
      <c r="R2480" s="205"/>
      <c r="S2480" s="205"/>
      <c r="T2480" s="205"/>
    </row>
    <row r="2481" spans="1:20" s="18" customFormat="1">
      <c r="A2481" s="29"/>
      <c r="B2481" s="315">
        <v>2482</v>
      </c>
      <c r="C2481" s="314" t="s">
        <v>138</v>
      </c>
      <c r="D2481" s="316" t="s">
        <v>6135</v>
      </c>
      <c r="E2481" s="321"/>
      <c r="F2481" s="314"/>
      <c r="G2481" s="314"/>
      <c r="H2481" s="314"/>
      <c r="I2481" s="314"/>
      <c r="J2481" s="314"/>
      <c r="K2481" s="314"/>
      <c r="L2481" s="314"/>
      <c r="M2481" s="314"/>
      <c r="N2481" s="314"/>
      <c r="O2481" s="314"/>
      <c r="P2481" s="320"/>
      <c r="Q2481" s="339"/>
      <c r="R2481" s="205"/>
      <c r="S2481" s="205"/>
      <c r="T2481" s="205"/>
    </row>
    <row r="2482" spans="1:20" s="18" customFormat="1">
      <c r="A2482" s="29"/>
      <c r="B2482" s="315">
        <v>2483</v>
      </c>
      <c r="C2482" s="314" t="s">
        <v>138</v>
      </c>
      <c r="D2482" s="316" t="s">
        <v>6136</v>
      </c>
      <c r="E2482" s="321"/>
      <c r="F2482" s="314"/>
      <c r="G2482" s="314"/>
      <c r="H2482" s="314"/>
      <c r="I2482" s="314"/>
      <c r="J2482" s="314"/>
      <c r="K2482" s="314"/>
      <c r="L2482" s="314"/>
      <c r="M2482" s="314"/>
      <c r="N2482" s="314"/>
      <c r="O2482" s="314"/>
      <c r="P2482" s="320"/>
      <c r="Q2482" s="339"/>
      <c r="R2482" s="205"/>
      <c r="S2482" s="205"/>
      <c r="T2482" s="205"/>
    </row>
    <row r="2483" spans="1:20" s="18" customFormat="1">
      <c r="A2483" s="29"/>
      <c r="B2483" s="315">
        <v>2484</v>
      </c>
      <c r="C2483" s="314" t="s">
        <v>138</v>
      </c>
      <c r="D2483" s="316" t="s">
        <v>1673</v>
      </c>
      <c r="E2483" s="321" t="s">
        <v>1672</v>
      </c>
      <c r="F2483" s="314"/>
      <c r="G2483" s="314"/>
      <c r="H2483" s="314"/>
      <c r="I2483" s="314"/>
      <c r="J2483" s="314"/>
      <c r="K2483" s="314"/>
      <c r="L2483" s="314"/>
      <c r="M2483" s="314"/>
      <c r="N2483" s="314"/>
      <c r="O2483" s="314"/>
      <c r="P2483" s="320"/>
      <c r="Q2483" s="339"/>
      <c r="R2483" s="205"/>
      <c r="S2483" s="205"/>
      <c r="T2483" s="205"/>
    </row>
    <row r="2484" spans="1:20" s="18" customFormat="1">
      <c r="A2484" s="29"/>
      <c r="B2484" s="315">
        <v>2485</v>
      </c>
      <c r="C2484" s="314" t="s">
        <v>138</v>
      </c>
      <c r="D2484" s="316" t="s">
        <v>6137</v>
      </c>
      <c r="E2484" s="321" t="s">
        <v>6138</v>
      </c>
      <c r="F2484" s="314"/>
      <c r="G2484" s="314"/>
      <c r="H2484" s="314"/>
      <c r="I2484" s="314"/>
      <c r="J2484" s="314"/>
      <c r="K2484" s="314"/>
      <c r="L2484" s="314"/>
      <c r="M2484" s="314"/>
      <c r="N2484" s="314"/>
      <c r="O2484" s="314"/>
      <c r="P2484" s="320"/>
      <c r="Q2484" s="339"/>
      <c r="R2484" s="205"/>
      <c r="S2484" s="205"/>
      <c r="T2484" s="205"/>
    </row>
    <row r="2485" spans="1:20" s="18" customFormat="1">
      <c r="A2485" s="29"/>
      <c r="B2485" s="315">
        <v>2486</v>
      </c>
      <c r="C2485" s="314" t="s">
        <v>138</v>
      </c>
      <c r="D2485" s="316" t="s">
        <v>6139</v>
      </c>
      <c r="E2485" s="321" t="s">
        <v>6140</v>
      </c>
      <c r="F2485" s="314"/>
      <c r="G2485" s="314"/>
      <c r="H2485" s="314"/>
      <c r="I2485" s="314"/>
      <c r="J2485" s="314"/>
      <c r="K2485" s="314"/>
      <c r="L2485" s="314"/>
      <c r="M2485" s="314"/>
      <c r="N2485" s="314"/>
      <c r="O2485" s="314"/>
      <c r="P2485" s="320"/>
      <c r="Q2485" s="339"/>
      <c r="R2485" s="205"/>
      <c r="S2485" s="205"/>
      <c r="T2485" s="205"/>
    </row>
    <row r="2486" spans="1:20" s="18" customFormat="1">
      <c r="A2486" s="29"/>
      <c r="B2486" s="315">
        <v>2487</v>
      </c>
      <c r="C2486" s="314" t="s">
        <v>138</v>
      </c>
      <c r="D2486" s="316" t="s">
        <v>6141</v>
      </c>
      <c r="E2486" s="321"/>
      <c r="F2486" s="314"/>
      <c r="G2486" s="314"/>
      <c r="H2486" s="314"/>
      <c r="I2486" s="314"/>
      <c r="J2486" s="314"/>
      <c r="K2486" s="314"/>
      <c r="L2486" s="314"/>
      <c r="M2486" s="314"/>
      <c r="N2486" s="314"/>
      <c r="O2486" s="314"/>
      <c r="P2486" s="320"/>
      <c r="Q2486" s="339"/>
      <c r="R2486" s="205"/>
      <c r="S2486" s="205"/>
      <c r="T2486" s="205"/>
    </row>
    <row r="2487" spans="1:20" s="18" customFormat="1">
      <c r="A2487" s="29"/>
      <c r="B2487" s="315">
        <v>2488</v>
      </c>
      <c r="C2487" s="314" t="s">
        <v>138</v>
      </c>
      <c r="D2487" s="316" t="s">
        <v>6142</v>
      </c>
      <c r="E2487" s="321"/>
      <c r="F2487" s="314"/>
      <c r="G2487" s="314"/>
      <c r="H2487" s="314"/>
      <c r="I2487" s="314"/>
      <c r="J2487" s="314"/>
      <c r="K2487" s="314"/>
      <c r="L2487" s="314"/>
      <c r="M2487" s="314"/>
      <c r="N2487" s="314"/>
      <c r="O2487" s="314"/>
      <c r="P2487" s="320"/>
      <c r="Q2487" s="339"/>
      <c r="R2487" s="205"/>
      <c r="S2487" s="205"/>
      <c r="T2487" s="205"/>
    </row>
    <row r="2488" spans="1:20" s="18" customFormat="1">
      <c r="A2488" s="29"/>
      <c r="B2488" s="315">
        <v>2489</v>
      </c>
      <c r="C2488" s="314" t="s">
        <v>138</v>
      </c>
      <c r="D2488" s="316" t="s">
        <v>6143</v>
      </c>
      <c r="E2488" s="321" t="s">
        <v>6144</v>
      </c>
      <c r="F2488" s="314"/>
      <c r="G2488" s="314"/>
      <c r="H2488" s="314"/>
      <c r="I2488" s="314"/>
      <c r="J2488" s="314"/>
      <c r="K2488" s="314"/>
      <c r="L2488" s="314"/>
      <c r="M2488" s="314"/>
      <c r="N2488" s="314"/>
      <c r="O2488" s="314"/>
      <c r="P2488" s="320"/>
      <c r="Q2488" s="339"/>
      <c r="R2488" s="205"/>
      <c r="S2488" s="205"/>
      <c r="T2488" s="205"/>
    </row>
    <row r="2489" spans="1:20" s="18" customFormat="1">
      <c r="A2489" s="29"/>
      <c r="B2489" s="315">
        <v>2490</v>
      </c>
      <c r="C2489" s="314" t="s">
        <v>138</v>
      </c>
      <c r="D2489" s="316" t="s">
        <v>6145</v>
      </c>
      <c r="E2489" s="321"/>
      <c r="F2489" s="314"/>
      <c r="G2489" s="314"/>
      <c r="H2489" s="314"/>
      <c r="I2489" s="314"/>
      <c r="J2489" s="314"/>
      <c r="K2489" s="314"/>
      <c r="L2489" s="314"/>
      <c r="M2489" s="314"/>
      <c r="N2489" s="314"/>
      <c r="O2489" s="314"/>
      <c r="P2489" s="320"/>
      <c r="Q2489" s="339"/>
      <c r="R2489" s="205"/>
      <c r="S2489" s="205"/>
      <c r="T2489" s="205"/>
    </row>
    <row r="2490" spans="1:20" s="18" customFormat="1">
      <c r="A2490" s="29"/>
      <c r="B2490" s="315">
        <v>2491</v>
      </c>
      <c r="C2490" s="314" t="s">
        <v>138</v>
      </c>
      <c r="D2490" s="316" t="s">
        <v>6146</v>
      </c>
      <c r="E2490" s="321"/>
      <c r="F2490" s="314"/>
      <c r="G2490" s="314"/>
      <c r="H2490" s="314"/>
      <c r="I2490" s="314"/>
      <c r="J2490" s="314"/>
      <c r="K2490" s="314"/>
      <c r="L2490" s="314"/>
      <c r="M2490" s="314"/>
      <c r="N2490" s="314"/>
      <c r="O2490" s="314"/>
      <c r="P2490" s="320"/>
      <c r="Q2490" s="339"/>
      <c r="R2490" s="205"/>
      <c r="S2490" s="205"/>
      <c r="T2490" s="205"/>
    </row>
    <row r="2491" spans="1:20" s="18" customFormat="1">
      <c r="A2491" s="29"/>
      <c r="B2491" s="315">
        <v>2492</v>
      </c>
      <c r="C2491" s="314" t="s">
        <v>138</v>
      </c>
      <c r="D2491" s="316" t="s">
        <v>6147</v>
      </c>
      <c r="E2491" s="321"/>
      <c r="F2491" s="314"/>
      <c r="G2491" s="314"/>
      <c r="H2491" s="314"/>
      <c r="I2491" s="314"/>
      <c r="J2491" s="314"/>
      <c r="K2491" s="314"/>
      <c r="L2491" s="314"/>
      <c r="M2491" s="314"/>
      <c r="N2491" s="314"/>
      <c r="O2491" s="314"/>
      <c r="P2491" s="320"/>
      <c r="Q2491" s="339"/>
      <c r="R2491" s="205"/>
      <c r="S2491" s="205"/>
      <c r="T2491" s="205"/>
    </row>
    <row r="2492" spans="1:20" s="18" customFormat="1">
      <c r="A2492" s="29"/>
      <c r="B2492" s="315">
        <v>2493</v>
      </c>
      <c r="C2492" s="314" t="s">
        <v>138</v>
      </c>
      <c r="D2492" s="316" t="s">
        <v>6148</v>
      </c>
      <c r="E2492" s="321"/>
      <c r="F2492" s="314"/>
      <c r="G2492" s="314"/>
      <c r="H2492" s="314"/>
      <c r="I2492" s="314"/>
      <c r="J2492" s="314"/>
      <c r="K2492" s="314"/>
      <c r="L2492" s="314"/>
      <c r="M2492" s="314"/>
      <c r="N2492" s="314"/>
      <c r="O2492" s="314"/>
      <c r="P2492" s="320"/>
      <c r="Q2492" s="339"/>
      <c r="R2492" s="205"/>
      <c r="S2492" s="205"/>
      <c r="T2492" s="205"/>
    </row>
    <row r="2493" spans="1:20" s="18" customFormat="1">
      <c r="A2493" s="29"/>
      <c r="B2493" s="315">
        <v>2494</v>
      </c>
      <c r="C2493" s="314" t="s">
        <v>138</v>
      </c>
      <c r="D2493" s="316" t="s">
        <v>6149</v>
      </c>
      <c r="E2493" s="321"/>
      <c r="F2493" s="314"/>
      <c r="G2493" s="314"/>
      <c r="H2493" s="314"/>
      <c r="I2493" s="314"/>
      <c r="J2493" s="314"/>
      <c r="K2493" s="314"/>
      <c r="L2493" s="314"/>
      <c r="M2493" s="314"/>
      <c r="N2493" s="314"/>
      <c r="O2493" s="314"/>
      <c r="P2493" s="320"/>
      <c r="Q2493" s="339"/>
      <c r="R2493" s="205"/>
      <c r="S2493" s="205"/>
      <c r="T2493" s="205"/>
    </row>
    <row r="2494" spans="1:20" s="18" customFormat="1">
      <c r="A2494" s="29"/>
      <c r="B2494" s="315">
        <v>2495</v>
      </c>
      <c r="C2494" s="314" t="s">
        <v>138</v>
      </c>
      <c r="D2494" s="316" t="s">
        <v>1504</v>
      </c>
      <c r="E2494" s="321" t="s">
        <v>1503</v>
      </c>
      <c r="F2494" s="314"/>
      <c r="G2494" s="314"/>
      <c r="H2494" s="314"/>
      <c r="I2494" s="314"/>
      <c r="J2494" s="314"/>
      <c r="K2494" s="314"/>
      <c r="L2494" s="314"/>
      <c r="M2494" s="314"/>
      <c r="N2494" s="314"/>
      <c r="O2494" s="314"/>
      <c r="P2494" s="320"/>
      <c r="Q2494" s="339"/>
      <c r="R2494" s="205"/>
      <c r="S2494" s="205"/>
      <c r="T2494" s="205"/>
    </row>
    <row r="2495" spans="1:20" s="18" customFormat="1">
      <c r="A2495" s="29"/>
      <c r="B2495" s="315">
        <v>2496</v>
      </c>
      <c r="C2495" s="314" t="s">
        <v>138</v>
      </c>
      <c r="D2495" s="316" t="s">
        <v>1506</v>
      </c>
      <c r="E2495" s="321" t="s">
        <v>1505</v>
      </c>
      <c r="F2495" s="314"/>
      <c r="G2495" s="314"/>
      <c r="H2495" s="314"/>
      <c r="I2495" s="314"/>
      <c r="J2495" s="314"/>
      <c r="K2495" s="314"/>
      <c r="L2495" s="314"/>
      <c r="M2495" s="314"/>
      <c r="N2495" s="314"/>
      <c r="O2495" s="314"/>
      <c r="P2495" s="320"/>
      <c r="Q2495" s="339"/>
      <c r="R2495" s="205"/>
      <c r="S2495" s="205"/>
      <c r="T2495" s="205"/>
    </row>
    <row r="2496" spans="1:20" s="18" customFormat="1">
      <c r="A2496" s="29"/>
      <c r="B2496" s="315">
        <v>2497</v>
      </c>
      <c r="C2496" s="314" t="s">
        <v>138</v>
      </c>
      <c r="D2496" s="316" t="s">
        <v>1508</v>
      </c>
      <c r="E2496" s="321" t="s">
        <v>1507</v>
      </c>
      <c r="F2496" s="314"/>
      <c r="G2496" s="314"/>
      <c r="H2496" s="314"/>
      <c r="I2496" s="314"/>
      <c r="J2496" s="314"/>
      <c r="K2496" s="314"/>
      <c r="L2496" s="314"/>
      <c r="M2496" s="314"/>
      <c r="N2496" s="314"/>
      <c r="O2496" s="314"/>
      <c r="P2496" s="320"/>
      <c r="Q2496" s="339"/>
      <c r="R2496" s="205"/>
      <c r="S2496" s="205"/>
      <c r="T2496" s="205"/>
    </row>
    <row r="2497" spans="1:20" s="18" customFormat="1">
      <c r="A2497" s="29"/>
      <c r="B2497" s="315">
        <v>2498</v>
      </c>
      <c r="C2497" s="314" t="s">
        <v>138</v>
      </c>
      <c r="D2497" s="316" t="s">
        <v>1513</v>
      </c>
      <c r="E2497" s="321" t="s">
        <v>1512</v>
      </c>
      <c r="F2497" s="314"/>
      <c r="G2497" s="314"/>
      <c r="H2497" s="314"/>
      <c r="I2497" s="314"/>
      <c r="J2497" s="314"/>
      <c r="K2497" s="314"/>
      <c r="L2497" s="314"/>
      <c r="M2497" s="314"/>
      <c r="N2497" s="314"/>
      <c r="O2497" s="314"/>
      <c r="P2497" s="320"/>
      <c r="Q2497" s="339"/>
      <c r="R2497" s="205"/>
      <c r="S2497" s="205"/>
      <c r="T2497" s="205"/>
    </row>
    <row r="2498" spans="1:20" s="18" customFormat="1">
      <c r="A2498" s="29"/>
      <c r="B2498" s="315">
        <v>2499</v>
      </c>
      <c r="C2498" s="314" t="s">
        <v>138</v>
      </c>
      <c r="D2498" s="316" t="s">
        <v>1515</v>
      </c>
      <c r="E2498" s="321" t="s">
        <v>1514</v>
      </c>
      <c r="F2498" s="314"/>
      <c r="G2498" s="314"/>
      <c r="H2498" s="314"/>
      <c r="I2498" s="314"/>
      <c r="J2498" s="314"/>
      <c r="K2498" s="314"/>
      <c r="L2498" s="314"/>
      <c r="M2498" s="314"/>
      <c r="N2498" s="314"/>
      <c r="O2498" s="314"/>
      <c r="P2498" s="320"/>
      <c r="Q2498" s="339"/>
      <c r="R2498" s="205"/>
      <c r="S2498" s="205"/>
      <c r="T2498" s="205"/>
    </row>
    <row r="2499" spans="1:20" s="18" customFormat="1">
      <c r="A2499" s="29"/>
      <c r="B2499" s="315">
        <v>2500</v>
      </c>
      <c r="C2499" s="314" t="s">
        <v>138</v>
      </c>
      <c r="D2499" s="316" t="s">
        <v>1517</v>
      </c>
      <c r="E2499" s="321" t="s">
        <v>1516</v>
      </c>
      <c r="F2499" s="314"/>
      <c r="G2499" s="314"/>
      <c r="H2499" s="314"/>
      <c r="I2499" s="314"/>
      <c r="J2499" s="314"/>
      <c r="K2499" s="314"/>
      <c r="L2499" s="314"/>
      <c r="M2499" s="314"/>
      <c r="N2499" s="314"/>
      <c r="O2499" s="314"/>
      <c r="P2499" s="320"/>
      <c r="Q2499" s="339"/>
      <c r="R2499" s="205"/>
      <c r="S2499" s="205"/>
      <c r="T2499" s="205"/>
    </row>
    <row r="2500" spans="1:20" s="18" customFormat="1">
      <c r="A2500" s="29"/>
      <c r="B2500" s="315">
        <v>2501</v>
      </c>
      <c r="C2500" s="314" t="s">
        <v>138</v>
      </c>
      <c r="D2500" s="316" t="s">
        <v>1519</v>
      </c>
      <c r="E2500" s="321" t="s">
        <v>1518</v>
      </c>
      <c r="F2500" s="314"/>
      <c r="G2500" s="314"/>
      <c r="H2500" s="314"/>
      <c r="I2500" s="314"/>
      <c r="J2500" s="314"/>
      <c r="K2500" s="314"/>
      <c r="L2500" s="314"/>
      <c r="M2500" s="314"/>
      <c r="N2500" s="314"/>
      <c r="O2500" s="314"/>
      <c r="P2500" s="320"/>
      <c r="Q2500" s="339"/>
      <c r="R2500" s="205"/>
      <c r="S2500" s="205"/>
      <c r="T2500" s="205"/>
    </row>
    <row r="2501" spans="1:20" s="18" customFormat="1">
      <c r="A2501" s="29"/>
      <c r="B2501" s="315">
        <v>2502</v>
      </c>
      <c r="C2501" s="314" t="s">
        <v>138</v>
      </c>
      <c r="D2501" s="316" t="s">
        <v>1521</v>
      </c>
      <c r="E2501" s="321" t="s">
        <v>1520</v>
      </c>
      <c r="F2501" s="314"/>
      <c r="G2501" s="314"/>
      <c r="H2501" s="314"/>
      <c r="I2501" s="314"/>
      <c r="J2501" s="314"/>
      <c r="K2501" s="314"/>
      <c r="L2501" s="314"/>
      <c r="M2501" s="314"/>
      <c r="N2501" s="314"/>
      <c r="O2501" s="314"/>
      <c r="P2501" s="320"/>
      <c r="Q2501" s="339"/>
      <c r="R2501" s="205"/>
      <c r="S2501" s="205"/>
      <c r="T2501" s="205"/>
    </row>
    <row r="2502" spans="1:20" s="18" customFormat="1">
      <c r="A2502" s="29"/>
      <c r="B2502" s="315">
        <v>2503</v>
      </c>
      <c r="C2502" s="314" t="s">
        <v>138</v>
      </c>
      <c r="D2502" s="316" t="s">
        <v>6150</v>
      </c>
      <c r="E2502" s="321"/>
      <c r="F2502" s="314"/>
      <c r="G2502" s="314"/>
      <c r="H2502" s="314"/>
      <c r="I2502" s="314"/>
      <c r="J2502" s="314"/>
      <c r="K2502" s="314"/>
      <c r="L2502" s="314"/>
      <c r="M2502" s="314"/>
      <c r="N2502" s="314"/>
      <c r="O2502" s="314"/>
      <c r="P2502" s="320"/>
      <c r="Q2502" s="339"/>
      <c r="R2502" s="205"/>
      <c r="S2502" s="205"/>
      <c r="T2502" s="205"/>
    </row>
    <row r="2503" spans="1:20" s="18" customFormat="1">
      <c r="A2503" s="29"/>
      <c r="B2503" s="315">
        <v>2504</v>
      </c>
      <c r="C2503" s="314" t="s">
        <v>138</v>
      </c>
      <c r="D2503" s="316" t="s">
        <v>6151</v>
      </c>
      <c r="E2503" s="321"/>
      <c r="F2503" s="314"/>
      <c r="G2503" s="314"/>
      <c r="H2503" s="314"/>
      <c r="I2503" s="314"/>
      <c r="J2503" s="314"/>
      <c r="K2503" s="314"/>
      <c r="L2503" s="314"/>
      <c r="M2503" s="314"/>
      <c r="N2503" s="314"/>
      <c r="O2503" s="314"/>
      <c r="P2503" s="320"/>
      <c r="Q2503" s="339"/>
      <c r="R2503" s="205"/>
      <c r="S2503" s="205"/>
      <c r="T2503" s="205"/>
    </row>
    <row r="2504" spans="1:20" s="18" customFormat="1">
      <c r="A2504" s="29"/>
      <c r="B2504" s="315">
        <v>2505</v>
      </c>
      <c r="C2504" s="314" t="s">
        <v>138</v>
      </c>
      <c r="D2504" s="316" t="s">
        <v>6152</v>
      </c>
      <c r="E2504" s="321"/>
      <c r="F2504" s="314"/>
      <c r="G2504" s="314"/>
      <c r="H2504" s="314"/>
      <c r="I2504" s="314"/>
      <c r="J2504" s="314"/>
      <c r="K2504" s="314"/>
      <c r="L2504" s="314"/>
      <c r="M2504" s="314"/>
      <c r="N2504" s="314"/>
      <c r="O2504" s="314"/>
      <c r="P2504" s="320"/>
      <c r="Q2504" s="339"/>
      <c r="R2504" s="205"/>
      <c r="S2504" s="205"/>
      <c r="T2504" s="205"/>
    </row>
    <row r="2505" spans="1:20" s="18" customFormat="1">
      <c r="A2505" s="29"/>
      <c r="B2505" s="315">
        <v>2506</v>
      </c>
      <c r="C2505" s="314" t="s">
        <v>138</v>
      </c>
      <c r="D2505" s="316" t="s">
        <v>6153</v>
      </c>
      <c r="E2505" s="321"/>
      <c r="F2505" s="314"/>
      <c r="G2505" s="314"/>
      <c r="H2505" s="314"/>
      <c r="I2505" s="314"/>
      <c r="J2505" s="314"/>
      <c r="K2505" s="314"/>
      <c r="L2505" s="314"/>
      <c r="M2505" s="314"/>
      <c r="N2505" s="314"/>
      <c r="O2505" s="314"/>
      <c r="P2505" s="320"/>
      <c r="Q2505" s="339"/>
      <c r="R2505" s="205"/>
      <c r="S2505" s="205"/>
      <c r="T2505" s="205"/>
    </row>
    <row r="2506" spans="1:20" s="18" customFormat="1">
      <c r="A2506" s="29"/>
      <c r="B2506" s="315">
        <v>2507</v>
      </c>
      <c r="C2506" s="314" t="s">
        <v>138</v>
      </c>
      <c r="D2506" s="316" t="s">
        <v>6154</v>
      </c>
      <c r="E2506" s="321"/>
      <c r="F2506" s="314"/>
      <c r="G2506" s="314"/>
      <c r="H2506" s="314"/>
      <c r="I2506" s="314"/>
      <c r="J2506" s="314"/>
      <c r="K2506" s="314"/>
      <c r="L2506" s="314"/>
      <c r="M2506" s="314"/>
      <c r="N2506" s="314"/>
      <c r="O2506" s="314"/>
      <c r="P2506" s="320"/>
      <c r="Q2506" s="339"/>
      <c r="R2506" s="205"/>
      <c r="S2506" s="205"/>
      <c r="T2506" s="205"/>
    </row>
    <row r="2507" spans="1:20" s="18" customFormat="1">
      <c r="A2507" s="29"/>
      <c r="B2507" s="315">
        <v>2508</v>
      </c>
      <c r="C2507" s="314" t="s">
        <v>138</v>
      </c>
      <c r="D2507" s="316" t="s">
        <v>6155</v>
      </c>
      <c r="E2507" s="321"/>
      <c r="F2507" s="314"/>
      <c r="G2507" s="314"/>
      <c r="H2507" s="314"/>
      <c r="I2507" s="314"/>
      <c r="J2507" s="314"/>
      <c r="K2507" s="314"/>
      <c r="L2507" s="314"/>
      <c r="M2507" s="314"/>
      <c r="N2507" s="314"/>
      <c r="O2507" s="314"/>
      <c r="P2507" s="320"/>
      <c r="Q2507" s="339"/>
      <c r="R2507" s="205"/>
      <c r="S2507" s="205"/>
      <c r="T2507" s="205"/>
    </row>
    <row r="2508" spans="1:20" s="18" customFormat="1">
      <c r="A2508" s="29"/>
      <c r="B2508" s="315">
        <v>2509</v>
      </c>
      <c r="C2508" s="314" t="s">
        <v>138</v>
      </c>
      <c r="D2508" s="316" t="s">
        <v>6156</v>
      </c>
      <c r="E2508" s="321"/>
      <c r="F2508" s="314"/>
      <c r="G2508" s="314"/>
      <c r="H2508" s="314"/>
      <c r="I2508" s="314"/>
      <c r="J2508" s="314"/>
      <c r="K2508" s="314"/>
      <c r="L2508" s="314"/>
      <c r="M2508" s="314"/>
      <c r="N2508" s="314"/>
      <c r="O2508" s="314"/>
      <c r="P2508" s="320"/>
      <c r="Q2508" s="339"/>
      <c r="R2508" s="205"/>
      <c r="S2508" s="205"/>
      <c r="T2508" s="205"/>
    </row>
    <row r="2509" spans="1:20" s="18" customFormat="1">
      <c r="A2509" s="29"/>
      <c r="B2509" s="315">
        <v>2510</v>
      </c>
      <c r="C2509" s="314" t="s">
        <v>138</v>
      </c>
      <c r="D2509" s="316" t="s">
        <v>2246</v>
      </c>
      <c r="E2509" s="321" t="s">
        <v>2245</v>
      </c>
      <c r="F2509" s="314"/>
      <c r="G2509" s="314"/>
      <c r="H2509" s="314"/>
      <c r="I2509" s="314"/>
      <c r="J2509" s="314"/>
      <c r="K2509" s="314"/>
      <c r="L2509" s="314"/>
      <c r="M2509" s="314"/>
      <c r="N2509" s="314"/>
      <c r="O2509" s="314"/>
      <c r="P2509" s="320"/>
      <c r="Q2509" s="339"/>
      <c r="R2509" s="205"/>
      <c r="S2509" s="205"/>
      <c r="T2509" s="205"/>
    </row>
    <row r="2510" spans="1:20" s="18" customFormat="1">
      <c r="A2510" s="29"/>
      <c r="B2510" s="315">
        <v>2511</v>
      </c>
      <c r="C2510" s="314" t="s">
        <v>138</v>
      </c>
      <c r="D2510" s="316" t="s">
        <v>6157</v>
      </c>
      <c r="E2510" s="321"/>
      <c r="F2510" s="314"/>
      <c r="G2510" s="314"/>
      <c r="H2510" s="314"/>
      <c r="I2510" s="314"/>
      <c r="J2510" s="314"/>
      <c r="K2510" s="314"/>
      <c r="L2510" s="314"/>
      <c r="M2510" s="314"/>
      <c r="N2510" s="314"/>
      <c r="O2510" s="314"/>
      <c r="P2510" s="320"/>
      <c r="Q2510" s="339"/>
      <c r="R2510" s="205"/>
      <c r="S2510" s="205"/>
      <c r="T2510" s="205"/>
    </row>
    <row r="2511" spans="1:20" s="18" customFormat="1">
      <c r="A2511" s="29"/>
      <c r="B2511" s="315">
        <v>2512</v>
      </c>
      <c r="C2511" s="314" t="s">
        <v>138</v>
      </c>
      <c r="D2511" s="316" t="s">
        <v>6158</v>
      </c>
      <c r="E2511" s="321"/>
      <c r="F2511" s="314"/>
      <c r="G2511" s="314"/>
      <c r="H2511" s="314"/>
      <c r="I2511" s="314"/>
      <c r="J2511" s="314"/>
      <c r="K2511" s="314"/>
      <c r="L2511" s="314"/>
      <c r="M2511" s="314"/>
      <c r="N2511" s="314"/>
      <c r="O2511" s="314"/>
      <c r="P2511" s="320"/>
      <c r="Q2511" s="339"/>
      <c r="R2511" s="205"/>
      <c r="S2511" s="205"/>
      <c r="T2511" s="205"/>
    </row>
    <row r="2512" spans="1:20" s="18" customFormat="1">
      <c r="A2512" s="29"/>
      <c r="B2512" s="315">
        <v>2513</v>
      </c>
      <c r="C2512" s="314" t="s">
        <v>138</v>
      </c>
      <c r="D2512" s="316" t="s">
        <v>6159</v>
      </c>
      <c r="E2512" s="321"/>
      <c r="F2512" s="314"/>
      <c r="G2512" s="314"/>
      <c r="H2512" s="314"/>
      <c r="I2512" s="314"/>
      <c r="J2512" s="314"/>
      <c r="K2512" s="314"/>
      <c r="L2512" s="314"/>
      <c r="M2512" s="314"/>
      <c r="N2512" s="314"/>
      <c r="O2512" s="314"/>
      <c r="P2512" s="320"/>
      <c r="Q2512" s="339"/>
      <c r="R2512" s="205"/>
      <c r="S2512" s="205"/>
      <c r="T2512" s="205"/>
    </row>
    <row r="2513" spans="1:20" s="18" customFormat="1">
      <c r="A2513" s="29"/>
      <c r="B2513" s="315">
        <v>2514</v>
      </c>
      <c r="C2513" s="314" t="s">
        <v>138</v>
      </c>
      <c r="D2513" s="316" t="s">
        <v>6160</v>
      </c>
      <c r="E2513" s="321"/>
      <c r="F2513" s="314"/>
      <c r="G2513" s="314"/>
      <c r="H2513" s="314"/>
      <c r="I2513" s="314"/>
      <c r="J2513" s="314"/>
      <c r="K2513" s="314"/>
      <c r="L2513" s="314"/>
      <c r="M2513" s="314"/>
      <c r="N2513" s="314"/>
      <c r="O2513" s="314"/>
      <c r="P2513" s="320"/>
      <c r="Q2513" s="339"/>
      <c r="R2513" s="205"/>
      <c r="S2513" s="205"/>
      <c r="T2513" s="205"/>
    </row>
    <row r="2514" spans="1:20" s="18" customFormat="1">
      <c r="A2514" s="29"/>
      <c r="B2514" s="315">
        <v>2515</v>
      </c>
      <c r="C2514" s="314" t="s">
        <v>138</v>
      </c>
      <c r="D2514" s="316" t="s">
        <v>6161</v>
      </c>
      <c r="E2514" s="321"/>
      <c r="F2514" s="314"/>
      <c r="G2514" s="314"/>
      <c r="H2514" s="314"/>
      <c r="I2514" s="314"/>
      <c r="J2514" s="314"/>
      <c r="K2514" s="314"/>
      <c r="L2514" s="314"/>
      <c r="M2514" s="314"/>
      <c r="N2514" s="314"/>
      <c r="O2514" s="314"/>
      <c r="P2514" s="320"/>
      <c r="Q2514" s="339"/>
      <c r="R2514" s="205"/>
      <c r="S2514" s="205"/>
      <c r="T2514" s="205"/>
    </row>
    <row r="2515" spans="1:20" s="18" customFormat="1">
      <c r="A2515" s="29"/>
      <c r="B2515" s="315">
        <v>2516</v>
      </c>
      <c r="C2515" s="314" t="s">
        <v>138</v>
      </c>
      <c r="D2515" s="316" t="s">
        <v>6162</v>
      </c>
      <c r="E2515" s="321"/>
      <c r="F2515" s="314"/>
      <c r="G2515" s="314"/>
      <c r="H2515" s="314"/>
      <c r="I2515" s="314"/>
      <c r="J2515" s="314"/>
      <c r="K2515" s="314"/>
      <c r="L2515" s="314"/>
      <c r="M2515" s="314"/>
      <c r="N2515" s="314"/>
      <c r="O2515" s="314"/>
      <c r="P2515" s="320"/>
      <c r="Q2515" s="339"/>
      <c r="R2515" s="205"/>
      <c r="S2515" s="205"/>
      <c r="T2515" s="205"/>
    </row>
    <row r="2516" spans="1:20" s="18" customFormat="1">
      <c r="A2516" s="29"/>
      <c r="B2516" s="315">
        <v>2517</v>
      </c>
      <c r="C2516" s="314" t="s">
        <v>138</v>
      </c>
      <c r="D2516" s="316" t="s">
        <v>6163</v>
      </c>
      <c r="E2516" s="321"/>
      <c r="F2516" s="314"/>
      <c r="G2516" s="314"/>
      <c r="H2516" s="314"/>
      <c r="I2516" s="314"/>
      <c r="J2516" s="314"/>
      <c r="K2516" s="314"/>
      <c r="L2516" s="314"/>
      <c r="M2516" s="314"/>
      <c r="N2516" s="314"/>
      <c r="O2516" s="314"/>
      <c r="P2516" s="320"/>
      <c r="Q2516" s="339"/>
      <c r="R2516" s="205"/>
      <c r="S2516" s="205"/>
      <c r="T2516" s="205"/>
    </row>
    <row r="2517" spans="1:20" s="18" customFormat="1">
      <c r="A2517" s="29"/>
      <c r="B2517" s="315">
        <v>2518</v>
      </c>
      <c r="C2517" s="314" t="s">
        <v>138</v>
      </c>
      <c r="D2517" s="316" t="s">
        <v>6164</v>
      </c>
      <c r="E2517" s="321"/>
      <c r="F2517" s="314"/>
      <c r="G2517" s="314"/>
      <c r="H2517" s="314"/>
      <c r="I2517" s="314"/>
      <c r="J2517" s="314"/>
      <c r="K2517" s="314"/>
      <c r="L2517" s="314"/>
      <c r="M2517" s="314"/>
      <c r="N2517" s="314"/>
      <c r="O2517" s="314"/>
      <c r="P2517" s="320"/>
      <c r="Q2517" s="339"/>
      <c r="R2517" s="205"/>
      <c r="S2517" s="205"/>
      <c r="T2517" s="205"/>
    </row>
    <row r="2518" spans="1:20" s="18" customFormat="1">
      <c r="A2518" s="29"/>
      <c r="B2518" s="315">
        <v>2519</v>
      </c>
      <c r="C2518" s="314" t="s">
        <v>138</v>
      </c>
      <c r="D2518" s="316" t="s">
        <v>6165</v>
      </c>
      <c r="E2518" s="321"/>
      <c r="F2518" s="314"/>
      <c r="G2518" s="314"/>
      <c r="H2518" s="314"/>
      <c r="I2518" s="314"/>
      <c r="J2518" s="314"/>
      <c r="K2518" s="314"/>
      <c r="L2518" s="314"/>
      <c r="M2518" s="314"/>
      <c r="N2518" s="314"/>
      <c r="O2518" s="314"/>
      <c r="P2518" s="320"/>
      <c r="Q2518" s="339"/>
      <c r="R2518" s="205"/>
      <c r="S2518" s="205"/>
      <c r="T2518" s="205"/>
    </row>
    <row r="2519" spans="1:20" s="18" customFormat="1">
      <c r="A2519" s="29"/>
      <c r="B2519" s="315">
        <v>2520</v>
      </c>
      <c r="C2519" s="314" t="s">
        <v>138</v>
      </c>
      <c r="D2519" s="316" t="s">
        <v>6166</v>
      </c>
      <c r="E2519" s="321"/>
      <c r="F2519" s="314"/>
      <c r="G2519" s="314"/>
      <c r="H2519" s="314"/>
      <c r="I2519" s="314"/>
      <c r="J2519" s="314"/>
      <c r="K2519" s="314"/>
      <c r="L2519" s="314"/>
      <c r="M2519" s="314"/>
      <c r="N2519" s="314"/>
      <c r="O2519" s="314"/>
      <c r="P2519" s="320"/>
      <c r="Q2519" s="339"/>
      <c r="R2519" s="205"/>
      <c r="S2519" s="205"/>
      <c r="T2519" s="205"/>
    </row>
    <row r="2520" spans="1:20" s="18" customFormat="1">
      <c r="A2520" s="29"/>
      <c r="B2520" s="315">
        <v>2521</v>
      </c>
      <c r="C2520" s="314" t="s">
        <v>138</v>
      </c>
      <c r="D2520" s="316" t="s">
        <v>6167</v>
      </c>
      <c r="E2520" s="321"/>
      <c r="F2520" s="314"/>
      <c r="G2520" s="314"/>
      <c r="H2520" s="314"/>
      <c r="I2520" s="314"/>
      <c r="J2520" s="314"/>
      <c r="K2520" s="314"/>
      <c r="L2520" s="314"/>
      <c r="M2520" s="314"/>
      <c r="N2520" s="314"/>
      <c r="O2520" s="314"/>
      <c r="P2520" s="320"/>
      <c r="Q2520" s="339"/>
      <c r="R2520" s="205"/>
      <c r="S2520" s="205"/>
      <c r="T2520" s="205"/>
    </row>
    <row r="2521" spans="1:20" s="18" customFormat="1">
      <c r="A2521" s="29"/>
      <c r="B2521" s="315">
        <v>2522</v>
      </c>
      <c r="C2521" s="314" t="s">
        <v>138</v>
      </c>
      <c r="D2521" s="316" t="s">
        <v>6168</v>
      </c>
      <c r="E2521" s="321"/>
      <c r="F2521" s="314"/>
      <c r="G2521" s="314"/>
      <c r="H2521" s="314"/>
      <c r="I2521" s="314"/>
      <c r="J2521" s="314"/>
      <c r="K2521" s="314"/>
      <c r="L2521" s="314"/>
      <c r="M2521" s="314"/>
      <c r="N2521" s="314"/>
      <c r="O2521" s="314"/>
      <c r="P2521" s="320"/>
      <c r="Q2521" s="339"/>
      <c r="R2521" s="205"/>
      <c r="S2521" s="205"/>
      <c r="T2521" s="205"/>
    </row>
    <row r="2522" spans="1:20" s="18" customFormat="1">
      <c r="A2522" s="29"/>
      <c r="B2522" s="315">
        <v>2523</v>
      </c>
      <c r="C2522" s="314" t="s">
        <v>138</v>
      </c>
      <c r="D2522" s="316" t="s">
        <v>6169</v>
      </c>
      <c r="E2522" s="321"/>
      <c r="F2522" s="314"/>
      <c r="G2522" s="314"/>
      <c r="H2522" s="314"/>
      <c r="I2522" s="314"/>
      <c r="J2522" s="314"/>
      <c r="K2522" s="314"/>
      <c r="L2522" s="314"/>
      <c r="M2522" s="314"/>
      <c r="N2522" s="314"/>
      <c r="O2522" s="314"/>
      <c r="P2522" s="320"/>
      <c r="Q2522" s="339"/>
      <c r="R2522" s="205"/>
      <c r="S2522" s="205"/>
      <c r="T2522" s="205"/>
    </row>
    <row r="2523" spans="1:20" s="18" customFormat="1">
      <c r="A2523" s="29"/>
      <c r="B2523" s="315">
        <v>2524</v>
      </c>
      <c r="C2523" s="314" t="s">
        <v>138</v>
      </c>
      <c r="D2523" s="316" t="s">
        <v>6170</v>
      </c>
      <c r="E2523" s="321"/>
      <c r="F2523" s="314"/>
      <c r="G2523" s="314"/>
      <c r="H2523" s="314"/>
      <c r="I2523" s="314"/>
      <c r="J2523" s="314"/>
      <c r="K2523" s="314"/>
      <c r="L2523" s="314"/>
      <c r="M2523" s="314"/>
      <c r="N2523" s="314"/>
      <c r="O2523" s="314"/>
      <c r="P2523" s="320"/>
      <c r="Q2523" s="339"/>
      <c r="R2523" s="205"/>
      <c r="S2523" s="205"/>
      <c r="T2523" s="205"/>
    </row>
    <row r="2524" spans="1:20" s="18" customFormat="1">
      <c r="A2524" s="29"/>
      <c r="B2524" s="315">
        <v>2525</v>
      </c>
      <c r="C2524" s="314" t="s">
        <v>138</v>
      </c>
      <c r="D2524" s="316" t="s">
        <v>6171</v>
      </c>
      <c r="E2524" s="321"/>
      <c r="F2524" s="314"/>
      <c r="G2524" s="314"/>
      <c r="H2524" s="314"/>
      <c r="I2524" s="314"/>
      <c r="J2524" s="314"/>
      <c r="K2524" s="314"/>
      <c r="L2524" s="314"/>
      <c r="M2524" s="314"/>
      <c r="N2524" s="314"/>
      <c r="O2524" s="314"/>
      <c r="P2524" s="320"/>
      <c r="Q2524" s="339"/>
      <c r="R2524" s="205"/>
      <c r="S2524" s="205"/>
      <c r="T2524" s="205"/>
    </row>
    <row r="2525" spans="1:20" s="18" customFormat="1">
      <c r="A2525" s="29"/>
      <c r="B2525" s="315">
        <v>2526</v>
      </c>
      <c r="C2525" s="314" t="s">
        <v>138</v>
      </c>
      <c r="D2525" s="316" t="s">
        <v>6172</v>
      </c>
      <c r="E2525" s="321"/>
      <c r="F2525" s="314"/>
      <c r="G2525" s="314"/>
      <c r="H2525" s="314"/>
      <c r="I2525" s="314"/>
      <c r="J2525" s="314"/>
      <c r="K2525" s="314"/>
      <c r="L2525" s="314"/>
      <c r="M2525" s="314"/>
      <c r="N2525" s="314"/>
      <c r="O2525" s="314"/>
      <c r="P2525" s="320"/>
      <c r="Q2525" s="339"/>
      <c r="R2525" s="205"/>
      <c r="S2525" s="205"/>
      <c r="T2525" s="205"/>
    </row>
    <row r="2526" spans="1:20" s="18" customFormat="1">
      <c r="A2526" s="29"/>
      <c r="B2526" s="315">
        <v>2527</v>
      </c>
      <c r="C2526" s="314" t="s">
        <v>138</v>
      </c>
      <c r="D2526" s="316" t="s">
        <v>6173</v>
      </c>
      <c r="E2526" s="321"/>
      <c r="F2526" s="314"/>
      <c r="G2526" s="314"/>
      <c r="H2526" s="314"/>
      <c r="I2526" s="314"/>
      <c r="J2526" s="314"/>
      <c r="K2526" s="314"/>
      <c r="L2526" s="314"/>
      <c r="M2526" s="314"/>
      <c r="N2526" s="314"/>
      <c r="O2526" s="314"/>
      <c r="P2526" s="320"/>
      <c r="Q2526" s="339"/>
      <c r="R2526" s="205"/>
      <c r="S2526" s="205"/>
      <c r="T2526" s="205"/>
    </row>
    <row r="2527" spans="1:20" s="18" customFormat="1">
      <c r="A2527" s="29"/>
      <c r="B2527" s="315">
        <v>2528</v>
      </c>
      <c r="C2527" s="314" t="s">
        <v>138</v>
      </c>
      <c r="D2527" s="316" t="s">
        <v>6174</v>
      </c>
      <c r="E2527" s="321" t="s">
        <v>6175</v>
      </c>
      <c r="F2527" s="314"/>
      <c r="G2527" s="314"/>
      <c r="H2527" s="314"/>
      <c r="I2527" s="314"/>
      <c r="J2527" s="314"/>
      <c r="K2527" s="314"/>
      <c r="L2527" s="314"/>
      <c r="M2527" s="314"/>
      <c r="N2527" s="314"/>
      <c r="O2527" s="314"/>
      <c r="P2527" s="320"/>
      <c r="Q2527" s="339"/>
      <c r="R2527" s="205"/>
      <c r="S2527" s="205"/>
      <c r="T2527" s="205"/>
    </row>
    <row r="2528" spans="1:20" s="18" customFormat="1">
      <c r="A2528" s="29"/>
      <c r="B2528" s="315">
        <v>2529</v>
      </c>
      <c r="C2528" s="314" t="s">
        <v>138</v>
      </c>
      <c r="D2528" s="316" t="s">
        <v>6176</v>
      </c>
      <c r="E2528" s="321" t="s">
        <v>6177</v>
      </c>
      <c r="F2528" s="314"/>
      <c r="G2528" s="314"/>
      <c r="H2528" s="314"/>
      <c r="I2528" s="314"/>
      <c r="J2528" s="314"/>
      <c r="K2528" s="314"/>
      <c r="L2528" s="314"/>
      <c r="M2528" s="314"/>
      <c r="N2528" s="314"/>
      <c r="O2528" s="314"/>
      <c r="P2528" s="320"/>
      <c r="Q2528" s="339"/>
      <c r="R2528" s="205"/>
      <c r="S2528" s="205"/>
      <c r="T2528" s="205"/>
    </row>
    <row r="2529" spans="1:20" s="18" customFormat="1">
      <c r="A2529" s="29"/>
      <c r="B2529" s="315">
        <v>2530</v>
      </c>
      <c r="C2529" s="314" t="s">
        <v>138</v>
      </c>
      <c r="D2529" s="316" t="s">
        <v>6178</v>
      </c>
      <c r="E2529" s="321"/>
      <c r="F2529" s="314"/>
      <c r="G2529" s="314"/>
      <c r="H2529" s="314"/>
      <c r="I2529" s="314"/>
      <c r="J2529" s="314"/>
      <c r="K2529" s="314"/>
      <c r="L2529" s="314"/>
      <c r="M2529" s="314"/>
      <c r="N2529" s="314"/>
      <c r="O2529" s="314"/>
      <c r="P2529" s="320"/>
      <c r="Q2529" s="339"/>
      <c r="R2529" s="205"/>
      <c r="S2529" s="205"/>
      <c r="T2529" s="205"/>
    </row>
    <row r="2530" spans="1:20" s="18" customFormat="1">
      <c r="A2530" s="29"/>
      <c r="B2530" s="315">
        <v>2531</v>
      </c>
      <c r="C2530" s="314" t="s">
        <v>138</v>
      </c>
      <c r="D2530" s="316" t="s">
        <v>6179</v>
      </c>
      <c r="E2530" s="321"/>
      <c r="F2530" s="314"/>
      <c r="G2530" s="314"/>
      <c r="H2530" s="314"/>
      <c r="I2530" s="314"/>
      <c r="J2530" s="314"/>
      <c r="K2530" s="314"/>
      <c r="L2530" s="314"/>
      <c r="M2530" s="314"/>
      <c r="N2530" s="314"/>
      <c r="O2530" s="314"/>
      <c r="P2530" s="320"/>
      <c r="Q2530" s="339"/>
      <c r="R2530" s="205"/>
      <c r="S2530" s="205"/>
      <c r="T2530" s="205"/>
    </row>
    <row r="2531" spans="1:20" s="18" customFormat="1">
      <c r="A2531" s="29"/>
      <c r="B2531" s="315">
        <v>2532</v>
      </c>
      <c r="C2531" s="314" t="s">
        <v>138</v>
      </c>
      <c r="D2531" s="316" t="s">
        <v>6180</v>
      </c>
      <c r="E2531" s="321"/>
      <c r="F2531" s="314"/>
      <c r="G2531" s="314"/>
      <c r="H2531" s="314"/>
      <c r="I2531" s="314"/>
      <c r="J2531" s="314"/>
      <c r="K2531" s="314"/>
      <c r="L2531" s="314"/>
      <c r="M2531" s="314"/>
      <c r="N2531" s="314"/>
      <c r="O2531" s="314"/>
      <c r="P2531" s="320"/>
      <c r="Q2531" s="339"/>
      <c r="R2531" s="205"/>
      <c r="S2531" s="205"/>
      <c r="T2531" s="205"/>
    </row>
    <row r="2532" spans="1:20" s="18" customFormat="1">
      <c r="A2532" s="29"/>
      <c r="B2532" s="315">
        <v>2533</v>
      </c>
      <c r="C2532" s="314" t="s">
        <v>138</v>
      </c>
      <c r="D2532" s="316" t="s">
        <v>6181</v>
      </c>
      <c r="E2532" s="321"/>
      <c r="F2532" s="314"/>
      <c r="G2532" s="314"/>
      <c r="H2532" s="314"/>
      <c r="I2532" s="314"/>
      <c r="J2532" s="314"/>
      <c r="K2532" s="314"/>
      <c r="L2532" s="314"/>
      <c r="M2532" s="314"/>
      <c r="N2532" s="314"/>
      <c r="O2532" s="314"/>
      <c r="P2532" s="320"/>
      <c r="Q2532" s="339"/>
      <c r="R2532" s="205"/>
      <c r="S2532" s="205"/>
      <c r="T2532" s="205"/>
    </row>
    <row r="2533" spans="1:20" s="18" customFormat="1">
      <c r="A2533" s="29"/>
      <c r="B2533" s="315">
        <v>2534</v>
      </c>
      <c r="C2533" s="314" t="s">
        <v>138</v>
      </c>
      <c r="D2533" s="316" t="s">
        <v>6182</v>
      </c>
      <c r="E2533" s="321"/>
      <c r="F2533" s="314"/>
      <c r="G2533" s="314"/>
      <c r="H2533" s="314"/>
      <c r="I2533" s="314"/>
      <c r="J2533" s="314"/>
      <c r="K2533" s="314"/>
      <c r="L2533" s="314"/>
      <c r="M2533" s="314"/>
      <c r="N2533" s="314"/>
      <c r="O2533" s="314"/>
      <c r="P2533" s="320"/>
      <c r="Q2533" s="339"/>
      <c r="R2533" s="205"/>
      <c r="S2533" s="205"/>
      <c r="T2533" s="205"/>
    </row>
    <row r="2534" spans="1:20" s="18" customFormat="1">
      <c r="A2534" s="29"/>
      <c r="B2534" s="315">
        <v>2535</v>
      </c>
      <c r="C2534" s="314" t="s">
        <v>138</v>
      </c>
      <c r="D2534" s="316" t="s">
        <v>6183</v>
      </c>
      <c r="E2534" s="321" t="s">
        <v>6184</v>
      </c>
      <c r="F2534" s="314"/>
      <c r="G2534" s="314"/>
      <c r="H2534" s="314"/>
      <c r="I2534" s="314"/>
      <c r="J2534" s="314"/>
      <c r="K2534" s="314"/>
      <c r="L2534" s="314"/>
      <c r="M2534" s="314"/>
      <c r="N2534" s="314"/>
      <c r="O2534" s="314"/>
      <c r="P2534" s="320"/>
      <c r="Q2534" s="339"/>
      <c r="R2534" s="205"/>
      <c r="S2534" s="205"/>
      <c r="T2534" s="205"/>
    </row>
    <row r="2535" spans="1:20" s="18" customFormat="1">
      <c r="A2535" s="29"/>
      <c r="B2535" s="315">
        <v>2536</v>
      </c>
      <c r="C2535" s="314" t="s">
        <v>138</v>
      </c>
      <c r="D2535" s="316" t="s">
        <v>6185</v>
      </c>
      <c r="E2535" s="321" t="s">
        <v>6186</v>
      </c>
      <c r="F2535" s="314"/>
      <c r="G2535" s="314"/>
      <c r="H2535" s="314"/>
      <c r="I2535" s="314"/>
      <c r="J2535" s="314"/>
      <c r="K2535" s="314"/>
      <c r="L2535" s="314"/>
      <c r="M2535" s="314"/>
      <c r="N2535" s="314"/>
      <c r="O2535" s="314"/>
      <c r="P2535" s="320"/>
      <c r="Q2535" s="339"/>
      <c r="R2535" s="205"/>
      <c r="S2535" s="205"/>
      <c r="T2535" s="205"/>
    </row>
    <row r="2536" spans="1:20" s="18" customFormat="1">
      <c r="A2536" s="29"/>
      <c r="B2536" s="315">
        <v>2537</v>
      </c>
      <c r="C2536" s="314" t="s">
        <v>138</v>
      </c>
      <c r="D2536" s="316" t="s">
        <v>6187</v>
      </c>
      <c r="E2536" s="321"/>
      <c r="F2536" s="314"/>
      <c r="G2536" s="314"/>
      <c r="H2536" s="314"/>
      <c r="I2536" s="314"/>
      <c r="J2536" s="314"/>
      <c r="K2536" s="314"/>
      <c r="L2536" s="314"/>
      <c r="M2536" s="314"/>
      <c r="N2536" s="314"/>
      <c r="O2536" s="314"/>
      <c r="P2536" s="320"/>
      <c r="Q2536" s="339"/>
      <c r="R2536" s="205"/>
      <c r="S2536" s="205"/>
      <c r="T2536" s="205"/>
    </row>
    <row r="2537" spans="1:20" s="18" customFormat="1">
      <c r="A2537" s="29"/>
      <c r="B2537" s="315">
        <v>2538</v>
      </c>
      <c r="C2537" s="314" t="s">
        <v>138</v>
      </c>
      <c r="D2537" s="316" t="s">
        <v>6188</v>
      </c>
      <c r="E2537" s="321"/>
      <c r="F2537" s="314"/>
      <c r="G2537" s="314"/>
      <c r="H2537" s="314"/>
      <c r="I2537" s="314"/>
      <c r="J2537" s="314"/>
      <c r="K2537" s="314"/>
      <c r="L2537" s="314"/>
      <c r="M2537" s="314"/>
      <c r="N2537" s="314"/>
      <c r="O2537" s="314"/>
      <c r="P2537" s="320"/>
      <c r="Q2537" s="339"/>
      <c r="R2537" s="205"/>
      <c r="S2537" s="205"/>
      <c r="T2537" s="205"/>
    </row>
    <row r="2538" spans="1:20" s="18" customFormat="1">
      <c r="A2538" s="29"/>
      <c r="B2538" s="315">
        <v>2539</v>
      </c>
      <c r="C2538" s="314" t="s">
        <v>138</v>
      </c>
      <c r="D2538" s="316" t="s">
        <v>6189</v>
      </c>
      <c r="E2538" s="321"/>
      <c r="F2538" s="314"/>
      <c r="G2538" s="314"/>
      <c r="H2538" s="314"/>
      <c r="I2538" s="314"/>
      <c r="J2538" s="314"/>
      <c r="K2538" s="314"/>
      <c r="L2538" s="314"/>
      <c r="M2538" s="314"/>
      <c r="N2538" s="314"/>
      <c r="O2538" s="314"/>
      <c r="P2538" s="320"/>
      <c r="Q2538" s="339"/>
      <c r="R2538" s="205"/>
      <c r="S2538" s="205"/>
      <c r="T2538" s="205"/>
    </row>
    <row r="2539" spans="1:20" s="18" customFormat="1">
      <c r="A2539" s="29"/>
      <c r="B2539" s="315">
        <v>2540</v>
      </c>
      <c r="C2539" s="314" t="s">
        <v>138</v>
      </c>
      <c r="D2539" s="316" t="s">
        <v>6190</v>
      </c>
      <c r="E2539" s="321"/>
      <c r="F2539" s="314"/>
      <c r="G2539" s="314"/>
      <c r="H2539" s="314"/>
      <c r="I2539" s="314"/>
      <c r="J2539" s="314"/>
      <c r="K2539" s="314"/>
      <c r="L2539" s="314"/>
      <c r="M2539" s="314"/>
      <c r="N2539" s="314"/>
      <c r="O2539" s="314"/>
      <c r="P2539" s="320"/>
      <c r="Q2539" s="339"/>
      <c r="R2539" s="205"/>
      <c r="S2539" s="205"/>
      <c r="T2539" s="205"/>
    </row>
    <row r="2540" spans="1:20" s="18" customFormat="1">
      <c r="A2540" s="29"/>
      <c r="B2540" s="315">
        <v>2541</v>
      </c>
      <c r="C2540" s="314" t="s">
        <v>138</v>
      </c>
      <c r="D2540" s="316" t="s">
        <v>6191</v>
      </c>
      <c r="E2540" s="321"/>
      <c r="F2540" s="314"/>
      <c r="G2540" s="314"/>
      <c r="H2540" s="314"/>
      <c r="I2540" s="314"/>
      <c r="J2540" s="314"/>
      <c r="K2540" s="314"/>
      <c r="L2540" s="314"/>
      <c r="M2540" s="314"/>
      <c r="N2540" s="314"/>
      <c r="O2540" s="314"/>
      <c r="P2540" s="320"/>
      <c r="Q2540" s="339"/>
      <c r="R2540" s="205"/>
      <c r="S2540" s="205"/>
      <c r="T2540" s="205"/>
    </row>
    <row r="2541" spans="1:20" s="18" customFormat="1">
      <c r="A2541" s="29"/>
      <c r="B2541" s="315">
        <v>2542</v>
      </c>
      <c r="C2541" s="314" t="s">
        <v>138</v>
      </c>
      <c r="D2541" s="316" t="s">
        <v>6192</v>
      </c>
      <c r="E2541" s="321" t="s">
        <v>6193</v>
      </c>
      <c r="F2541" s="314"/>
      <c r="G2541" s="314"/>
      <c r="H2541" s="314"/>
      <c r="I2541" s="314"/>
      <c r="J2541" s="314"/>
      <c r="K2541" s="314"/>
      <c r="L2541" s="314"/>
      <c r="M2541" s="314"/>
      <c r="N2541" s="314"/>
      <c r="O2541" s="314"/>
      <c r="P2541" s="320"/>
      <c r="Q2541" s="339"/>
      <c r="R2541" s="205"/>
      <c r="S2541" s="205"/>
      <c r="T2541" s="205"/>
    </row>
    <row r="2542" spans="1:20" s="18" customFormat="1">
      <c r="A2542" s="29"/>
      <c r="B2542" s="315">
        <v>2543</v>
      </c>
      <c r="C2542" s="314" t="s">
        <v>138</v>
      </c>
      <c r="D2542" s="316" t="s">
        <v>470</v>
      </c>
      <c r="E2542" s="321" t="s">
        <v>469</v>
      </c>
      <c r="F2542" s="314"/>
      <c r="G2542" s="314"/>
      <c r="H2542" s="314"/>
      <c r="I2542" s="314"/>
      <c r="J2542" s="314"/>
      <c r="K2542" s="314"/>
      <c r="L2542" s="314"/>
      <c r="M2542" s="314"/>
      <c r="N2542" s="314"/>
      <c r="O2542" s="314"/>
      <c r="P2542" s="320"/>
      <c r="Q2542" s="339"/>
      <c r="R2542" s="205"/>
      <c r="S2542" s="205"/>
      <c r="T2542" s="205"/>
    </row>
    <row r="2543" spans="1:20" s="18" customFormat="1">
      <c r="A2543" s="29"/>
      <c r="B2543" s="315">
        <v>2544</v>
      </c>
      <c r="C2543" s="314" t="s">
        <v>138</v>
      </c>
      <c r="D2543" s="316" t="s">
        <v>6194</v>
      </c>
      <c r="E2543" s="321"/>
      <c r="F2543" s="314"/>
      <c r="G2543" s="314"/>
      <c r="H2543" s="314"/>
      <c r="I2543" s="314"/>
      <c r="J2543" s="314"/>
      <c r="K2543" s="314"/>
      <c r="L2543" s="314"/>
      <c r="M2543" s="314"/>
      <c r="N2543" s="314"/>
      <c r="O2543" s="314"/>
      <c r="P2543" s="320"/>
      <c r="Q2543" s="339"/>
      <c r="R2543" s="205"/>
      <c r="S2543" s="205"/>
      <c r="T2543" s="205"/>
    </row>
    <row r="2544" spans="1:20" s="18" customFormat="1">
      <c r="A2544" s="29"/>
      <c r="B2544" s="315">
        <v>2545</v>
      </c>
      <c r="C2544" s="314" t="s">
        <v>138</v>
      </c>
      <c r="D2544" s="316" t="s">
        <v>6195</v>
      </c>
      <c r="E2544" s="321"/>
      <c r="F2544" s="314"/>
      <c r="G2544" s="314"/>
      <c r="H2544" s="314"/>
      <c r="I2544" s="314"/>
      <c r="J2544" s="314"/>
      <c r="K2544" s="314"/>
      <c r="L2544" s="314"/>
      <c r="M2544" s="314"/>
      <c r="N2544" s="314"/>
      <c r="O2544" s="314"/>
      <c r="P2544" s="320"/>
      <c r="Q2544" s="339"/>
      <c r="R2544" s="205"/>
      <c r="S2544" s="205"/>
      <c r="T2544" s="205"/>
    </row>
    <row r="2545" spans="2:16">
      <c r="B2545" s="317"/>
      <c r="C2545" s="318" t="s">
        <v>12</v>
      </c>
      <c r="D2545" s="319" t="s">
        <v>12</v>
      </c>
      <c r="E2545" s="322" t="s">
        <v>12</v>
      </c>
      <c r="F2545" s="318"/>
      <c r="G2545" s="318"/>
      <c r="H2545" s="318"/>
      <c r="I2545" s="318"/>
      <c r="J2545" s="318"/>
      <c r="K2545" s="318"/>
      <c r="L2545" s="318"/>
      <c r="M2545" s="318"/>
      <c r="N2545" s="318"/>
      <c r="O2545" s="318"/>
      <c r="P2545" s="174"/>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L24"/>
  <sheetViews>
    <sheetView workbookViewId="0">
      <selection activeCell="C6" sqref="C6"/>
    </sheetView>
  </sheetViews>
  <sheetFormatPr baseColWidth="10" defaultRowHeight="15"/>
  <cols>
    <col min="2" max="2" width="8.28515625" bestFit="1" customWidth="1"/>
    <col min="3" max="3" width="68.7109375" customWidth="1"/>
    <col min="4" max="4" width="10.5703125" customWidth="1"/>
    <col min="5" max="5" width="6.28515625" bestFit="1" customWidth="1"/>
    <col min="6" max="6" width="54.42578125" customWidth="1"/>
  </cols>
  <sheetData>
    <row r="4" spans="2:6">
      <c r="B4" s="10" t="s">
        <v>132</v>
      </c>
      <c r="C4" s="50" t="str">
        <f>+"http://www.svs.cl/cl/fr/ci/role/ias-1_"&amp;+Normas!C2&amp;"_role-110000"</f>
        <v>http://www.svs.cl/cl/fr/ci/role/ias-1_2012-03-29_role-110000</v>
      </c>
    </row>
    <row r="5" spans="2:6">
      <c r="B5" s="10" t="s">
        <v>135</v>
      </c>
      <c r="C5" s="50" t="s">
        <v>136</v>
      </c>
    </row>
    <row r="6" spans="2:6">
      <c r="B6" s="402" t="s">
        <v>2498</v>
      </c>
      <c r="C6" s="403" t="str">
        <f>+"cl-ci_ias-1_"&amp;+Normas!C2&amp;"/cl-ci_ias-1_"&amp;+Normas!C2&amp;"_role-110000"</f>
        <v>cl-ci_ias-1_2012-03-29/cl-ci_ias-1_2012-03-29_role-110000</v>
      </c>
    </row>
    <row r="7" spans="2:6">
      <c r="B7" s="1" t="s">
        <v>14</v>
      </c>
      <c r="C7" s="2" t="s">
        <v>15</v>
      </c>
      <c r="D7" s="2" t="s">
        <v>16</v>
      </c>
      <c r="E7" s="41" t="s">
        <v>0</v>
      </c>
      <c r="F7" s="42" t="s">
        <v>1</v>
      </c>
    </row>
    <row r="8" spans="2:6">
      <c r="B8" s="43">
        <v>10</v>
      </c>
      <c r="C8" s="44" t="s">
        <v>137</v>
      </c>
      <c r="D8" s="45"/>
      <c r="E8" s="46" t="s">
        <v>138</v>
      </c>
      <c r="F8" s="47" t="s">
        <v>139</v>
      </c>
    </row>
    <row r="9" spans="2:6">
      <c r="B9" s="46">
        <v>20</v>
      </c>
      <c r="C9" s="48" t="s">
        <v>140</v>
      </c>
      <c r="D9" s="45"/>
      <c r="E9" s="49" t="s">
        <v>138</v>
      </c>
      <c r="F9" s="47" t="s">
        <v>141</v>
      </c>
    </row>
    <row r="10" spans="2:6">
      <c r="B10" s="46">
        <v>30</v>
      </c>
      <c r="C10" s="48" t="s">
        <v>142</v>
      </c>
      <c r="D10" s="45"/>
      <c r="E10" s="49" t="s">
        <v>10</v>
      </c>
      <c r="F10" s="47" t="s">
        <v>143</v>
      </c>
    </row>
    <row r="11" spans="2:6">
      <c r="B11" s="46">
        <v>40</v>
      </c>
      <c r="C11" s="48" t="s">
        <v>144</v>
      </c>
      <c r="D11" s="45"/>
      <c r="E11" s="49" t="s">
        <v>10</v>
      </c>
      <c r="F11" s="47" t="s">
        <v>145</v>
      </c>
    </row>
    <row r="12" spans="2:6">
      <c r="B12" s="46">
        <v>50</v>
      </c>
      <c r="C12" s="48" t="s">
        <v>146</v>
      </c>
      <c r="D12" s="45"/>
      <c r="E12" s="49" t="s">
        <v>138</v>
      </c>
      <c r="F12" s="47" t="s">
        <v>147</v>
      </c>
    </row>
    <row r="13" spans="2:6">
      <c r="B13" s="46">
        <v>60</v>
      </c>
      <c r="C13" s="48" t="s">
        <v>148</v>
      </c>
      <c r="D13" s="45"/>
      <c r="E13" s="49" t="s">
        <v>138</v>
      </c>
      <c r="F13" s="47" t="s">
        <v>149</v>
      </c>
    </row>
    <row r="14" spans="2:6">
      <c r="B14" s="46">
        <v>70</v>
      </c>
      <c r="C14" s="48" t="s">
        <v>150</v>
      </c>
      <c r="D14" s="45"/>
      <c r="E14" s="49" t="s">
        <v>138</v>
      </c>
      <c r="F14" s="47" t="s">
        <v>151</v>
      </c>
    </row>
    <row r="15" spans="2:6">
      <c r="B15" s="46">
        <v>80</v>
      </c>
      <c r="C15" s="48" t="s">
        <v>152</v>
      </c>
      <c r="D15" s="45"/>
      <c r="E15" s="49" t="s">
        <v>138</v>
      </c>
      <c r="F15" s="47" t="s">
        <v>153</v>
      </c>
    </row>
    <row r="16" spans="2:6">
      <c r="B16" s="46">
        <v>90</v>
      </c>
      <c r="C16" s="48" t="s">
        <v>154</v>
      </c>
      <c r="D16" s="45"/>
      <c r="E16" s="49" t="s">
        <v>138</v>
      </c>
      <c r="F16" s="47" t="s">
        <v>155</v>
      </c>
    </row>
    <row r="17" spans="1:12">
      <c r="B17" s="46">
        <v>100</v>
      </c>
      <c r="C17" s="48" t="s">
        <v>156</v>
      </c>
      <c r="D17" s="45"/>
      <c r="E17" s="49" t="s">
        <v>138</v>
      </c>
      <c r="F17" s="47" t="s">
        <v>157</v>
      </c>
    </row>
    <row r="18" spans="1:12">
      <c r="B18" s="7" t="s">
        <v>12</v>
      </c>
      <c r="C18" s="11"/>
      <c r="D18" s="11"/>
      <c r="E18" s="8" t="s">
        <v>12</v>
      </c>
      <c r="F18" s="9"/>
    </row>
    <row r="21" spans="1:12" s="37" customFormat="1" ht="10.5">
      <c r="A21" s="29"/>
      <c r="B21" s="34" t="s">
        <v>158</v>
      </c>
      <c r="C21" s="35" t="s">
        <v>159</v>
      </c>
      <c r="D21" s="35" t="s">
        <v>160</v>
      </c>
      <c r="E21" s="35" t="s">
        <v>161</v>
      </c>
      <c r="F21" s="35" t="s">
        <v>162</v>
      </c>
      <c r="G21" s="35" t="s">
        <v>163</v>
      </c>
      <c r="H21" s="35" t="s">
        <v>164</v>
      </c>
      <c r="I21" s="35" t="s">
        <v>165</v>
      </c>
      <c r="J21" s="35" t="s">
        <v>166</v>
      </c>
      <c r="K21" s="36" t="s">
        <v>80</v>
      </c>
    </row>
    <row r="22" spans="1:12" s="31" customFormat="1" ht="10.5">
      <c r="B22" s="38" t="s">
        <v>10</v>
      </c>
      <c r="C22" s="30" t="s">
        <v>143</v>
      </c>
      <c r="D22" s="33" t="str">
        <f>+B22&amp;"_"&amp;C22</f>
        <v>cl-ci_RUTEntidadInforma</v>
      </c>
      <c r="E22" s="33" t="s">
        <v>75</v>
      </c>
      <c r="F22" s="33" t="s">
        <v>81</v>
      </c>
      <c r="G22" s="39"/>
      <c r="H22" s="33" t="s">
        <v>11</v>
      </c>
      <c r="I22" s="33" t="s">
        <v>167</v>
      </c>
      <c r="J22" s="33" t="s">
        <v>168</v>
      </c>
      <c r="K22" s="30" t="s">
        <v>142</v>
      </c>
    </row>
    <row r="23" spans="1:12" s="31" customFormat="1" ht="10.5">
      <c r="B23" s="38" t="s">
        <v>10</v>
      </c>
      <c r="C23" s="30" t="s">
        <v>145</v>
      </c>
      <c r="D23" s="33" t="str">
        <f>+B23&amp;"_"&amp;C23</f>
        <v>cl-ci_NumeroRegistroValores</v>
      </c>
      <c r="E23" s="33" t="s">
        <v>75</v>
      </c>
      <c r="F23" s="33" t="s">
        <v>81</v>
      </c>
      <c r="G23" s="39"/>
      <c r="H23" s="33" t="s">
        <v>11</v>
      </c>
      <c r="I23" s="33" t="s">
        <v>167</v>
      </c>
      <c r="J23" s="33" t="s">
        <v>168</v>
      </c>
      <c r="K23" s="30" t="s">
        <v>144</v>
      </c>
    </row>
    <row r="24" spans="1:12" s="29" customFormat="1" ht="11.25">
      <c r="B24" s="38" t="s">
        <v>10</v>
      </c>
      <c r="C24" s="30" t="s">
        <v>169</v>
      </c>
      <c r="D24" s="33" t="str">
        <f>+B24&amp;"_"&amp;C24</f>
        <v>cl-ci_CodigoActividad</v>
      </c>
      <c r="E24" s="40" t="s">
        <v>170</v>
      </c>
      <c r="F24" s="33" t="s">
        <v>81</v>
      </c>
      <c r="G24" s="39"/>
      <c r="H24" s="33" t="s">
        <v>11</v>
      </c>
      <c r="I24" s="33" t="s">
        <v>167</v>
      </c>
      <c r="J24" s="33" t="s">
        <v>168</v>
      </c>
      <c r="K24" s="30" t="s">
        <v>171</v>
      </c>
      <c r="L24" s="32"/>
    </row>
  </sheetData>
  <hyperlinks>
    <hyperlink ref="C4" r:id="rId1" display="http://www.svs.cl/cl/fr/ci/role/ias-1_2007-09_role-110000"/>
  </hyperlinks>
  <pageMargins left="0.7" right="0.7" top="0.75" bottom="0.75" header="0.3" footer="0.3"/>
  <pageSetup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N82"/>
  <sheetViews>
    <sheetView workbookViewId="0">
      <selection activeCell="F37" sqref="F37"/>
    </sheetView>
  </sheetViews>
  <sheetFormatPr baseColWidth="10" defaultRowHeight="15"/>
  <cols>
    <col min="2" max="2" width="10.140625" customWidth="1"/>
    <col min="3" max="3" width="49.7109375" customWidth="1"/>
    <col min="4" max="4" width="71.140625" customWidth="1"/>
    <col min="5" max="5" width="6.7109375" customWidth="1"/>
    <col min="6" max="6" width="64.42578125" customWidth="1"/>
  </cols>
  <sheetData>
    <row r="4" spans="2:6">
      <c r="B4" s="10" t="s">
        <v>132</v>
      </c>
      <c r="C4" s="51" t="str">
        <f>+"http://www.svs.cl/cl/fr/ci/role/ias-1_"&amp;[2]Normas!C2&amp;"_role-210000"</f>
        <v>http://www.svs.cl/cl/fr/ci/role/ias-1_2011-03-25_role-210000</v>
      </c>
    </row>
    <row r="5" spans="2:6">
      <c r="B5" s="10" t="s">
        <v>135</v>
      </c>
      <c r="C5" s="51" t="s">
        <v>179</v>
      </c>
    </row>
    <row r="7" spans="2:6">
      <c r="B7" s="1" t="s">
        <v>14</v>
      </c>
      <c r="C7" s="41" t="s">
        <v>15</v>
      </c>
      <c r="D7" s="41" t="s">
        <v>16</v>
      </c>
      <c r="E7" s="41" t="s">
        <v>0</v>
      </c>
      <c r="F7" s="42" t="s">
        <v>1</v>
      </c>
    </row>
    <row r="8" spans="2:6" ht="15.75" customHeight="1">
      <c r="B8" s="46">
        <v>10</v>
      </c>
      <c r="C8" s="55" t="s">
        <v>180</v>
      </c>
      <c r="D8" s="55"/>
      <c r="E8" s="55" t="s">
        <v>138</v>
      </c>
      <c r="F8" s="55" t="s">
        <v>181</v>
      </c>
    </row>
    <row r="9" spans="2:6" ht="15.75" customHeight="1">
      <c r="B9" s="46">
        <v>20</v>
      </c>
      <c r="C9" s="56" t="s">
        <v>182</v>
      </c>
      <c r="D9" s="55"/>
      <c r="E9" s="55" t="s">
        <v>138</v>
      </c>
      <c r="F9" s="55" t="s">
        <v>183</v>
      </c>
    </row>
    <row r="10" spans="2:6" ht="15.75" customHeight="1">
      <c r="B10" s="46">
        <v>30</v>
      </c>
      <c r="C10" s="57" t="s">
        <v>184</v>
      </c>
      <c r="D10" s="55"/>
      <c r="E10" s="55" t="s">
        <v>138</v>
      </c>
      <c r="F10" s="55" t="s">
        <v>185</v>
      </c>
    </row>
    <row r="11" spans="2:6" ht="15.75" customHeight="1">
      <c r="B11" s="46">
        <v>40</v>
      </c>
      <c r="C11" s="58" t="s">
        <v>186</v>
      </c>
      <c r="D11" s="55"/>
      <c r="E11" s="55" t="s">
        <v>138</v>
      </c>
      <c r="F11" s="55" t="s">
        <v>187</v>
      </c>
    </row>
    <row r="12" spans="2:6" ht="15.75" customHeight="1">
      <c r="B12" s="46">
        <v>50</v>
      </c>
      <c r="C12" s="58" t="s">
        <v>188</v>
      </c>
      <c r="D12" s="55"/>
      <c r="E12" s="55" t="s">
        <v>138</v>
      </c>
      <c r="F12" s="55" t="s">
        <v>189</v>
      </c>
    </row>
    <row r="13" spans="2:6" ht="15.75" customHeight="1">
      <c r="B13" s="46">
        <v>60</v>
      </c>
      <c r="C13" s="58" t="s">
        <v>190</v>
      </c>
      <c r="D13" s="55"/>
      <c r="E13" s="55" t="s">
        <v>138</v>
      </c>
      <c r="F13" s="55" t="s">
        <v>191</v>
      </c>
    </row>
    <row r="14" spans="2:6" ht="15.75" customHeight="1">
      <c r="B14" s="46">
        <v>70</v>
      </c>
      <c r="C14" s="58" t="s">
        <v>192</v>
      </c>
      <c r="D14" s="55"/>
      <c r="E14" s="55" t="s">
        <v>138</v>
      </c>
      <c r="F14" s="55" t="s">
        <v>193</v>
      </c>
    </row>
    <row r="15" spans="2:6" ht="15.75" customHeight="1">
      <c r="B15" s="46">
        <v>80</v>
      </c>
      <c r="C15" s="58" t="s">
        <v>194</v>
      </c>
      <c r="D15" s="55"/>
      <c r="E15" s="55" t="s">
        <v>10</v>
      </c>
      <c r="F15" s="55" t="s">
        <v>195</v>
      </c>
    </row>
    <row r="16" spans="2:6" ht="15.75" customHeight="1">
      <c r="B16" s="46">
        <v>90</v>
      </c>
      <c r="C16" s="58" t="s">
        <v>196</v>
      </c>
      <c r="D16" s="55"/>
      <c r="E16" s="55" t="s">
        <v>138</v>
      </c>
      <c r="F16" s="55" t="s">
        <v>197</v>
      </c>
    </row>
    <row r="17" spans="2:6" ht="15.75" customHeight="1">
      <c r="B17" s="46">
        <v>100</v>
      </c>
      <c r="C17" s="58" t="s">
        <v>198</v>
      </c>
      <c r="D17" s="55"/>
      <c r="E17" s="55" t="s">
        <v>138</v>
      </c>
      <c r="F17" s="55" t="s">
        <v>199</v>
      </c>
    </row>
    <row r="18" spans="2:6" ht="15.75" customHeight="1">
      <c r="B18" s="46">
        <v>110</v>
      </c>
      <c r="C18" s="58" t="s">
        <v>200</v>
      </c>
      <c r="D18" s="55"/>
      <c r="E18" s="55" t="s">
        <v>138</v>
      </c>
      <c r="F18" s="55" t="s">
        <v>201</v>
      </c>
    </row>
    <row r="19" spans="2:6" ht="15.75" customHeight="1">
      <c r="B19" s="46">
        <v>120</v>
      </c>
      <c r="C19" s="58" t="s">
        <v>202</v>
      </c>
      <c r="D19" s="59" t="str">
        <f>+B19&amp;"="&amp;B11&amp;"+"&amp;B12&amp;"+"&amp;B13&amp;"+"&amp;B14&amp;"+"&amp;B15&amp;"+"&amp;B16&amp;"+"&amp;B17&amp;"+"&amp;B18</f>
        <v>120=40+50+60+70+80+90+100+110</v>
      </c>
      <c r="E19" s="55" t="s">
        <v>138</v>
      </c>
      <c r="F19" s="55" t="s">
        <v>203</v>
      </c>
    </row>
    <row r="20" spans="2:6" ht="15.75" customHeight="1">
      <c r="B20" s="46">
        <v>150</v>
      </c>
      <c r="C20" s="58" t="s">
        <v>204</v>
      </c>
      <c r="D20" s="59"/>
      <c r="E20" s="55" t="s">
        <v>138</v>
      </c>
      <c r="F20" s="55" t="s">
        <v>205</v>
      </c>
    </row>
    <row r="21" spans="2:6" ht="15.75" customHeight="1">
      <c r="B21" s="46">
        <v>160</v>
      </c>
      <c r="C21" s="58" t="s">
        <v>206</v>
      </c>
      <c r="D21" s="59" t="str">
        <f>+B21&amp;"="&amp;B19&amp;"+"&amp;B20</f>
        <v>160=120+150</v>
      </c>
      <c r="E21" s="55" t="s">
        <v>138</v>
      </c>
      <c r="F21" s="55" t="s">
        <v>207</v>
      </c>
    </row>
    <row r="22" spans="2:6" ht="15.75" customHeight="1">
      <c r="B22" s="46">
        <v>170</v>
      </c>
      <c r="C22" s="60" t="s">
        <v>208</v>
      </c>
      <c r="D22" s="59"/>
      <c r="E22" s="55" t="s">
        <v>138</v>
      </c>
      <c r="F22" s="55" t="s">
        <v>209</v>
      </c>
    </row>
    <row r="23" spans="2:6" ht="15.75" customHeight="1">
      <c r="B23" s="46">
        <v>180</v>
      </c>
      <c r="C23" s="58" t="s">
        <v>210</v>
      </c>
      <c r="D23" s="59"/>
      <c r="E23" s="55" t="s">
        <v>138</v>
      </c>
      <c r="F23" s="55" t="s">
        <v>211</v>
      </c>
    </row>
    <row r="24" spans="2:6" ht="15.75" customHeight="1">
      <c r="B24" s="46">
        <v>190</v>
      </c>
      <c r="C24" s="58" t="s">
        <v>212</v>
      </c>
      <c r="D24" s="59"/>
      <c r="E24" s="55" t="s">
        <v>138</v>
      </c>
      <c r="F24" s="55" t="s">
        <v>213</v>
      </c>
    </row>
    <row r="25" spans="2:6" ht="15.75" customHeight="1">
      <c r="B25" s="46">
        <v>200</v>
      </c>
      <c r="C25" s="58" t="s">
        <v>214</v>
      </c>
      <c r="D25" s="59"/>
      <c r="E25" s="55" t="s">
        <v>138</v>
      </c>
      <c r="F25" s="55" t="s">
        <v>215</v>
      </c>
    </row>
    <row r="26" spans="2:6" ht="15.75" customHeight="1">
      <c r="B26" s="46">
        <v>210</v>
      </c>
      <c r="C26" s="58" t="s">
        <v>216</v>
      </c>
      <c r="D26" s="59"/>
      <c r="E26" s="55" t="s">
        <v>10</v>
      </c>
      <c r="F26" s="55" t="s">
        <v>217</v>
      </c>
    </row>
    <row r="27" spans="2:6" ht="15.75" customHeight="1">
      <c r="B27" s="46">
        <v>205</v>
      </c>
      <c r="C27" s="58" t="s">
        <v>218</v>
      </c>
      <c r="D27" s="59"/>
      <c r="E27" s="61" t="s">
        <v>138</v>
      </c>
      <c r="F27" s="61" t="s">
        <v>219</v>
      </c>
    </row>
    <row r="28" spans="2:6" ht="15.75" customHeight="1">
      <c r="B28" s="46">
        <v>220</v>
      </c>
      <c r="C28" s="58" t="s">
        <v>220</v>
      </c>
      <c r="D28" s="59"/>
      <c r="E28" s="55" t="s">
        <v>138</v>
      </c>
      <c r="F28" s="55" t="s">
        <v>221</v>
      </c>
    </row>
    <row r="29" spans="2:6" ht="15.75" customHeight="1">
      <c r="B29" s="46">
        <v>230</v>
      </c>
      <c r="C29" s="58" t="s">
        <v>222</v>
      </c>
      <c r="D29" s="59"/>
      <c r="E29" s="55" t="s">
        <v>138</v>
      </c>
      <c r="F29" s="55" t="s">
        <v>223</v>
      </c>
    </row>
    <row r="30" spans="2:6" ht="15.75" customHeight="1">
      <c r="B30" s="46">
        <v>240</v>
      </c>
      <c r="C30" s="58" t="s">
        <v>224</v>
      </c>
      <c r="D30" s="59"/>
      <c r="E30" s="55" t="s">
        <v>138</v>
      </c>
      <c r="F30" s="55" t="s">
        <v>225</v>
      </c>
    </row>
    <row r="31" spans="2:6" ht="15.75" customHeight="1">
      <c r="B31" s="46">
        <v>250</v>
      </c>
      <c r="C31" s="58" t="s">
        <v>226</v>
      </c>
      <c r="D31" s="59"/>
      <c r="E31" s="55" t="s">
        <v>138</v>
      </c>
      <c r="F31" s="55" t="s">
        <v>227</v>
      </c>
    </row>
    <row r="32" spans="2:6" ht="15.75" customHeight="1">
      <c r="B32" s="46">
        <v>260</v>
      </c>
      <c r="C32" s="58" t="s">
        <v>228</v>
      </c>
      <c r="D32" s="59"/>
      <c r="E32" s="55" t="s">
        <v>138</v>
      </c>
      <c r="F32" s="55" t="s">
        <v>229</v>
      </c>
    </row>
    <row r="33" spans="2:6" ht="15.75" customHeight="1">
      <c r="B33" s="46">
        <v>270</v>
      </c>
      <c r="C33" s="58" t="s">
        <v>230</v>
      </c>
      <c r="D33" s="59"/>
      <c r="E33" s="55" t="s">
        <v>138</v>
      </c>
      <c r="F33" s="55" t="s">
        <v>231</v>
      </c>
    </row>
    <row r="34" spans="2:6" ht="15.75" customHeight="1">
      <c r="B34" s="46">
        <v>275</v>
      </c>
      <c r="C34" s="58" t="s">
        <v>232</v>
      </c>
      <c r="D34" s="59"/>
      <c r="E34" s="55" t="s">
        <v>138</v>
      </c>
      <c r="F34" s="61" t="s">
        <v>233</v>
      </c>
    </row>
    <row r="35" spans="2:6" ht="15.75" customHeight="1">
      <c r="B35" s="46">
        <v>280</v>
      </c>
      <c r="C35" s="58" t="s">
        <v>234</v>
      </c>
      <c r="D35" s="59"/>
      <c r="E35" s="55" t="s">
        <v>138</v>
      </c>
      <c r="F35" s="55" t="s">
        <v>235</v>
      </c>
    </row>
    <row r="36" spans="2:6" ht="15.75" customHeight="1">
      <c r="B36" s="46">
        <v>290</v>
      </c>
      <c r="C36" s="58" t="s">
        <v>236</v>
      </c>
      <c r="D36" s="59" t="str">
        <f>+B36&amp;"="&amp;B23&amp;"+"&amp;B24&amp;"+"&amp;B25&amp;"+"&amp;B26&amp;"+"&amp;B28&amp;"+"&amp;B29&amp;"+"&amp;B30&amp;"+"&amp;B31&amp;"+"&amp;B32&amp;"+"&amp;B33&amp;"+"&amp;B35&amp;"+"&amp;B34&amp;"+"&amp;B27</f>
        <v>290=180+190+200+210+220+230+240+250+260+270+280+275+205</v>
      </c>
      <c r="E36" s="55" t="s">
        <v>138</v>
      </c>
      <c r="F36" s="55" t="s">
        <v>237</v>
      </c>
    </row>
    <row r="37" spans="2:6" ht="15.75" customHeight="1">
      <c r="B37" s="46">
        <v>300</v>
      </c>
      <c r="C37" s="60" t="s">
        <v>238</v>
      </c>
      <c r="D37" s="59" t="str">
        <f>+B37&amp;"="&amp;B21&amp;"+"&amp;B36</f>
        <v>300=160+290</v>
      </c>
      <c r="E37" s="55" t="s">
        <v>138</v>
      </c>
      <c r="F37" s="55" t="s">
        <v>239</v>
      </c>
    </row>
    <row r="38" spans="2:6" ht="15.75" customHeight="1">
      <c r="B38" s="46">
        <v>310</v>
      </c>
      <c r="C38" s="62" t="s">
        <v>240</v>
      </c>
      <c r="D38" s="59"/>
      <c r="E38" s="55" t="s">
        <v>138</v>
      </c>
      <c r="F38" s="55" t="s">
        <v>241</v>
      </c>
    </row>
    <row r="39" spans="2:6" ht="15.75" customHeight="1">
      <c r="B39" s="46">
        <v>320</v>
      </c>
      <c r="C39" s="57" t="s">
        <v>242</v>
      </c>
      <c r="D39" s="59"/>
      <c r="E39" s="55" t="s">
        <v>138</v>
      </c>
      <c r="F39" s="55" t="s">
        <v>243</v>
      </c>
    </row>
    <row r="40" spans="2:6" ht="15.75" customHeight="1">
      <c r="B40" s="46">
        <v>330</v>
      </c>
      <c r="C40" s="58" t="s">
        <v>244</v>
      </c>
      <c r="D40" s="59"/>
      <c r="E40" s="55" t="s">
        <v>138</v>
      </c>
      <c r="F40" s="55" t="s">
        <v>245</v>
      </c>
    </row>
    <row r="41" spans="2:6" ht="15.75" customHeight="1">
      <c r="B41" s="46">
        <v>340</v>
      </c>
      <c r="C41" s="63" t="s">
        <v>246</v>
      </c>
      <c r="D41" s="59"/>
      <c r="E41" s="55" t="s">
        <v>138</v>
      </c>
      <c r="F41" s="55" t="s">
        <v>247</v>
      </c>
    </row>
    <row r="42" spans="2:6" ht="15.75" customHeight="1">
      <c r="B42" s="46">
        <v>350</v>
      </c>
      <c r="C42" s="63" t="s">
        <v>248</v>
      </c>
      <c r="D42" s="59"/>
      <c r="E42" s="55" t="s">
        <v>138</v>
      </c>
      <c r="F42" s="55" t="s">
        <v>249</v>
      </c>
    </row>
    <row r="43" spans="2:6" ht="15.75" customHeight="1">
      <c r="B43" s="46">
        <v>360</v>
      </c>
      <c r="C43" s="63" t="s">
        <v>250</v>
      </c>
      <c r="D43" s="59"/>
      <c r="E43" s="55" t="s">
        <v>10</v>
      </c>
      <c r="F43" s="55" t="s">
        <v>251</v>
      </c>
    </row>
    <row r="44" spans="2:6" ht="15.75" customHeight="1">
      <c r="B44" s="46">
        <v>370</v>
      </c>
      <c r="C44" s="63" t="s">
        <v>252</v>
      </c>
      <c r="D44" s="59"/>
      <c r="E44" s="55" t="s">
        <v>138</v>
      </c>
      <c r="F44" s="55" t="s">
        <v>253</v>
      </c>
    </row>
    <row r="45" spans="2:6" ht="15.75" customHeight="1">
      <c r="B45" s="46">
        <v>380</v>
      </c>
      <c r="C45" s="63" t="s">
        <v>254</v>
      </c>
      <c r="D45" s="59"/>
      <c r="E45" s="55" t="s">
        <v>138</v>
      </c>
      <c r="F45" s="55" t="s">
        <v>255</v>
      </c>
    </row>
    <row r="46" spans="2:6" ht="15.75" customHeight="1">
      <c r="B46" s="46">
        <v>390</v>
      </c>
      <c r="C46" s="63" t="s">
        <v>256</v>
      </c>
      <c r="D46" s="59"/>
      <c r="E46" s="55" t="s">
        <v>138</v>
      </c>
      <c r="F46" s="55" t="s">
        <v>257</v>
      </c>
    </row>
    <row r="47" spans="2:6" ht="15.75" customHeight="1">
      <c r="B47" s="46">
        <v>400</v>
      </c>
      <c r="C47" s="63" t="s">
        <v>258</v>
      </c>
      <c r="D47" s="59"/>
      <c r="E47" s="55" t="s">
        <v>138</v>
      </c>
      <c r="F47" s="55" t="s">
        <v>259</v>
      </c>
    </row>
    <row r="48" spans="2:6" ht="15.75" customHeight="1">
      <c r="B48" s="46">
        <v>410</v>
      </c>
      <c r="C48" s="63" t="s">
        <v>260</v>
      </c>
      <c r="D48" s="59" t="str">
        <f>+B48&amp;"="&amp;B41&amp;"+"&amp;B42&amp;"+"&amp;B43&amp;"+"&amp;B44&amp;"+"&amp;B45&amp;"+"&amp;B46&amp;"+"&amp;B47</f>
        <v>410=340+350+360+370+380+390+400</v>
      </c>
      <c r="E48" s="55" t="s">
        <v>138</v>
      </c>
      <c r="F48" s="55" t="s">
        <v>261</v>
      </c>
    </row>
    <row r="49" spans="2:6" ht="15.75" customHeight="1">
      <c r="B49" s="46">
        <v>420</v>
      </c>
      <c r="C49" s="63" t="s">
        <v>262</v>
      </c>
      <c r="D49" s="59"/>
      <c r="E49" s="55" t="s">
        <v>138</v>
      </c>
      <c r="F49" s="55" t="s">
        <v>263</v>
      </c>
    </row>
    <row r="50" spans="2:6" ht="15.75" customHeight="1">
      <c r="B50" s="46">
        <v>430</v>
      </c>
      <c r="C50" s="63" t="s">
        <v>264</v>
      </c>
      <c r="D50" s="59" t="str">
        <f>+B50&amp;"="&amp;B48&amp;"+"&amp;B49</f>
        <v>430=410+420</v>
      </c>
      <c r="E50" s="55" t="s">
        <v>138</v>
      </c>
      <c r="F50" s="55" t="s">
        <v>265</v>
      </c>
    </row>
    <row r="51" spans="2:6" ht="15.75" customHeight="1">
      <c r="B51" s="46">
        <v>440</v>
      </c>
      <c r="C51" s="58" t="s">
        <v>266</v>
      </c>
      <c r="D51" s="59"/>
      <c r="E51" s="55" t="s">
        <v>138</v>
      </c>
      <c r="F51" s="59" t="s">
        <v>267</v>
      </c>
    </row>
    <row r="52" spans="2:6" ht="15.75" customHeight="1">
      <c r="B52" s="46">
        <v>450</v>
      </c>
      <c r="C52" s="63" t="s">
        <v>268</v>
      </c>
      <c r="D52" s="59"/>
      <c r="E52" s="55" t="s">
        <v>138</v>
      </c>
      <c r="F52" s="55" t="s">
        <v>269</v>
      </c>
    </row>
    <row r="53" spans="2:6" ht="15.75" customHeight="1">
      <c r="B53" s="46">
        <v>460</v>
      </c>
      <c r="C53" s="63" t="s">
        <v>270</v>
      </c>
      <c r="D53" s="59"/>
      <c r="E53" s="55" t="s">
        <v>138</v>
      </c>
      <c r="F53" s="55" t="s">
        <v>271</v>
      </c>
    </row>
    <row r="54" spans="2:6" ht="15.75" customHeight="1">
      <c r="B54" s="46">
        <v>470</v>
      </c>
      <c r="C54" s="63" t="s">
        <v>272</v>
      </c>
      <c r="D54" s="59"/>
      <c r="E54" s="55" t="s">
        <v>10</v>
      </c>
      <c r="F54" s="55" t="s">
        <v>273</v>
      </c>
    </row>
    <row r="55" spans="2:6" ht="15.75" customHeight="1">
      <c r="B55" s="46">
        <v>480</v>
      </c>
      <c r="C55" s="63" t="s">
        <v>274</v>
      </c>
      <c r="D55" s="59"/>
      <c r="E55" s="55" t="s">
        <v>138</v>
      </c>
      <c r="F55" s="55" t="s">
        <v>275</v>
      </c>
    </row>
    <row r="56" spans="2:6" ht="15.75" customHeight="1">
      <c r="B56" s="46">
        <v>490</v>
      </c>
      <c r="C56" s="63" t="s">
        <v>276</v>
      </c>
      <c r="D56" s="59"/>
      <c r="E56" s="55" t="s">
        <v>138</v>
      </c>
      <c r="F56" s="55" t="s">
        <v>277</v>
      </c>
    </row>
    <row r="57" spans="2:6" ht="15.75" customHeight="1">
      <c r="B57" s="46">
        <v>495</v>
      </c>
      <c r="C57" s="63" t="s">
        <v>278</v>
      </c>
      <c r="D57" s="59"/>
      <c r="E57" s="55" t="s">
        <v>138</v>
      </c>
      <c r="F57" s="55" t="s">
        <v>279</v>
      </c>
    </row>
    <row r="58" spans="2:6" ht="15.75" customHeight="1">
      <c r="B58" s="46">
        <v>500</v>
      </c>
      <c r="C58" s="63" t="s">
        <v>280</v>
      </c>
      <c r="D58" s="59"/>
      <c r="E58" s="55" t="s">
        <v>138</v>
      </c>
      <c r="F58" s="55" t="s">
        <v>281</v>
      </c>
    </row>
    <row r="59" spans="2:6" ht="15.75" customHeight="1">
      <c r="B59" s="46">
        <v>510</v>
      </c>
      <c r="C59" s="63" t="s">
        <v>282</v>
      </c>
      <c r="D59" s="59"/>
      <c r="E59" s="55" t="s">
        <v>138</v>
      </c>
      <c r="F59" s="55" t="s">
        <v>283</v>
      </c>
    </row>
    <row r="60" spans="2:6" ht="15.75" customHeight="1">
      <c r="B60" s="46">
        <v>520</v>
      </c>
      <c r="C60" s="63" t="s">
        <v>284</v>
      </c>
      <c r="D60" s="59" t="str">
        <f>+B60&amp;"="&amp;B52&amp;"+"&amp;B53&amp;"+"&amp;B54&amp;"+"&amp;B55&amp;"+"&amp;B56&amp;"+"&amp;B58&amp;"+"&amp;B59&amp;"+"&amp;B57</f>
        <v>520=450+460+470+480+490+500+510+495</v>
      </c>
      <c r="E60" s="55" t="s">
        <v>138</v>
      </c>
      <c r="F60" s="55" t="s">
        <v>285</v>
      </c>
    </row>
    <row r="61" spans="2:6" ht="15.75" customHeight="1">
      <c r="B61" s="46">
        <v>530</v>
      </c>
      <c r="C61" s="58" t="s">
        <v>286</v>
      </c>
      <c r="D61" s="59" t="str">
        <f>+B61&amp;"="&amp;B50&amp;"+"&amp;B60</f>
        <v>530=430+520</v>
      </c>
      <c r="E61" s="55" t="s">
        <v>138</v>
      </c>
      <c r="F61" s="55" t="s">
        <v>287</v>
      </c>
    </row>
    <row r="62" spans="2:6" ht="15.75" customHeight="1">
      <c r="B62" s="46">
        <v>540</v>
      </c>
      <c r="C62" s="57" t="s">
        <v>288</v>
      </c>
      <c r="D62" s="59"/>
      <c r="E62" s="55" t="s">
        <v>138</v>
      </c>
      <c r="F62" s="55" t="s">
        <v>289</v>
      </c>
    </row>
    <row r="63" spans="2:6" ht="15.75" customHeight="1">
      <c r="B63" s="46">
        <v>550</v>
      </c>
      <c r="C63" s="58" t="s">
        <v>290</v>
      </c>
      <c r="D63" s="59"/>
      <c r="E63" s="55" t="s">
        <v>138</v>
      </c>
      <c r="F63" s="55" t="s">
        <v>291</v>
      </c>
    </row>
    <row r="64" spans="2:6" ht="15.75" customHeight="1">
      <c r="B64" s="46">
        <v>560</v>
      </c>
      <c r="C64" s="58" t="s">
        <v>292</v>
      </c>
      <c r="D64" s="59"/>
      <c r="E64" s="55" t="s">
        <v>10</v>
      </c>
      <c r="F64" s="55" t="s">
        <v>293</v>
      </c>
    </row>
    <row r="65" spans="2:14" ht="15.75" customHeight="1">
      <c r="B65" s="46">
        <v>570</v>
      </c>
      <c r="C65" s="58" t="s">
        <v>294</v>
      </c>
      <c r="D65" s="59"/>
      <c r="E65" s="55" t="s">
        <v>138</v>
      </c>
      <c r="F65" s="55" t="s">
        <v>295</v>
      </c>
    </row>
    <row r="66" spans="2:14" ht="15.75" customHeight="1">
      <c r="B66" s="46">
        <v>580</v>
      </c>
      <c r="C66" s="58" t="s">
        <v>296</v>
      </c>
      <c r="D66" s="59"/>
      <c r="E66" s="55" t="s">
        <v>138</v>
      </c>
      <c r="F66" s="55" t="s">
        <v>297</v>
      </c>
    </row>
    <row r="67" spans="2:14" ht="15.75" customHeight="1">
      <c r="B67" s="46">
        <v>590</v>
      </c>
      <c r="C67" s="58" t="s">
        <v>298</v>
      </c>
      <c r="D67" s="59"/>
      <c r="E67" s="55" t="s">
        <v>138</v>
      </c>
      <c r="F67" s="55" t="s">
        <v>299</v>
      </c>
    </row>
    <row r="68" spans="2:14" ht="15.75" customHeight="1">
      <c r="B68" s="46">
        <v>600</v>
      </c>
      <c r="C68" s="58" t="s">
        <v>300</v>
      </c>
      <c r="D68" s="64"/>
      <c r="E68" s="61" t="s">
        <v>138</v>
      </c>
      <c r="F68" s="61" t="s">
        <v>301</v>
      </c>
    </row>
    <row r="69" spans="2:14" ht="15.75" customHeight="1">
      <c r="B69" s="46">
        <v>610</v>
      </c>
      <c r="C69" s="58" t="s">
        <v>302</v>
      </c>
      <c r="D69" s="59" t="str">
        <f>+B69&amp;"="&amp;B63&amp;"+"&amp;B64&amp;"+"&amp;B65&amp;"-"&amp;B66&amp;"+"&amp;B67&amp;"+"&amp;B68</f>
        <v>610=550+560+570-580+590+600</v>
      </c>
      <c r="E69" s="55" t="s">
        <v>138</v>
      </c>
      <c r="F69" s="55" t="s">
        <v>303</v>
      </c>
    </row>
    <row r="70" spans="2:14" ht="15.75" customHeight="1">
      <c r="B70" s="46">
        <v>620</v>
      </c>
      <c r="C70" s="58" t="s">
        <v>304</v>
      </c>
      <c r="D70" s="59"/>
      <c r="E70" s="55" t="s">
        <v>138</v>
      </c>
      <c r="F70" s="55" t="s">
        <v>305</v>
      </c>
    </row>
    <row r="71" spans="2:14" ht="15.75" customHeight="1">
      <c r="B71" s="46">
        <v>621</v>
      </c>
      <c r="C71" s="58" t="s">
        <v>306</v>
      </c>
      <c r="D71" s="59" t="str">
        <f>+B71&amp;"="&amp;B69&amp;"+"&amp;B70</f>
        <v>621=610+620</v>
      </c>
      <c r="E71" s="55" t="s">
        <v>138</v>
      </c>
      <c r="F71" s="55" t="s">
        <v>307</v>
      </c>
    </row>
    <row r="72" spans="2:14" ht="15.75" customHeight="1">
      <c r="B72" s="46">
        <v>622</v>
      </c>
      <c r="C72" s="60" t="s">
        <v>308</v>
      </c>
      <c r="D72" s="59" t="str">
        <f>+B72&amp;"="&amp;B61&amp;"+"&amp;B71</f>
        <v>622=530+621</v>
      </c>
      <c r="E72" s="55" t="s">
        <v>138</v>
      </c>
      <c r="F72" s="55" t="s">
        <v>309</v>
      </c>
    </row>
    <row r="73" spans="2:14">
      <c r="B73" s="7" t="s">
        <v>12</v>
      </c>
      <c r="C73" s="11"/>
      <c r="D73" s="11"/>
      <c r="E73" s="8" t="s">
        <v>12</v>
      </c>
      <c r="F73" s="9"/>
    </row>
    <row r="76" spans="2:14" s="29" customFormat="1" ht="10.5">
      <c r="B76" s="65" t="s">
        <v>158</v>
      </c>
      <c r="C76" s="65" t="s">
        <v>159</v>
      </c>
      <c r="D76" s="65" t="s">
        <v>160</v>
      </c>
      <c r="E76" s="65" t="s">
        <v>161</v>
      </c>
      <c r="F76" s="65" t="s">
        <v>162</v>
      </c>
      <c r="G76" s="65" t="s">
        <v>163</v>
      </c>
      <c r="H76" s="65" t="s">
        <v>164</v>
      </c>
      <c r="I76" s="65" t="s">
        <v>165</v>
      </c>
      <c r="J76" s="65" t="s">
        <v>166</v>
      </c>
      <c r="K76" s="65" t="s">
        <v>80</v>
      </c>
      <c r="L76" s="66" t="s">
        <v>66</v>
      </c>
      <c r="M76" s="66" t="s">
        <v>67</v>
      </c>
      <c r="N76" s="66" t="s">
        <v>310</v>
      </c>
    </row>
    <row r="77" spans="2:14" s="29" customFormat="1" ht="10.5">
      <c r="B77" s="52" t="s">
        <v>10</v>
      </c>
      <c r="C77" s="52" t="s">
        <v>195</v>
      </c>
      <c r="D77" s="52" t="str">
        <f>CONCATENATE(B77,"_",C77)</f>
        <v>cl-ci_CuentasCobrarEntidadesRelacionadasCorrientes</v>
      </c>
      <c r="E77" s="52" t="s">
        <v>311</v>
      </c>
      <c r="F77" s="52" t="s">
        <v>81</v>
      </c>
      <c r="G77" s="52" t="s">
        <v>312</v>
      </c>
      <c r="H77" s="52" t="s">
        <v>313</v>
      </c>
      <c r="I77" s="52" t="s">
        <v>167</v>
      </c>
      <c r="J77" s="52" t="s">
        <v>168</v>
      </c>
      <c r="K77" s="67" t="s">
        <v>194</v>
      </c>
      <c r="L77" s="68"/>
      <c r="M77" s="68"/>
      <c r="N77" s="68"/>
    </row>
    <row r="78" spans="2:14" s="29" customFormat="1" ht="10.5">
      <c r="B78" s="52" t="s">
        <v>10</v>
      </c>
      <c r="C78" s="52" t="s">
        <v>217</v>
      </c>
      <c r="D78" s="52" t="str">
        <f>CONCATENATE(B78,"_",C78)</f>
        <v>cl-ci_CuentasCobrarEntidadesRelacionadasNoCorrientes</v>
      </c>
      <c r="E78" s="52" t="s">
        <v>311</v>
      </c>
      <c r="F78" s="52" t="s">
        <v>81</v>
      </c>
      <c r="G78" s="52" t="s">
        <v>312</v>
      </c>
      <c r="H78" s="52" t="s">
        <v>313</v>
      </c>
      <c r="I78" s="52" t="s">
        <v>167</v>
      </c>
      <c r="J78" s="52" t="s">
        <v>168</v>
      </c>
      <c r="K78" s="67" t="s">
        <v>216</v>
      </c>
      <c r="L78" s="68"/>
      <c r="M78" s="68"/>
      <c r="N78" s="68"/>
    </row>
    <row r="79" spans="2:14" s="29" customFormat="1" ht="10.5">
      <c r="B79" s="52" t="s">
        <v>10</v>
      </c>
      <c r="C79" s="52" t="s">
        <v>251</v>
      </c>
      <c r="D79" s="52" t="str">
        <f>CONCATENATE(B79,"_",C79)</f>
        <v>cl-ci_CuentasPagarEntidadesRelacionadasCorrientes</v>
      </c>
      <c r="E79" s="52" t="s">
        <v>311</v>
      </c>
      <c r="F79" s="52" t="s">
        <v>81</v>
      </c>
      <c r="G79" s="52" t="s">
        <v>314</v>
      </c>
      <c r="H79" s="52" t="s">
        <v>313</v>
      </c>
      <c r="I79" s="52" t="s">
        <v>167</v>
      </c>
      <c r="J79" s="52" t="s">
        <v>168</v>
      </c>
      <c r="K79" s="67" t="s">
        <v>250</v>
      </c>
      <c r="L79" s="68"/>
      <c r="M79" s="68"/>
      <c r="N79" s="68"/>
    </row>
    <row r="80" spans="2:14" s="29" customFormat="1" ht="10.5">
      <c r="B80" s="52" t="s">
        <v>10</v>
      </c>
      <c r="C80" s="52" t="s">
        <v>273</v>
      </c>
      <c r="D80" s="52" t="str">
        <f>CONCATENATE(B80,"_",C80)</f>
        <v>cl-ci_CuentasPagarEntidadesRelacionadasNoCorrientes</v>
      </c>
      <c r="E80" s="52" t="s">
        <v>311</v>
      </c>
      <c r="F80" s="52" t="s">
        <v>81</v>
      </c>
      <c r="G80" s="52" t="s">
        <v>314</v>
      </c>
      <c r="H80" s="52" t="s">
        <v>313</v>
      </c>
      <c r="I80" s="52" t="s">
        <v>167</v>
      </c>
      <c r="J80" s="52" t="s">
        <v>168</v>
      </c>
      <c r="K80" s="67" t="s">
        <v>272</v>
      </c>
      <c r="L80" s="68"/>
      <c r="M80" s="68"/>
      <c r="N80" s="68"/>
    </row>
    <row r="81" spans="2:14" s="29" customFormat="1" ht="10.5">
      <c r="B81" s="52" t="s">
        <v>10</v>
      </c>
      <c r="C81" s="52" t="s">
        <v>293</v>
      </c>
      <c r="D81" s="52" t="str">
        <f>CONCATENATE(B81,"_",C81)</f>
        <v>cl-ci_GananciaPerdidaAcumulada</v>
      </c>
      <c r="E81" s="52" t="s">
        <v>311</v>
      </c>
      <c r="F81" s="52" t="s">
        <v>81</v>
      </c>
      <c r="G81" s="52" t="s">
        <v>314</v>
      </c>
      <c r="H81" s="52" t="s">
        <v>313</v>
      </c>
      <c r="I81" s="52" t="s">
        <v>167</v>
      </c>
      <c r="J81" s="52" t="s">
        <v>168</v>
      </c>
      <c r="K81" s="67" t="s">
        <v>292</v>
      </c>
      <c r="L81" s="68" t="s">
        <v>315</v>
      </c>
      <c r="M81" s="68" t="s">
        <v>316</v>
      </c>
      <c r="N81" s="68" t="s">
        <v>317</v>
      </c>
    </row>
    <row r="82" spans="2:14" s="29" customFormat="1" ht="10.5">
      <c r="C82" s="69"/>
      <c r="D82" s="70"/>
      <c r="E82" s="70"/>
    </row>
  </sheetData>
  <hyperlinks>
    <hyperlink ref="C4" r:id="rId1" display="http://www.svs.cl/cl/fr/ci/role/ias-1_2007-09_role-21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N55"/>
  <sheetViews>
    <sheetView workbookViewId="0">
      <selection activeCell="C20" sqref="C20"/>
    </sheetView>
  </sheetViews>
  <sheetFormatPr baseColWidth="10" defaultRowHeight="15"/>
  <cols>
    <col min="2" max="2" width="17.42578125" customWidth="1"/>
    <col min="3" max="3" width="52.85546875" customWidth="1"/>
    <col min="4" max="4" width="29" customWidth="1"/>
    <col min="5" max="5" width="23" customWidth="1"/>
    <col min="6" max="6" width="32.5703125" customWidth="1"/>
  </cols>
  <sheetData>
    <row r="4" spans="2:6">
      <c r="B4" s="10" t="s">
        <v>318</v>
      </c>
      <c r="C4" s="51" t="str">
        <f>"http://www.svs.cl/cl/fr/ci/role/ias-1_"&amp;[2]Normas!C2&amp;"_role-220000"</f>
        <v>http://www.svs.cl/cl/fr/ci/role/ias-1_2011-03-25_role-220000</v>
      </c>
    </row>
    <row r="5" spans="2:6">
      <c r="B5" s="10" t="s">
        <v>135</v>
      </c>
      <c r="C5" s="51" t="s">
        <v>319</v>
      </c>
    </row>
    <row r="7" spans="2:6">
      <c r="B7" s="1" t="s">
        <v>14</v>
      </c>
      <c r="C7" s="41" t="s">
        <v>15</v>
      </c>
      <c r="D7" s="41" t="s">
        <v>16</v>
      </c>
      <c r="E7" s="41" t="s">
        <v>0</v>
      </c>
      <c r="F7" s="42" t="s">
        <v>1</v>
      </c>
    </row>
    <row r="8" spans="2:6">
      <c r="B8" s="75">
        <v>10</v>
      </c>
      <c r="C8" s="76" t="s">
        <v>180</v>
      </c>
      <c r="D8" s="76"/>
      <c r="E8" s="77" t="s">
        <v>138</v>
      </c>
      <c r="F8" s="78" t="s">
        <v>181</v>
      </c>
    </row>
    <row r="9" spans="2:6">
      <c r="B9" s="79">
        <v>20</v>
      </c>
      <c r="C9" s="56" t="s">
        <v>182</v>
      </c>
      <c r="D9" s="55"/>
      <c r="E9" s="61" t="s">
        <v>138</v>
      </c>
      <c r="F9" s="80" t="s">
        <v>183</v>
      </c>
    </row>
    <row r="10" spans="2:6">
      <c r="B10" s="79">
        <v>30</v>
      </c>
      <c r="C10" s="60" t="s">
        <v>186</v>
      </c>
      <c r="D10" s="55"/>
      <c r="E10" s="61" t="s">
        <v>138</v>
      </c>
      <c r="F10" s="80" t="s">
        <v>187</v>
      </c>
    </row>
    <row r="11" spans="2:6">
      <c r="B11" s="79">
        <v>40</v>
      </c>
      <c r="C11" s="60" t="s">
        <v>323</v>
      </c>
      <c r="D11" s="55"/>
      <c r="E11" s="61" t="s">
        <v>138</v>
      </c>
      <c r="F11" s="80" t="s">
        <v>324</v>
      </c>
    </row>
    <row r="12" spans="2:6">
      <c r="B12" s="79">
        <v>50</v>
      </c>
      <c r="C12" s="60" t="s">
        <v>325</v>
      </c>
      <c r="D12" s="55"/>
      <c r="E12" s="61" t="s">
        <v>138</v>
      </c>
      <c r="F12" s="80" t="s">
        <v>326</v>
      </c>
    </row>
    <row r="13" spans="2:6">
      <c r="B13" s="79">
        <v>80</v>
      </c>
      <c r="C13" s="60" t="s">
        <v>204</v>
      </c>
      <c r="D13" s="55"/>
      <c r="E13" s="61" t="s">
        <v>138</v>
      </c>
      <c r="F13" s="80" t="s">
        <v>205</v>
      </c>
    </row>
    <row r="14" spans="2:6">
      <c r="B14" s="79">
        <v>90</v>
      </c>
      <c r="C14" s="72" t="s">
        <v>327</v>
      </c>
      <c r="D14" s="55"/>
      <c r="E14" s="55" t="s">
        <v>10</v>
      </c>
      <c r="F14" s="80" t="s">
        <v>328</v>
      </c>
    </row>
    <row r="15" spans="2:6">
      <c r="B15" s="79">
        <v>100</v>
      </c>
      <c r="C15" s="60" t="s">
        <v>329</v>
      </c>
      <c r="D15" s="55"/>
      <c r="E15" s="61" t="s">
        <v>138</v>
      </c>
      <c r="F15" s="80" t="s">
        <v>330</v>
      </c>
    </row>
    <row r="16" spans="2:6">
      <c r="B16" s="79">
        <v>110</v>
      </c>
      <c r="C16" s="60" t="s">
        <v>331</v>
      </c>
      <c r="D16" s="55"/>
      <c r="E16" s="61" t="s">
        <v>138</v>
      </c>
      <c r="F16" s="80" t="s">
        <v>332</v>
      </c>
    </row>
    <row r="17" spans="2:6">
      <c r="B17" s="79">
        <v>120</v>
      </c>
      <c r="C17" s="60" t="s">
        <v>333</v>
      </c>
      <c r="D17" s="55"/>
      <c r="E17" s="61" t="s">
        <v>138</v>
      </c>
      <c r="F17" s="80" t="s">
        <v>334</v>
      </c>
    </row>
    <row r="18" spans="2:6">
      <c r="B18" s="79">
        <v>130</v>
      </c>
      <c r="C18" s="60" t="s">
        <v>234</v>
      </c>
      <c r="D18" s="55"/>
      <c r="E18" s="61" t="s">
        <v>138</v>
      </c>
      <c r="F18" s="80" t="s">
        <v>235</v>
      </c>
    </row>
    <row r="19" spans="2:6">
      <c r="B19" s="79">
        <v>140</v>
      </c>
      <c r="C19" s="60" t="s">
        <v>220</v>
      </c>
      <c r="D19" s="55"/>
      <c r="E19" s="61" t="s">
        <v>138</v>
      </c>
      <c r="F19" s="80" t="s">
        <v>221</v>
      </c>
    </row>
    <row r="20" spans="2:6">
      <c r="B20" s="79">
        <v>150</v>
      </c>
      <c r="C20" s="60" t="s">
        <v>335</v>
      </c>
      <c r="D20" s="55"/>
      <c r="E20" s="61" t="s">
        <v>138</v>
      </c>
      <c r="F20" s="80" t="s">
        <v>336</v>
      </c>
    </row>
    <row r="21" spans="2:6">
      <c r="B21" s="79">
        <v>160</v>
      </c>
      <c r="C21" s="60" t="s">
        <v>222</v>
      </c>
      <c r="D21" s="55"/>
      <c r="E21" s="61" t="s">
        <v>138</v>
      </c>
      <c r="F21" s="80" t="s">
        <v>223</v>
      </c>
    </row>
    <row r="22" spans="2:6">
      <c r="B22" s="79">
        <v>170</v>
      </c>
      <c r="C22" s="60" t="s">
        <v>224</v>
      </c>
      <c r="D22" s="55"/>
      <c r="E22" s="61" t="s">
        <v>138</v>
      </c>
      <c r="F22" s="80" t="s">
        <v>225</v>
      </c>
    </row>
    <row r="23" spans="2:6">
      <c r="B23" s="79">
        <v>180</v>
      </c>
      <c r="C23" s="60" t="s">
        <v>230</v>
      </c>
      <c r="D23" s="55"/>
      <c r="E23" s="61" t="s">
        <v>138</v>
      </c>
      <c r="F23" s="80" t="s">
        <v>231</v>
      </c>
    </row>
    <row r="24" spans="2:6">
      <c r="B24" s="79">
        <v>190</v>
      </c>
      <c r="C24" s="72" t="s">
        <v>226</v>
      </c>
      <c r="D24" s="55"/>
      <c r="E24" s="61" t="s">
        <v>138</v>
      </c>
      <c r="F24" s="80" t="s">
        <v>227</v>
      </c>
    </row>
    <row r="25" spans="2:6" ht="31.5">
      <c r="B25" s="79">
        <v>200</v>
      </c>
      <c r="C25" s="60" t="s">
        <v>238</v>
      </c>
      <c r="D25" s="59" t="str">
        <f>+B25&amp;"="&amp;B10&amp;"+"&amp;B11&amp;"+"&amp;B12&amp;"+"&amp;B13&amp;"+"&amp;B14&amp;"+"&amp;B15&amp;"+"&amp;B16&amp;"+"&amp;B17&amp;"+"&amp;B18&amp;"+"&amp;B19&amp;"+"&amp;B20&amp;"+"&amp;B21&amp;"+"&amp;B22&amp;"+"&amp;B23&amp;"+"&amp;B24</f>
        <v>200=30+40+50+80+90+100+110+120+130+140+150+160+170+180+190</v>
      </c>
      <c r="E25" s="61" t="s">
        <v>138</v>
      </c>
      <c r="F25" s="80" t="s">
        <v>239</v>
      </c>
    </row>
    <row r="26" spans="2:6">
      <c r="B26" s="79">
        <v>210</v>
      </c>
      <c r="C26" s="56" t="s">
        <v>240</v>
      </c>
      <c r="D26" s="59"/>
      <c r="E26" s="61" t="s">
        <v>138</v>
      </c>
      <c r="F26" s="80" t="s">
        <v>241</v>
      </c>
    </row>
    <row r="27" spans="2:6">
      <c r="B27" s="79">
        <v>220</v>
      </c>
      <c r="C27" s="60" t="s">
        <v>242</v>
      </c>
      <c r="D27" s="59"/>
      <c r="E27" s="61" t="s">
        <v>138</v>
      </c>
      <c r="F27" s="80" t="s">
        <v>243</v>
      </c>
    </row>
    <row r="28" spans="2:6">
      <c r="B28" s="79">
        <v>230</v>
      </c>
      <c r="C28" s="73" t="s">
        <v>337</v>
      </c>
      <c r="D28" s="59"/>
      <c r="E28" s="55" t="s">
        <v>10</v>
      </c>
      <c r="F28" s="80" t="s">
        <v>338</v>
      </c>
    </row>
    <row r="29" spans="2:6">
      <c r="B29" s="79">
        <v>240</v>
      </c>
      <c r="C29" s="58" t="s">
        <v>339</v>
      </c>
      <c r="D29" s="59"/>
      <c r="E29" s="61" t="s">
        <v>138</v>
      </c>
      <c r="F29" s="80" t="s">
        <v>340</v>
      </c>
    </row>
    <row r="30" spans="2:6">
      <c r="B30" s="79">
        <v>250</v>
      </c>
      <c r="C30" s="58" t="s">
        <v>341</v>
      </c>
      <c r="D30" s="59"/>
      <c r="E30" s="61" t="s">
        <v>138</v>
      </c>
      <c r="F30" s="80" t="s">
        <v>342</v>
      </c>
    </row>
    <row r="31" spans="2:6">
      <c r="B31" s="79">
        <v>260</v>
      </c>
      <c r="C31" s="58" t="s">
        <v>248</v>
      </c>
      <c r="D31" s="59"/>
      <c r="E31" s="61" t="s">
        <v>138</v>
      </c>
      <c r="F31" s="80" t="s">
        <v>343</v>
      </c>
    </row>
    <row r="32" spans="2:6">
      <c r="B32" s="79">
        <v>270</v>
      </c>
      <c r="C32" s="58" t="s">
        <v>276</v>
      </c>
      <c r="D32" s="59"/>
      <c r="E32" s="61" t="s">
        <v>138</v>
      </c>
      <c r="F32" s="80" t="s">
        <v>277</v>
      </c>
    </row>
    <row r="33" spans="2:6">
      <c r="B33" s="79">
        <v>280</v>
      </c>
      <c r="C33" s="58" t="s">
        <v>344</v>
      </c>
      <c r="D33" s="59"/>
      <c r="E33" s="61" t="s">
        <v>138</v>
      </c>
      <c r="F33" s="80" t="s">
        <v>345</v>
      </c>
    </row>
    <row r="34" spans="2:6">
      <c r="B34" s="79">
        <v>290</v>
      </c>
      <c r="C34" s="58" t="s">
        <v>346</v>
      </c>
      <c r="D34" s="59"/>
      <c r="E34" s="61" t="s">
        <v>138</v>
      </c>
      <c r="F34" s="80" t="s">
        <v>347</v>
      </c>
    </row>
    <row r="35" spans="2:6">
      <c r="B35" s="79">
        <v>300</v>
      </c>
      <c r="C35" s="58" t="s">
        <v>348</v>
      </c>
      <c r="D35" s="59"/>
      <c r="E35" s="61" t="s">
        <v>138</v>
      </c>
      <c r="F35" s="80" t="s">
        <v>349</v>
      </c>
    </row>
    <row r="36" spans="2:6">
      <c r="B36" s="79">
        <v>310</v>
      </c>
      <c r="C36" s="58" t="s">
        <v>262</v>
      </c>
      <c r="D36" s="59"/>
      <c r="E36" s="61" t="s">
        <v>138</v>
      </c>
      <c r="F36" s="80" t="s">
        <v>263</v>
      </c>
    </row>
    <row r="37" spans="2:6" ht="21">
      <c r="B37" s="79">
        <v>320</v>
      </c>
      <c r="C37" s="58" t="s">
        <v>286</v>
      </c>
      <c r="D37" s="59" t="str">
        <f>+B37&amp;"="&amp;B28&amp;"+"&amp;B29&amp;"+"&amp;B30&amp;"+"&amp;B31&amp;"+"&amp;B32&amp;"+"&amp;B33&amp;"+"&amp;B34&amp;"+"&amp;B35&amp;"+"&amp;B36</f>
        <v>320=230+240+250+260+270+280+290+300+310</v>
      </c>
      <c r="E37" s="61" t="s">
        <v>138</v>
      </c>
      <c r="F37" s="80" t="s">
        <v>287</v>
      </c>
    </row>
    <row r="38" spans="2:6">
      <c r="B38" s="79">
        <v>330</v>
      </c>
      <c r="C38" s="60" t="s">
        <v>288</v>
      </c>
      <c r="D38" s="59"/>
      <c r="E38" s="61" t="s">
        <v>138</v>
      </c>
      <c r="F38" s="80" t="s">
        <v>289</v>
      </c>
    </row>
    <row r="39" spans="2:6">
      <c r="B39" s="79">
        <v>340</v>
      </c>
      <c r="C39" s="58" t="s">
        <v>290</v>
      </c>
      <c r="D39" s="59"/>
      <c r="E39" s="61" t="s">
        <v>138</v>
      </c>
      <c r="F39" s="80" t="s">
        <v>291</v>
      </c>
    </row>
    <row r="40" spans="2:6">
      <c r="B40" s="79">
        <v>350</v>
      </c>
      <c r="C40" s="74" t="s">
        <v>292</v>
      </c>
      <c r="D40" s="59"/>
      <c r="E40" s="61" t="s">
        <v>10</v>
      </c>
      <c r="F40" s="81" t="s">
        <v>293</v>
      </c>
    </row>
    <row r="41" spans="2:6">
      <c r="B41" s="79">
        <v>360</v>
      </c>
      <c r="C41" s="58" t="s">
        <v>294</v>
      </c>
      <c r="D41" s="59"/>
      <c r="E41" s="61" t="s">
        <v>138</v>
      </c>
      <c r="F41" s="80" t="s">
        <v>295</v>
      </c>
    </row>
    <row r="42" spans="2:6">
      <c r="B42" s="79">
        <v>370</v>
      </c>
      <c r="C42" s="58" t="s">
        <v>296</v>
      </c>
      <c r="D42" s="59"/>
      <c r="E42" s="61" t="s">
        <v>138</v>
      </c>
      <c r="F42" s="80" t="s">
        <v>297</v>
      </c>
    </row>
    <row r="43" spans="2:6">
      <c r="B43" s="79">
        <v>380</v>
      </c>
      <c r="C43" s="58" t="s">
        <v>298</v>
      </c>
      <c r="D43" s="59"/>
      <c r="E43" s="61" t="s">
        <v>138</v>
      </c>
      <c r="F43" s="80" t="s">
        <v>299</v>
      </c>
    </row>
    <row r="44" spans="2:6">
      <c r="B44" s="79">
        <v>390</v>
      </c>
      <c r="C44" s="58" t="s">
        <v>300</v>
      </c>
      <c r="D44" s="64"/>
      <c r="E44" s="61" t="s">
        <v>138</v>
      </c>
      <c r="F44" s="82" t="s">
        <v>301</v>
      </c>
    </row>
    <row r="45" spans="2:6" ht="21">
      <c r="B45" s="79">
        <v>400</v>
      </c>
      <c r="C45" s="58" t="s">
        <v>302</v>
      </c>
      <c r="D45" s="59" t="str">
        <f>+B45&amp;"="&amp;B39&amp;"+"&amp;B40&amp;"+"&amp;B41&amp;"-"&amp;B42&amp;"+"&amp;B43&amp;"+"&amp;B44</f>
        <v>400=340+350+360-370+380+390</v>
      </c>
      <c r="E45" s="61" t="s">
        <v>138</v>
      </c>
      <c r="F45" s="80" t="s">
        <v>303</v>
      </c>
    </row>
    <row r="46" spans="2:6">
      <c r="B46" s="79">
        <v>410</v>
      </c>
      <c r="C46" s="58" t="s">
        <v>304</v>
      </c>
      <c r="D46" s="59"/>
      <c r="E46" s="61" t="s">
        <v>138</v>
      </c>
      <c r="F46" s="80" t="s">
        <v>305</v>
      </c>
    </row>
    <row r="47" spans="2:6">
      <c r="B47" s="79">
        <v>420</v>
      </c>
      <c r="C47" s="58" t="s">
        <v>306</v>
      </c>
      <c r="D47" s="59" t="str">
        <f>+B47&amp;"="&amp;B45&amp;"+"&amp;B46</f>
        <v>420=400+410</v>
      </c>
      <c r="E47" s="61" t="s">
        <v>138</v>
      </c>
      <c r="F47" s="80" t="s">
        <v>307</v>
      </c>
    </row>
    <row r="48" spans="2:6">
      <c r="B48" s="79">
        <v>430</v>
      </c>
      <c r="C48" s="60" t="s">
        <v>308</v>
      </c>
      <c r="D48" s="59" t="str">
        <f>+B48&amp;"="&amp;B37&amp;"+"&amp;B47</f>
        <v>430=320+420</v>
      </c>
      <c r="E48" s="61" t="s">
        <v>138</v>
      </c>
      <c r="F48" s="80" t="s">
        <v>309</v>
      </c>
    </row>
    <row r="49" spans="2:14">
      <c r="B49" s="83" t="s">
        <v>12</v>
      </c>
      <c r="C49" s="84"/>
      <c r="D49" s="85"/>
      <c r="E49" s="84" t="s">
        <v>12</v>
      </c>
      <c r="F49" s="86"/>
    </row>
    <row r="52" spans="2:14">
      <c r="B52" s="65" t="s">
        <v>158</v>
      </c>
      <c r="C52" s="65" t="s">
        <v>159</v>
      </c>
      <c r="D52" s="65" t="s">
        <v>160</v>
      </c>
      <c r="E52" s="65" t="s">
        <v>161</v>
      </c>
      <c r="F52" s="65" t="s">
        <v>162</v>
      </c>
      <c r="G52" s="65" t="s">
        <v>163</v>
      </c>
      <c r="H52" s="65" t="s">
        <v>164</v>
      </c>
      <c r="I52" s="65" t="s">
        <v>165</v>
      </c>
      <c r="J52" s="65" t="s">
        <v>166</v>
      </c>
      <c r="K52" s="65" t="s">
        <v>80</v>
      </c>
      <c r="L52" s="66" t="s">
        <v>66</v>
      </c>
      <c r="M52" s="66" t="s">
        <v>67</v>
      </c>
      <c r="N52" s="66" t="s">
        <v>310</v>
      </c>
    </row>
    <row r="53" spans="2:14">
      <c r="B53" s="52" t="s">
        <v>10</v>
      </c>
      <c r="C53" s="52" t="s">
        <v>328</v>
      </c>
      <c r="D53" s="52" t="str">
        <f>+B53&amp;"_"&amp;C53</f>
        <v>cl-ci_CuentasCobrarEntidadesRelacionadas</v>
      </c>
      <c r="E53" s="30" t="s">
        <v>311</v>
      </c>
      <c r="F53" s="30" t="s">
        <v>81</v>
      </c>
      <c r="G53" s="30" t="s">
        <v>312</v>
      </c>
      <c r="H53" s="30" t="s">
        <v>313</v>
      </c>
      <c r="I53" s="30" t="s">
        <v>167</v>
      </c>
      <c r="J53" s="30" t="s">
        <v>168</v>
      </c>
      <c r="K53" s="87" t="s">
        <v>327</v>
      </c>
      <c r="L53" s="68"/>
      <c r="M53" s="68"/>
      <c r="N53" s="68"/>
    </row>
    <row r="54" spans="2:14">
      <c r="B54" s="52" t="s">
        <v>10</v>
      </c>
      <c r="C54" s="52" t="s">
        <v>338</v>
      </c>
      <c r="D54" s="52" t="str">
        <f>+B54&amp;"_"&amp;C54</f>
        <v>cl-ci_CuentasPagarEntidadesRelacionadas</v>
      </c>
      <c r="E54" s="30" t="s">
        <v>311</v>
      </c>
      <c r="F54" s="30" t="s">
        <v>81</v>
      </c>
      <c r="G54" s="30" t="s">
        <v>314</v>
      </c>
      <c r="H54" s="30" t="s">
        <v>313</v>
      </c>
      <c r="I54" s="30" t="s">
        <v>167</v>
      </c>
      <c r="J54" s="30" t="s">
        <v>168</v>
      </c>
      <c r="K54" s="87" t="s">
        <v>337</v>
      </c>
      <c r="L54" s="68"/>
      <c r="M54" s="68"/>
      <c r="N54" s="68"/>
    </row>
    <row r="55" spans="2:14">
      <c r="B55" s="30" t="s">
        <v>10</v>
      </c>
      <c r="C55" s="71" t="s">
        <v>293</v>
      </c>
      <c r="D55" s="52" t="str">
        <f>CONCATENATE(B55,"_",C55)</f>
        <v>cl-ci_GananciaPerdidaAcumulada</v>
      </c>
      <c r="E55" s="52" t="s">
        <v>311</v>
      </c>
      <c r="F55" s="52" t="s">
        <v>81</v>
      </c>
      <c r="G55" s="52" t="s">
        <v>314</v>
      </c>
      <c r="H55" s="52" t="s">
        <v>313</v>
      </c>
      <c r="I55" s="52" t="s">
        <v>167</v>
      </c>
      <c r="J55" s="52" t="s">
        <v>168</v>
      </c>
      <c r="K55" s="67" t="s">
        <v>292</v>
      </c>
      <c r="L55" s="33" t="s">
        <v>315</v>
      </c>
      <c r="M55" s="33" t="s">
        <v>316</v>
      </c>
      <c r="N55" s="33" t="s">
        <v>317</v>
      </c>
    </row>
  </sheetData>
  <hyperlinks>
    <hyperlink ref="C4" r:id="rId1" display="http://www.svs.cl/cl/fr/ci/role/ias-1_2007-09_role-22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K49"/>
  <sheetViews>
    <sheetView topLeftCell="A29" workbookViewId="0">
      <selection activeCell="C35" sqref="C35"/>
    </sheetView>
  </sheetViews>
  <sheetFormatPr baseColWidth="10" defaultRowHeight="15"/>
  <cols>
    <col min="3" max="3" width="30.28515625" customWidth="1"/>
    <col min="4" max="4" width="31.7109375" customWidth="1"/>
    <col min="5" max="5" width="35.42578125" customWidth="1"/>
    <col min="6" max="6" width="6.28515625" bestFit="1" customWidth="1"/>
    <col min="7" max="7" width="31.7109375" customWidth="1"/>
  </cols>
  <sheetData>
    <row r="4" spans="2:7">
      <c r="B4" s="10" t="s">
        <v>132</v>
      </c>
      <c r="C4" s="51" t="str">
        <f>"http://www.svs.cl/cl/fr/ci/role/ias-1_"&amp;[2]Normas!C2&amp;"_role-310000"</f>
        <v>http://www.svs.cl/cl/fr/ci/role/ias-1_2011-03-25_role-310000</v>
      </c>
      <c r="D4" s="51" t="str">
        <f>"http://www.svs.cl/cl/fr/ci/role/ias-1_"&amp;[2]Normas!C2&amp;"_role-310001"</f>
        <v>http://www.svs.cl/cl/fr/ci/role/ias-1_2011-03-25_role-310001</v>
      </c>
    </row>
    <row r="5" spans="2:7">
      <c r="B5" s="10" t="s">
        <v>135</v>
      </c>
      <c r="C5" s="51" t="s">
        <v>350</v>
      </c>
      <c r="D5" s="93" t="s">
        <v>425</v>
      </c>
    </row>
    <row r="7" spans="2:7">
      <c r="B7" s="1" t="s">
        <v>14</v>
      </c>
      <c r="C7" s="41" t="s">
        <v>15</v>
      </c>
      <c r="D7" s="41" t="s">
        <v>16</v>
      </c>
      <c r="E7" s="41" t="s">
        <v>422</v>
      </c>
      <c r="F7" s="41" t="s">
        <v>0</v>
      </c>
      <c r="G7" s="42" t="s">
        <v>1</v>
      </c>
    </row>
    <row r="8" spans="2:7">
      <c r="B8" s="75">
        <v>10</v>
      </c>
      <c r="C8" s="76" t="s">
        <v>351</v>
      </c>
      <c r="D8" s="76"/>
      <c r="E8" s="76"/>
      <c r="F8" s="76" t="s">
        <v>138</v>
      </c>
      <c r="G8" s="78" t="s">
        <v>352</v>
      </c>
    </row>
    <row r="9" spans="2:7">
      <c r="B9" s="79">
        <v>20</v>
      </c>
      <c r="C9" s="56" t="s">
        <v>353</v>
      </c>
      <c r="D9" s="55"/>
      <c r="E9" s="55"/>
      <c r="F9" s="55" t="s">
        <v>138</v>
      </c>
      <c r="G9" s="80" t="s">
        <v>354</v>
      </c>
    </row>
    <row r="10" spans="2:7">
      <c r="B10" s="79">
        <v>30</v>
      </c>
      <c r="C10" s="60" t="s">
        <v>355</v>
      </c>
      <c r="D10" s="55"/>
      <c r="E10" s="55"/>
      <c r="F10" s="55" t="s">
        <v>138</v>
      </c>
      <c r="G10" s="80" t="s">
        <v>356</v>
      </c>
    </row>
    <row r="11" spans="2:7">
      <c r="B11" s="79">
        <v>40</v>
      </c>
      <c r="C11" s="60" t="s">
        <v>357</v>
      </c>
      <c r="D11" s="55"/>
      <c r="E11" s="55"/>
      <c r="F11" s="55" t="s">
        <v>138</v>
      </c>
      <c r="G11" s="80" t="s">
        <v>358</v>
      </c>
    </row>
    <row r="12" spans="2:7">
      <c r="B12" s="79">
        <v>50</v>
      </c>
      <c r="C12" s="60" t="s">
        <v>359</v>
      </c>
      <c r="D12" s="59" t="str">
        <f>+B12&amp;igual&amp;B10&amp;"-"&amp;B11</f>
        <v>50 = 30-40</v>
      </c>
      <c r="E12" s="55"/>
      <c r="F12" s="55" t="s">
        <v>138</v>
      </c>
      <c r="G12" s="80" t="s">
        <v>360</v>
      </c>
    </row>
    <row r="13" spans="2:7">
      <c r="B13" s="79">
        <v>80</v>
      </c>
      <c r="C13" s="60" t="s">
        <v>361</v>
      </c>
      <c r="D13" s="59"/>
      <c r="E13" s="55"/>
      <c r="F13" s="55" t="s">
        <v>138</v>
      </c>
      <c r="G13" s="80" t="s">
        <v>362</v>
      </c>
    </row>
    <row r="14" spans="2:7">
      <c r="B14" s="79">
        <v>90</v>
      </c>
      <c r="C14" s="60" t="s">
        <v>363</v>
      </c>
      <c r="D14" s="59"/>
      <c r="E14" s="55"/>
      <c r="F14" s="55" t="s">
        <v>138</v>
      </c>
      <c r="G14" s="80" t="s">
        <v>364</v>
      </c>
    </row>
    <row r="15" spans="2:7">
      <c r="B15" s="79">
        <v>100</v>
      </c>
      <c r="C15" s="60" t="s">
        <v>365</v>
      </c>
      <c r="D15" s="59"/>
      <c r="E15" s="55"/>
      <c r="F15" s="55" t="s">
        <v>138</v>
      </c>
      <c r="G15" s="80" t="s">
        <v>366</v>
      </c>
    </row>
    <row r="16" spans="2:7">
      <c r="B16" s="79">
        <v>110</v>
      </c>
      <c r="C16" s="60" t="s">
        <v>367</v>
      </c>
      <c r="D16" s="59"/>
      <c r="E16" s="55"/>
      <c r="F16" s="55" t="s">
        <v>138</v>
      </c>
      <c r="G16" s="80" t="s">
        <v>368</v>
      </c>
    </row>
    <row r="17" spans="2:7">
      <c r="B17" s="79">
        <v>120</v>
      </c>
      <c r="C17" s="60" t="s">
        <v>369</v>
      </c>
      <c r="D17" s="59"/>
      <c r="E17" s="55"/>
      <c r="F17" s="55" t="s">
        <v>138</v>
      </c>
      <c r="G17" s="80" t="s">
        <v>370</v>
      </c>
    </row>
    <row r="18" spans="2:7">
      <c r="B18" s="79">
        <v>123</v>
      </c>
      <c r="C18" s="60" t="s">
        <v>371</v>
      </c>
      <c r="D18" s="59" t="str">
        <f>+B18&amp;"="&amp;B12&amp;"+"&amp;B13&amp;"-"&amp;B14&amp;"-"&amp;B15&amp;"-"&amp;B16&amp;"+"&amp;B17</f>
        <v>123=50+80-90-100-110+120</v>
      </c>
      <c r="E18" s="55"/>
      <c r="F18" s="55" t="s">
        <v>138</v>
      </c>
      <c r="G18" s="80" t="s">
        <v>372</v>
      </c>
    </row>
    <row r="19" spans="2:7" ht="42">
      <c r="B19" s="79">
        <v>126</v>
      </c>
      <c r="C19" s="57" t="s">
        <v>373</v>
      </c>
      <c r="D19" s="59"/>
      <c r="E19" s="55"/>
      <c r="F19" s="55" t="s">
        <v>138</v>
      </c>
      <c r="G19" s="82" t="s">
        <v>374</v>
      </c>
    </row>
    <row r="20" spans="2:7">
      <c r="B20" s="79">
        <v>130</v>
      </c>
      <c r="C20" s="60" t="s">
        <v>375</v>
      </c>
      <c r="D20" s="59"/>
      <c r="E20" s="55"/>
      <c r="F20" s="55" t="s">
        <v>138</v>
      </c>
      <c r="G20" s="80" t="s">
        <v>376</v>
      </c>
    </row>
    <row r="21" spans="2:7">
      <c r="B21" s="79">
        <v>140</v>
      </c>
      <c r="C21" s="60" t="s">
        <v>377</v>
      </c>
      <c r="D21" s="59"/>
      <c r="E21" s="55"/>
      <c r="F21" s="55" t="s">
        <v>138</v>
      </c>
      <c r="G21" s="80" t="s">
        <v>378</v>
      </c>
    </row>
    <row r="22" spans="2:7" ht="52.5">
      <c r="B22" s="79">
        <v>150</v>
      </c>
      <c r="C22" s="57" t="s">
        <v>379</v>
      </c>
      <c r="D22" s="59"/>
      <c r="E22" s="55"/>
      <c r="F22" s="55" t="s">
        <v>138</v>
      </c>
      <c r="G22" s="80" t="s">
        <v>380</v>
      </c>
    </row>
    <row r="23" spans="2:7">
      <c r="B23" s="79">
        <v>160</v>
      </c>
      <c r="C23" s="72" t="s">
        <v>381</v>
      </c>
      <c r="D23" s="59"/>
      <c r="E23" s="55"/>
      <c r="F23" s="55" t="s">
        <v>10</v>
      </c>
      <c r="G23" s="80" t="s">
        <v>382</v>
      </c>
    </row>
    <row r="24" spans="2:7">
      <c r="B24" s="79">
        <v>170</v>
      </c>
      <c r="C24" s="72" t="s">
        <v>383</v>
      </c>
      <c r="D24" s="59"/>
      <c r="E24" s="55"/>
      <c r="F24" s="55" t="s">
        <v>10</v>
      </c>
      <c r="G24" s="80" t="s">
        <v>384</v>
      </c>
    </row>
    <row r="25" spans="2:7" ht="63">
      <c r="B25" s="79">
        <v>180</v>
      </c>
      <c r="C25" s="57" t="s">
        <v>385</v>
      </c>
      <c r="D25" s="59"/>
      <c r="E25" s="55"/>
      <c r="F25" s="55" t="s">
        <v>138</v>
      </c>
      <c r="G25" s="80" t="s">
        <v>386</v>
      </c>
    </row>
    <row r="26" spans="2:7" ht="21">
      <c r="B26" s="79">
        <v>190</v>
      </c>
      <c r="C26" s="60" t="s">
        <v>387</v>
      </c>
      <c r="D26" s="59" t="str">
        <f>+B26&amp;"="&amp;B18&amp;"+"&amp;B19&amp;"+"&amp;B20&amp;"-"&amp;B21&amp;"+"&amp;B22&amp;"+"&amp;B23&amp;"+"&amp;B24&amp;"+"&amp;B25</f>
        <v>190=123+126+130-140+150+160+170+180</v>
      </c>
      <c r="E26" s="55"/>
      <c r="F26" s="55" t="s">
        <v>138</v>
      </c>
      <c r="G26" s="80" t="s">
        <v>388</v>
      </c>
    </row>
    <row r="27" spans="2:7">
      <c r="B27" s="79">
        <v>200</v>
      </c>
      <c r="C27" s="60" t="s">
        <v>389</v>
      </c>
      <c r="D27" s="59"/>
      <c r="E27" s="55"/>
      <c r="F27" s="55" t="s">
        <v>138</v>
      </c>
      <c r="G27" s="80" t="s">
        <v>390</v>
      </c>
    </row>
    <row r="28" spans="2:7">
      <c r="B28" s="79">
        <v>210</v>
      </c>
      <c r="C28" s="60" t="s">
        <v>391</v>
      </c>
      <c r="D28" s="59" t="str">
        <f>+B28&amp;igual&amp;B26&amp;"-"&amp;B27</f>
        <v>210 = 190-200</v>
      </c>
      <c r="E28" s="55"/>
      <c r="F28" s="55" t="s">
        <v>138</v>
      </c>
      <c r="G28" s="80" t="s">
        <v>392</v>
      </c>
    </row>
    <row r="29" spans="2:7">
      <c r="B29" s="79">
        <v>220</v>
      </c>
      <c r="C29" s="60" t="s">
        <v>393</v>
      </c>
      <c r="D29" s="59"/>
      <c r="E29" s="55"/>
      <c r="F29" s="55" t="s">
        <v>138</v>
      </c>
      <c r="G29" s="80" t="s">
        <v>394</v>
      </c>
    </row>
    <row r="30" spans="2:7">
      <c r="B30" s="79">
        <v>230</v>
      </c>
      <c r="C30" s="60" t="s">
        <v>395</v>
      </c>
      <c r="D30" s="59" t="str">
        <f>+B30&amp;igual&amp;B28&amp;"+"&amp;B29</f>
        <v>230 = 210+220</v>
      </c>
      <c r="E30" s="55"/>
      <c r="F30" s="55" t="s">
        <v>138</v>
      </c>
      <c r="G30" s="80" t="s">
        <v>396</v>
      </c>
    </row>
    <row r="31" spans="2:7">
      <c r="B31" s="79">
        <v>240</v>
      </c>
      <c r="C31" s="56" t="s">
        <v>397</v>
      </c>
      <c r="D31" s="59"/>
      <c r="E31" s="55"/>
      <c r="F31" s="55" t="s">
        <v>138</v>
      </c>
      <c r="G31" s="80" t="s">
        <v>398</v>
      </c>
    </row>
    <row r="32" spans="2:7">
      <c r="B32" s="79">
        <v>250</v>
      </c>
      <c r="C32" s="60" t="s">
        <v>399</v>
      </c>
      <c r="D32" s="59"/>
      <c r="E32" s="55"/>
      <c r="F32" s="55" t="s">
        <v>138</v>
      </c>
      <c r="G32" s="80" t="s">
        <v>400</v>
      </c>
    </row>
    <row r="33" spans="2:11">
      <c r="B33" s="79">
        <v>260</v>
      </c>
      <c r="C33" s="60" t="s">
        <v>401</v>
      </c>
      <c r="D33" s="59"/>
      <c r="E33" s="55"/>
      <c r="F33" s="55" t="s">
        <v>138</v>
      </c>
      <c r="G33" s="80" t="s">
        <v>402</v>
      </c>
    </row>
    <row r="34" spans="2:11">
      <c r="B34" s="79">
        <v>270</v>
      </c>
      <c r="C34" s="60" t="s">
        <v>395</v>
      </c>
      <c r="D34" s="55"/>
      <c r="E34" s="59" t="str">
        <f>+B34&amp;igual&amp;B32&amp;"+"&amp;B33</f>
        <v>270 = 250+260</v>
      </c>
      <c r="F34" s="55" t="s">
        <v>138</v>
      </c>
      <c r="G34" s="80" t="s">
        <v>396</v>
      </c>
    </row>
    <row r="35" spans="2:11">
      <c r="B35" s="79">
        <v>280</v>
      </c>
      <c r="C35" s="56" t="s">
        <v>403</v>
      </c>
      <c r="D35" s="59"/>
      <c r="E35" s="55"/>
      <c r="F35" s="55" t="s">
        <v>138</v>
      </c>
      <c r="G35" s="80" t="s">
        <v>404</v>
      </c>
    </row>
    <row r="36" spans="2:11">
      <c r="B36" s="79">
        <v>290</v>
      </c>
      <c r="C36" s="60" t="s">
        <v>405</v>
      </c>
      <c r="D36" s="59"/>
      <c r="E36" s="55"/>
      <c r="F36" s="55" t="s">
        <v>138</v>
      </c>
      <c r="G36" s="80" t="s">
        <v>406</v>
      </c>
    </row>
    <row r="37" spans="2:11">
      <c r="B37" s="79">
        <v>300</v>
      </c>
      <c r="C37" s="58" t="s">
        <v>407</v>
      </c>
      <c r="D37" s="59"/>
      <c r="E37" s="55"/>
      <c r="F37" s="55" t="s">
        <v>138</v>
      </c>
      <c r="G37" s="80" t="s">
        <v>408</v>
      </c>
    </row>
    <row r="38" spans="2:11">
      <c r="B38" s="79">
        <v>310</v>
      </c>
      <c r="C38" s="58" t="s">
        <v>409</v>
      </c>
      <c r="D38" s="59"/>
      <c r="E38" s="55"/>
      <c r="F38" s="55" t="s">
        <v>138</v>
      </c>
      <c r="G38" s="80" t="s">
        <v>410</v>
      </c>
    </row>
    <row r="39" spans="2:11">
      <c r="B39" s="79">
        <v>320</v>
      </c>
      <c r="C39" s="58" t="s">
        <v>411</v>
      </c>
      <c r="D39" s="59" t="str">
        <f>+B39&amp;igual&amp;B37&amp;"+"&amp;B38</f>
        <v>320 = 300+310</v>
      </c>
      <c r="E39" s="55"/>
      <c r="F39" s="55" t="s">
        <v>138</v>
      </c>
      <c r="G39" s="80" t="s">
        <v>412</v>
      </c>
    </row>
    <row r="40" spans="2:11">
      <c r="B40" s="79">
        <v>330</v>
      </c>
      <c r="C40" s="60" t="s">
        <v>413</v>
      </c>
      <c r="D40" s="59"/>
      <c r="E40" s="55"/>
      <c r="F40" s="55" t="s">
        <v>138</v>
      </c>
      <c r="G40" s="80" t="s">
        <v>414</v>
      </c>
    </row>
    <row r="41" spans="2:11">
      <c r="B41" s="79">
        <v>340</v>
      </c>
      <c r="C41" s="58" t="s">
        <v>415</v>
      </c>
      <c r="D41" s="59"/>
      <c r="E41" s="55"/>
      <c r="F41" s="55" t="s">
        <v>138</v>
      </c>
      <c r="G41" s="80" t="s">
        <v>416</v>
      </c>
    </row>
    <row r="42" spans="2:11">
      <c r="B42" s="79">
        <v>350</v>
      </c>
      <c r="C42" s="58" t="s">
        <v>417</v>
      </c>
      <c r="D42" s="59"/>
      <c r="E42" s="55"/>
      <c r="F42" s="55" t="s">
        <v>138</v>
      </c>
      <c r="G42" s="80" t="s">
        <v>418</v>
      </c>
    </row>
    <row r="43" spans="2:11">
      <c r="B43" s="79">
        <v>360</v>
      </c>
      <c r="C43" s="58" t="s">
        <v>419</v>
      </c>
      <c r="D43" s="59" t="str">
        <f>+B43&amp;igual&amp;B41&amp;"+"&amp;B42</f>
        <v>360 = 340+350</v>
      </c>
      <c r="E43" s="55"/>
      <c r="F43" s="55" t="s">
        <v>138</v>
      </c>
      <c r="G43" s="80" t="s">
        <v>420</v>
      </c>
    </row>
    <row r="44" spans="2:11">
      <c r="B44" s="89" t="s">
        <v>421</v>
      </c>
      <c r="C44" s="85"/>
      <c r="D44" s="85"/>
      <c r="E44" s="85"/>
      <c r="F44" s="85" t="s">
        <v>12</v>
      </c>
      <c r="G44" s="90"/>
    </row>
    <row r="47" spans="2:11">
      <c r="B47" s="65" t="s">
        <v>158</v>
      </c>
      <c r="C47" s="65" t="s">
        <v>159</v>
      </c>
      <c r="D47" s="65" t="s">
        <v>160</v>
      </c>
      <c r="E47" s="65" t="s">
        <v>161</v>
      </c>
      <c r="F47" s="65" t="s">
        <v>162</v>
      </c>
      <c r="G47" s="65" t="s">
        <v>163</v>
      </c>
      <c r="H47" s="65" t="s">
        <v>164</v>
      </c>
      <c r="I47" s="65" t="s">
        <v>165</v>
      </c>
      <c r="J47" s="65" t="s">
        <v>166</v>
      </c>
      <c r="K47" s="65" t="s">
        <v>80</v>
      </c>
    </row>
    <row r="48" spans="2:11">
      <c r="B48" s="38" t="s">
        <v>10</v>
      </c>
      <c r="C48" s="52" t="s">
        <v>382</v>
      </c>
      <c r="D48" s="52" t="s">
        <v>423</v>
      </c>
      <c r="E48" s="52" t="s">
        <v>311</v>
      </c>
      <c r="F48" s="52" t="s">
        <v>81</v>
      </c>
      <c r="G48" s="52" t="s">
        <v>314</v>
      </c>
      <c r="H48" s="52" t="s">
        <v>11</v>
      </c>
      <c r="I48" s="52" t="s">
        <v>167</v>
      </c>
      <c r="J48" s="52" t="s">
        <v>168</v>
      </c>
      <c r="K48" s="91" t="s">
        <v>381</v>
      </c>
    </row>
    <row r="49" spans="2:11">
      <c r="B49" s="38" t="s">
        <v>10</v>
      </c>
      <c r="C49" s="92" t="s">
        <v>384</v>
      </c>
      <c r="D49" s="52" t="s">
        <v>424</v>
      </c>
      <c r="E49" s="52" t="s">
        <v>311</v>
      </c>
      <c r="F49" s="52" t="s">
        <v>81</v>
      </c>
      <c r="G49" s="52" t="s">
        <v>314</v>
      </c>
      <c r="H49" s="52" t="s">
        <v>11</v>
      </c>
      <c r="I49" s="52" t="s">
        <v>167</v>
      </c>
      <c r="J49" s="52" t="s">
        <v>168</v>
      </c>
      <c r="K49" s="91" t="s">
        <v>383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K50"/>
  <sheetViews>
    <sheetView workbookViewId="0">
      <selection activeCell="G12" sqref="G12"/>
    </sheetView>
  </sheetViews>
  <sheetFormatPr baseColWidth="10" defaultRowHeight="15"/>
  <cols>
    <col min="3" max="3" width="46" customWidth="1"/>
    <col min="4" max="4" width="28.85546875" customWidth="1"/>
    <col min="5" max="5" width="23.85546875" customWidth="1"/>
    <col min="6" max="6" width="6.42578125" customWidth="1"/>
    <col min="7" max="7" width="30.5703125" customWidth="1"/>
  </cols>
  <sheetData>
    <row r="4" spans="2:7">
      <c r="B4" s="54" t="s">
        <v>132</v>
      </c>
      <c r="C4" s="51" t="str">
        <f>"http://www.svs.cl/cl/fr/ci/role/ias-1_"&amp;[2]Normas!C2&amp;"_role-320000"</f>
        <v>http://www.svs.cl/cl/fr/ci/role/ias-1_2011-03-25_role-320000</v>
      </c>
      <c r="D4" s="51" t="str">
        <f>"http://www.svs.cl/cl/fr/ci/role/ias-1_"&amp;[2]Normas!C2&amp;"_role-320001"</f>
        <v>http://www.svs.cl/cl/fr/ci/role/ias-1_2011-03-25_role-320001</v>
      </c>
      <c r="E4" s="51"/>
    </row>
    <row r="5" spans="2:7">
      <c r="B5" s="54" t="s">
        <v>135</v>
      </c>
      <c r="C5" s="51" t="s">
        <v>427</v>
      </c>
      <c r="D5" s="93" t="s">
        <v>426</v>
      </c>
      <c r="E5" s="93"/>
    </row>
    <row r="7" spans="2:7">
      <c r="B7" s="94" t="s">
        <v>14</v>
      </c>
      <c r="C7" s="41" t="s">
        <v>15</v>
      </c>
      <c r="D7" s="41" t="s">
        <v>16</v>
      </c>
      <c r="E7" s="41" t="s">
        <v>422</v>
      </c>
      <c r="F7" s="41" t="s">
        <v>0</v>
      </c>
      <c r="G7" s="42" t="s">
        <v>1</v>
      </c>
    </row>
    <row r="8" spans="2:7">
      <c r="B8" s="75">
        <v>10</v>
      </c>
      <c r="C8" s="76" t="s">
        <v>351</v>
      </c>
      <c r="D8" s="76"/>
      <c r="E8" s="76"/>
      <c r="F8" s="76" t="s">
        <v>138</v>
      </c>
      <c r="G8" s="78" t="s">
        <v>352</v>
      </c>
    </row>
    <row r="9" spans="2:7">
      <c r="B9" s="79">
        <v>20</v>
      </c>
      <c r="C9" s="56" t="s">
        <v>353</v>
      </c>
      <c r="D9" s="55"/>
      <c r="E9" s="55"/>
      <c r="F9" s="55" t="s">
        <v>138</v>
      </c>
      <c r="G9" s="80" t="s">
        <v>354</v>
      </c>
    </row>
    <row r="10" spans="2:7">
      <c r="B10" s="79">
        <v>30</v>
      </c>
      <c r="C10" s="58" t="s">
        <v>355</v>
      </c>
      <c r="D10" s="55"/>
      <c r="E10" s="55"/>
      <c r="F10" s="55" t="s">
        <v>138</v>
      </c>
      <c r="G10" s="80" t="s">
        <v>356</v>
      </c>
    </row>
    <row r="11" spans="2:7">
      <c r="B11" s="79">
        <v>60</v>
      </c>
      <c r="C11" s="58" t="s">
        <v>361</v>
      </c>
      <c r="D11" s="55"/>
      <c r="E11" s="55"/>
      <c r="F11" s="55" t="s">
        <v>138</v>
      </c>
      <c r="G11" s="80" t="s">
        <v>362</v>
      </c>
    </row>
    <row r="12" spans="2:7">
      <c r="B12" s="79">
        <v>70</v>
      </c>
      <c r="C12" s="58" t="s">
        <v>428</v>
      </c>
      <c r="D12" s="55"/>
      <c r="E12" s="55"/>
      <c r="F12" s="55" t="s">
        <v>138</v>
      </c>
      <c r="G12" s="80" t="s">
        <v>429</v>
      </c>
    </row>
    <row r="13" spans="2:7">
      <c r="B13" s="79">
        <v>80</v>
      </c>
      <c r="C13" s="58" t="s">
        <v>430</v>
      </c>
      <c r="D13" s="55"/>
      <c r="E13" s="55"/>
      <c r="F13" s="55" t="s">
        <v>138</v>
      </c>
      <c r="G13" s="80" t="s">
        <v>431</v>
      </c>
    </row>
    <row r="14" spans="2:7">
      <c r="B14" s="79">
        <v>90</v>
      </c>
      <c r="C14" s="58" t="s">
        <v>432</v>
      </c>
      <c r="D14" s="55"/>
      <c r="E14" s="55"/>
      <c r="F14" s="55" t="s">
        <v>138</v>
      </c>
      <c r="G14" s="80" t="s">
        <v>433</v>
      </c>
    </row>
    <row r="15" spans="2:7">
      <c r="B15" s="79">
        <v>100</v>
      </c>
      <c r="C15" s="58" t="s">
        <v>434</v>
      </c>
      <c r="D15" s="55"/>
      <c r="E15" s="55"/>
      <c r="F15" s="55" t="s">
        <v>138</v>
      </c>
      <c r="G15" s="80" t="s">
        <v>435</v>
      </c>
    </row>
    <row r="16" spans="2:7">
      <c r="B16" s="79">
        <v>110</v>
      </c>
      <c r="C16" s="58" t="s">
        <v>436</v>
      </c>
      <c r="D16" s="55"/>
      <c r="E16" s="55"/>
      <c r="F16" s="55" t="s">
        <v>138</v>
      </c>
      <c r="G16" s="80" t="s">
        <v>437</v>
      </c>
    </row>
    <row r="17" spans="2:7">
      <c r="B17" s="79">
        <v>120</v>
      </c>
      <c r="C17" s="73" t="s">
        <v>438</v>
      </c>
      <c r="D17" s="61"/>
      <c r="E17" s="55"/>
      <c r="F17" s="55" t="s">
        <v>138</v>
      </c>
      <c r="G17" s="80" t="s">
        <v>439</v>
      </c>
    </row>
    <row r="18" spans="2:7">
      <c r="B18" s="79">
        <v>130</v>
      </c>
      <c r="C18" s="58" t="s">
        <v>440</v>
      </c>
      <c r="D18" s="55"/>
      <c r="E18" s="55"/>
      <c r="F18" s="55" t="s">
        <v>138</v>
      </c>
      <c r="G18" s="80" t="s">
        <v>441</v>
      </c>
    </row>
    <row r="19" spans="2:7">
      <c r="B19" s="79">
        <v>140</v>
      </c>
      <c r="C19" s="58" t="s">
        <v>369</v>
      </c>
      <c r="D19" s="55"/>
      <c r="E19" s="55"/>
      <c r="F19" s="55" t="s">
        <v>138</v>
      </c>
      <c r="G19" s="80" t="s">
        <v>370</v>
      </c>
    </row>
    <row r="20" spans="2:7" ht="21">
      <c r="B20" s="79">
        <v>143</v>
      </c>
      <c r="C20" s="58" t="s">
        <v>371</v>
      </c>
      <c r="D20" s="59" t="str">
        <f>+B20&amp;"="&amp;B10&amp;"+"&amp;B11&amp;"-"&amp;B12&amp;"+"&amp;B13&amp;"-"&amp;B14&amp;"-"&amp;B15&amp;"-"&amp;B16&amp;"-"&amp;B17&amp;"-"&amp;B18&amp;"+"&amp;B19</f>
        <v>143=30+60-70+80-90-100-110-120-130+140</v>
      </c>
      <c r="E20" s="55"/>
      <c r="F20" s="55" t="s">
        <v>138</v>
      </c>
      <c r="G20" s="82" t="s">
        <v>372</v>
      </c>
    </row>
    <row r="21" spans="2:7" ht="31.5">
      <c r="B21" s="79">
        <v>146</v>
      </c>
      <c r="C21" s="95" t="s">
        <v>373</v>
      </c>
      <c r="D21" s="59"/>
      <c r="E21" s="55"/>
      <c r="F21" s="55" t="s">
        <v>138</v>
      </c>
      <c r="G21" s="82" t="s">
        <v>374</v>
      </c>
    </row>
    <row r="22" spans="2:7">
      <c r="B22" s="79">
        <v>150</v>
      </c>
      <c r="C22" s="58" t="s">
        <v>375</v>
      </c>
      <c r="D22" s="55"/>
      <c r="E22" s="55"/>
      <c r="F22" s="55" t="s">
        <v>138</v>
      </c>
      <c r="G22" s="80" t="s">
        <v>376</v>
      </c>
    </row>
    <row r="23" spans="2:7">
      <c r="B23" s="79">
        <v>160</v>
      </c>
      <c r="C23" s="58" t="s">
        <v>377</v>
      </c>
      <c r="D23" s="55"/>
      <c r="E23" s="55"/>
      <c r="F23" s="55" t="s">
        <v>138</v>
      </c>
      <c r="G23" s="80" t="s">
        <v>378</v>
      </c>
    </row>
    <row r="24" spans="2:7">
      <c r="B24" s="79">
        <v>170</v>
      </c>
      <c r="C24" s="58" t="s">
        <v>379</v>
      </c>
      <c r="D24" s="55"/>
      <c r="E24" s="55"/>
      <c r="F24" s="55" t="s">
        <v>138</v>
      </c>
      <c r="G24" s="80" t="s">
        <v>380</v>
      </c>
    </row>
    <row r="25" spans="2:7">
      <c r="B25" s="79">
        <v>180</v>
      </c>
      <c r="C25" s="73" t="s">
        <v>381</v>
      </c>
      <c r="D25" s="55"/>
      <c r="E25" s="55"/>
      <c r="F25" s="55" t="s">
        <v>10</v>
      </c>
      <c r="G25" s="80" t="s">
        <v>382</v>
      </c>
    </row>
    <row r="26" spans="2:7">
      <c r="B26" s="79">
        <v>190</v>
      </c>
      <c r="C26" s="73" t="s">
        <v>383</v>
      </c>
      <c r="D26" s="55"/>
      <c r="E26" s="55"/>
      <c r="F26" s="55" t="s">
        <v>10</v>
      </c>
      <c r="G26" s="80" t="s">
        <v>384</v>
      </c>
    </row>
    <row r="27" spans="2:7" ht="42">
      <c r="B27" s="79">
        <v>200</v>
      </c>
      <c r="C27" s="95" t="s">
        <v>385</v>
      </c>
      <c r="D27" s="55"/>
      <c r="E27" s="55"/>
      <c r="F27" s="55" t="s">
        <v>138</v>
      </c>
      <c r="G27" s="80" t="s">
        <v>386</v>
      </c>
    </row>
    <row r="28" spans="2:7" ht="21">
      <c r="B28" s="79">
        <v>210</v>
      </c>
      <c r="C28" s="58" t="s">
        <v>387</v>
      </c>
      <c r="D28" s="59" t="str">
        <f>+B28&amp;"="&amp;B20&amp;"+"&amp;B21&amp;"+"&amp;B22&amp;"-"&amp;B23&amp;"+"&amp;B24&amp;"+"&amp;B25&amp;"+"&amp;B26&amp;"+"&amp;B27</f>
        <v>210=143+146+150-160+170+180+190+200</v>
      </c>
      <c r="E28" s="55"/>
      <c r="F28" s="55" t="s">
        <v>138</v>
      </c>
      <c r="G28" s="80" t="s">
        <v>388</v>
      </c>
    </row>
    <row r="29" spans="2:7">
      <c r="B29" s="79">
        <v>220</v>
      </c>
      <c r="C29" s="58" t="s">
        <v>389</v>
      </c>
      <c r="D29" s="59"/>
      <c r="E29" s="55"/>
      <c r="F29" s="55" t="s">
        <v>138</v>
      </c>
      <c r="G29" s="80" t="s">
        <v>390</v>
      </c>
    </row>
    <row r="30" spans="2:7">
      <c r="B30" s="79">
        <v>230</v>
      </c>
      <c r="C30" s="58" t="s">
        <v>391</v>
      </c>
      <c r="D30" s="59" t="str">
        <f>+B30&amp;igual&amp;B28&amp;"-"&amp;B29</f>
        <v>230 = 210-220</v>
      </c>
      <c r="E30" s="55"/>
      <c r="F30" s="55" t="s">
        <v>138</v>
      </c>
      <c r="G30" s="80" t="s">
        <v>392</v>
      </c>
    </row>
    <row r="31" spans="2:7">
      <c r="B31" s="79">
        <v>240</v>
      </c>
      <c r="C31" s="58" t="s">
        <v>393</v>
      </c>
      <c r="D31" s="59"/>
      <c r="E31" s="55"/>
      <c r="F31" s="55" t="s">
        <v>138</v>
      </c>
      <c r="G31" s="80" t="s">
        <v>394</v>
      </c>
    </row>
    <row r="32" spans="2:7">
      <c r="B32" s="79">
        <v>250</v>
      </c>
      <c r="C32" s="58" t="s">
        <v>395</v>
      </c>
      <c r="D32" s="55" t="str">
        <f>+B32&amp;"="&amp;B30&amp;"+"&amp;B31</f>
        <v>250=230+240</v>
      </c>
      <c r="E32" s="59"/>
      <c r="F32" s="55" t="s">
        <v>138</v>
      </c>
      <c r="G32" s="80" t="s">
        <v>396</v>
      </c>
    </row>
    <row r="33" spans="2:11">
      <c r="B33" s="79">
        <v>260</v>
      </c>
      <c r="C33" s="56" t="s">
        <v>397</v>
      </c>
      <c r="D33" s="59"/>
      <c r="E33" s="55"/>
      <c r="F33" s="55" t="s">
        <v>138</v>
      </c>
      <c r="G33" s="80" t="s">
        <v>398</v>
      </c>
    </row>
    <row r="34" spans="2:11">
      <c r="B34" s="79">
        <v>270</v>
      </c>
      <c r="C34" s="58" t="s">
        <v>399</v>
      </c>
      <c r="D34" s="59"/>
      <c r="E34" s="55"/>
      <c r="F34" s="55" t="s">
        <v>138</v>
      </c>
      <c r="G34" s="80" t="s">
        <v>400</v>
      </c>
    </row>
    <row r="35" spans="2:11">
      <c r="B35" s="79">
        <v>280</v>
      </c>
      <c r="C35" s="58" t="s">
        <v>401</v>
      </c>
      <c r="D35" s="59"/>
      <c r="E35" s="55"/>
      <c r="F35" s="55" t="s">
        <v>138</v>
      </c>
      <c r="G35" s="80" t="s">
        <v>402</v>
      </c>
    </row>
    <row r="36" spans="2:11">
      <c r="B36" s="79">
        <v>290</v>
      </c>
      <c r="C36" s="58" t="s">
        <v>395</v>
      </c>
      <c r="D36" s="55"/>
      <c r="E36" s="59" t="str">
        <f>+B36&amp;igual&amp;B34&amp;"+"&amp;B35</f>
        <v>290 = 270+280</v>
      </c>
      <c r="F36" s="55" t="s">
        <v>138</v>
      </c>
      <c r="G36" s="80" t="s">
        <v>396</v>
      </c>
    </row>
    <row r="37" spans="2:11">
      <c r="B37" s="79">
        <v>300</v>
      </c>
      <c r="C37" s="56" t="s">
        <v>403</v>
      </c>
      <c r="D37" s="59"/>
      <c r="E37" s="55"/>
      <c r="F37" s="55" t="s">
        <v>138</v>
      </c>
      <c r="G37" s="80" t="s">
        <v>404</v>
      </c>
    </row>
    <row r="38" spans="2:11">
      <c r="B38" s="79">
        <v>310</v>
      </c>
      <c r="C38" s="60" t="s">
        <v>405</v>
      </c>
      <c r="D38" s="59"/>
      <c r="E38" s="55"/>
      <c r="F38" s="55" t="s">
        <v>138</v>
      </c>
      <c r="G38" s="80" t="s">
        <v>406</v>
      </c>
    </row>
    <row r="39" spans="2:11">
      <c r="B39" s="79">
        <v>320</v>
      </c>
      <c r="C39" s="58" t="s">
        <v>407</v>
      </c>
      <c r="D39" s="59"/>
      <c r="E39" s="55"/>
      <c r="F39" s="55" t="s">
        <v>138</v>
      </c>
      <c r="G39" s="80" t="s">
        <v>408</v>
      </c>
    </row>
    <row r="40" spans="2:11">
      <c r="B40" s="79">
        <v>330</v>
      </c>
      <c r="C40" s="58" t="s">
        <v>409</v>
      </c>
      <c r="D40" s="59"/>
      <c r="E40" s="55"/>
      <c r="F40" s="55" t="s">
        <v>138</v>
      </c>
      <c r="G40" s="80" t="s">
        <v>410</v>
      </c>
    </row>
    <row r="41" spans="2:11">
      <c r="B41" s="79">
        <v>340</v>
      </c>
      <c r="C41" s="58" t="s">
        <v>411</v>
      </c>
      <c r="D41" s="59" t="str">
        <f>+B41&amp;igual&amp;B39&amp;"+"&amp;B40</f>
        <v>340 = 320+330</v>
      </c>
      <c r="E41" s="55"/>
      <c r="F41" s="55" t="s">
        <v>138</v>
      </c>
      <c r="G41" s="80" t="s">
        <v>412</v>
      </c>
    </row>
    <row r="42" spans="2:11">
      <c r="B42" s="79">
        <v>350</v>
      </c>
      <c r="C42" s="60" t="s">
        <v>413</v>
      </c>
      <c r="D42" s="59"/>
      <c r="E42" s="55"/>
      <c r="F42" s="55" t="s">
        <v>138</v>
      </c>
      <c r="G42" s="80" t="s">
        <v>414</v>
      </c>
    </row>
    <row r="43" spans="2:11">
      <c r="B43" s="79">
        <v>360</v>
      </c>
      <c r="C43" s="58" t="s">
        <v>415</v>
      </c>
      <c r="D43" s="59"/>
      <c r="E43" s="55"/>
      <c r="F43" s="55" t="s">
        <v>138</v>
      </c>
      <c r="G43" s="80" t="s">
        <v>416</v>
      </c>
    </row>
    <row r="44" spans="2:11">
      <c r="B44" s="79">
        <v>370</v>
      </c>
      <c r="C44" s="58" t="s">
        <v>417</v>
      </c>
      <c r="D44" s="59"/>
      <c r="E44" s="55"/>
      <c r="F44" s="55" t="s">
        <v>138</v>
      </c>
      <c r="G44" s="80" t="s">
        <v>418</v>
      </c>
    </row>
    <row r="45" spans="2:11">
      <c r="B45" s="79">
        <v>380</v>
      </c>
      <c r="C45" s="58" t="s">
        <v>419</v>
      </c>
      <c r="D45" s="59" t="str">
        <f>+B45&amp;igual&amp;B43&amp;"+"&amp;B44</f>
        <v>380 = 360+370</v>
      </c>
      <c r="E45" s="55"/>
      <c r="F45" s="55" t="s">
        <v>138</v>
      </c>
      <c r="G45" s="80" t="s">
        <v>420</v>
      </c>
    </row>
    <row r="46" spans="2:11">
      <c r="B46" s="89" t="s">
        <v>12</v>
      </c>
      <c r="C46" s="96"/>
      <c r="D46" s="85"/>
      <c r="E46" s="85"/>
      <c r="F46" s="85" t="s">
        <v>12</v>
      </c>
      <c r="G46" s="90"/>
    </row>
    <row r="48" spans="2:11">
      <c r="B48" s="65" t="s">
        <v>158</v>
      </c>
      <c r="C48" s="65" t="s">
        <v>159</v>
      </c>
      <c r="D48" s="65" t="s">
        <v>160</v>
      </c>
      <c r="E48" s="65" t="s">
        <v>161</v>
      </c>
      <c r="F48" s="65" t="s">
        <v>162</v>
      </c>
      <c r="G48" s="65" t="s">
        <v>163</v>
      </c>
      <c r="H48" s="65" t="s">
        <v>164</v>
      </c>
      <c r="I48" s="65" t="s">
        <v>165</v>
      </c>
      <c r="J48" s="65" t="s">
        <v>166</v>
      </c>
      <c r="K48" s="65" t="s">
        <v>80</v>
      </c>
    </row>
    <row r="49" spans="2:11">
      <c r="B49" s="38" t="s">
        <v>10</v>
      </c>
      <c r="C49" s="52" t="s">
        <v>382</v>
      </c>
      <c r="D49" s="52" t="s">
        <v>423</v>
      </c>
      <c r="E49" s="52" t="s">
        <v>311</v>
      </c>
      <c r="F49" s="52" t="s">
        <v>81</v>
      </c>
      <c r="G49" s="52" t="s">
        <v>314</v>
      </c>
      <c r="H49" s="52" t="s">
        <v>11</v>
      </c>
      <c r="I49" s="52" t="s">
        <v>167</v>
      </c>
      <c r="J49" s="52" t="s">
        <v>168</v>
      </c>
      <c r="K49" s="91" t="s">
        <v>381</v>
      </c>
    </row>
    <row r="50" spans="2:11">
      <c r="B50" s="38" t="s">
        <v>10</v>
      </c>
      <c r="C50" s="92" t="s">
        <v>384</v>
      </c>
      <c r="D50" s="52" t="s">
        <v>424</v>
      </c>
      <c r="E50" s="52" t="s">
        <v>311</v>
      </c>
      <c r="F50" s="52" t="s">
        <v>81</v>
      </c>
      <c r="G50" s="52" t="s">
        <v>314</v>
      </c>
      <c r="H50" s="52" t="s">
        <v>11</v>
      </c>
      <c r="I50" s="52" t="s">
        <v>167</v>
      </c>
      <c r="J50" s="52" t="s">
        <v>168</v>
      </c>
      <c r="K50" s="91" t="s">
        <v>383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G60"/>
  <sheetViews>
    <sheetView topLeftCell="A34" workbookViewId="0">
      <selection activeCell="D38" sqref="D38"/>
    </sheetView>
  </sheetViews>
  <sheetFormatPr baseColWidth="10" defaultRowHeight="15"/>
  <cols>
    <col min="2" max="2" width="12.7109375" customWidth="1"/>
    <col min="3" max="3" width="46.42578125" customWidth="1"/>
    <col min="4" max="4" width="28.28515625" customWidth="1"/>
    <col min="5" max="5" width="31.7109375" customWidth="1"/>
    <col min="6" max="6" width="4.7109375" customWidth="1"/>
    <col min="7" max="7" width="44.140625" customWidth="1"/>
  </cols>
  <sheetData>
    <row r="4" spans="2:7">
      <c r="B4" s="10" t="s">
        <v>132</v>
      </c>
      <c r="C4" s="51" t="str">
        <f>"http://www.svs.cl/cl/fr/ci/role/ias-1_"&amp;[2]Normas!$C$2&amp;"_role-420000"</f>
        <v>http://www.svs.cl/cl/fr/ci/role/ias-1_2011-03-25_role-420000</v>
      </c>
      <c r="D4" s="51" t="str">
        <f>"http://www.svs.cl/cl/fr/ci/role/ias-1_"&amp;[2]Normas!$C$2&amp;"_role-420001"</f>
        <v>http://www.svs.cl/cl/fr/ci/role/ias-1_2011-03-25_role-420001</v>
      </c>
    </row>
    <row r="5" spans="2:7" ht="13.5" customHeight="1">
      <c r="B5" s="10" t="s">
        <v>135</v>
      </c>
      <c r="C5" s="51" t="s">
        <v>444</v>
      </c>
      <c r="D5" s="51" t="s">
        <v>442</v>
      </c>
    </row>
    <row r="7" spans="2:7">
      <c r="B7" s="94" t="s">
        <v>14</v>
      </c>
      <c r="C7" s="41" t="s">
        <v>15</v>
      </c>
      <c r="D7" s="41" t="s">
        <v>16</v>
      </c>
      <c r="E7" s="41" t="s">
        <v>422</v>
      </c>
      <c r="F7" s="41" t="s">
        <v>0</v>
      </c>
      <c r="G7" s="42" t="s">
        <v>1</v>
      </c>
    </row>
    <row r="8" spans="2:7">
      <c r="B8" s="79">
        <v>10</v>
      </c>
      <c r="C8" s="170" t="s">
        <v>445</v>
      </c>
      <c r="D8" s="55"/>
      <c r="E8" s="55"/>
      <c r="F8" s="55" t="s">
        <v>138</v>
      </c>
      <c r="G8" s="80" t="s">
        <v>446</v>
      </c>
    </row>
    <row r="9" spans="2:7">
      <c r="B9" s="79">
        <v>20</v>
      </c>
      <c r="C9" s="56" t="s">
        <v>395</v>
      </c>
      <c r="D9" s="55"/>
      <c r="E9" s="55"/>
      <c r="F9" s="55" t="s">
        <v>138</v>
      </c>
      <c r="G9" s="80" t="s">
        <v>396</v>
      </c>
    </row>
    <row r="10" spans="2:7">
      <c r="B10" s="79">
        <v>30</v>
      </c>
      <c r="C10" s="56" t="s">
        <v>2441</v>
      </c>
      <c r="D10" s="55"/>
      <c r="E10" s="55"/>
      <c r="F10" s="55" t="s">
        <v>138</v>
      </c>
      <c r="G10" s="80" t="s">
        <v>2419</v>
      </c>
    </row>
    <row r="11" spans="2:7">
      <c r="B11" s="79">
        <v>40</v>
      </c>
      <c r="C11" s="60" t="s">
        <v>2442</v>
      </c>
      <c r="D11" s="55"/>
      <c r="E11" s="55"/>
      <c r="F11" s="55" t="s">
        <v>138</v>
      </c>
      <c r="G11" s="80" t="s">
        <v>2420</v>
      </c>
    </row>
    <row r="12" spans="2:7">
      <c r="B12" s="79">
        <v>50</v>
      </c>
      <c r="C12" s="58" t="s">
        <v>473</v>
      </c>
      <c r="D12" s="55"/>
      <c r="E12" s="55"/>
      <c r="F12" s="55" t="s">
        <v>138</v>
      </c>
      <c r="G12" s="80" t="s">
        <v>474</v>
      </c>
    </row>
    <row r="13" spans="2:7">
      <c r="B13" s="79">
        <v>60</v>
      </c>
      <c r="C13" s="58" t="s">
        <v>475</v>
      </c>
      <c r="D13" s="55"/>
      <c r="E13" s="55"/>
      <c r="F13" s="55" t="s">
        <v>138</v>
      </c>
      <c r="G13" s="80" t="s">
        <v>476</v>
      </c>
    </row>
    <row r="14" spans="2:7">
      <c r="B14" s="79">
        <v>70</v>
      </c>
      <c r="C14" s="58" t="s">
        <v>477</v>
      </c>
      <c r="D14" s="55"/>
      <c r="E14" s="55"/>
      <c r="F14" s="55" t="s">
        <v>138</v>
      </c>
      <c r="G14" s="80" t="s">
        <v>478</v>
      </c>
    </row>
    <row r="15" spans="2:7">
      <c r="B15" s="79">
        <v>80</v>
      </c>
      <c r="C15" s="58" t="s">
        <v>2443</v>
      </c>
      <c r="D15" s="55"/>
      <c r="E15" s="55"/>
      <c r="F15" s="55" t="s">
        <v>138</v>
      </c>
      <c r="G15" s="80" t="s">
        <v>2421</v>
      </c>
    </row>
    <row r="16" spans="2:7">
      <c r="B16" s="79">
        <v>90</v>
      </c>
      <c r="C16" s="58" t="s">
        <v>2444</v>
      </c>
      <c r="D16" s="55"/>
      <c r="E16" s="55"/>
      <c r="F16" s="55" t="s">
        <v>138</v>
      </c>
      <c r="G16" s="80" t="s">
        <v>2422</v>
      </c>
    </row>
    <row r="17" spans="2:7">
      <c r="B17" s="79">
        <v>100</v>
      </c>
      <c r="C17" s="60" t="s">
        <v>2445</v>
      </c>
      <c r="D17" s="55"/>
      <c r="E17" s="55"/>
      <c r="F17" s="55" t="s">
        <v>138</v>
      </c>
      <c r="G17" s="80" t="s">
        <v>2423</v>
      </c>
    </row>
    <row r="18" spans="2:7">
      <c r="B18" s="79">
        <v>110</v>
      </c>
      <c r="C18" s="60" t="s">
        <v>2446</v>
      </c>
      <c r="D18" s="55" t="str">
        <f>+B18&amp;"="&amp;B12&amp;"+"&amp;B13&amp;"+"&amp;B14&amp;"+"&amp;B15&amp;"+"&amp;B16&amp;"+"&amp;B17</f>
        <v>110=50+60+70+80+90+100</v>
      </c>
      <c r="E18" s="55"/>
      <c r="F18" s="55" t="s">
        <v>138</v>
      </c>
      <c r="G18" s="80" t="s">
        <v>2424</v>
      </c>
    </row>
    <row r="19" spans="2:7">
      <c r="B19" s="79">
        <v>120</v>
      </c>
      <c r="C19" s="60" t="s">
        <v>2447</v>
      </c>
      <c r="D19" s="55"/>
      <c r="E19" s="55"/>
      <c r="F19" s="55" t="s">
        <v>138</v>
      </c>
      <c r="G19" s="80" t="s">
        <v>2425</v>
      </c>
    </row>
    <row r="20" spans="2:7">
      <c r="B20" s="79">
        <v>130</v>
      </c>
      <c r="C20" s="58" t="s">
        <v>447</v>
      </c>
      <c r="D20" s="55"/>
      <c r="E20" s="55"/>
      <c r="F20" s="55" t="s">
        <v>138</v>
      </c>
      <c r="G20" s="80" t="s">
        <v>448</v>
      </c>
    </row>
    <row r="21" spans="2:7">
      <c r="B21" s="79">
        <v>140</v>
      </c>
      <c r="C21" s="63" t="s">
        <v>449</v>
      </c>
      <c r="D21" s="55"/>
      <c r="E21" s="55"/>
      <c r="F21" s="55" t="s">
        <v>138</v>
      </c>
      <c r="G21" s="80" t="s">
        <v>450</v>
      </c>
    </row>
    <row r="22" spans="2:7">
      <c r="B22" s="79">
        <v>150</v>
      </c>
      <c r="C22" s="63" t="s">
        <v>451</v>
      </c>
      <c r="D22" s="55"/>
      <c r="E22" s="55"/>
      <c r="F22" s="55" t="s">
        <v>138</v>
      </c>
      <c r="G22" s="80" t="s">
        <v>452</v>
      </c>
    </row>
    <row r="23" spans="2:7">
      <c r="B23" s="79">
        <v>160</v>
      </c>
      <c r="C23" s="63" t="s">
        <v>453</v>
      </c>
      <c r="D23" s="55" t="str">
        <f>+B23&amp;"="&amp;B21&amp;"-"&amp;B22</f>
        <v>160=140-150</v>
      </c>
      <c r="E23" s="55"/>
      <c r="F23" s="55" t="s">
        <v>138</v>
      </c>
      <c r="G23" s="80" t="s">
        <v>454</v>
      </c>
    </row>
    <row r="24" spans="2:7">
      <c r="B24" s="79">
        <v>170</v>
      </c>
      <c r="C24" s="58" t="s">
        <v>455</v>
      </c>
      <c r="D24" s="55"/>
      <c r="E24" s="55"/>
      <c r="F24" s="55" t="s">
        <v>138</v>
      </c>
      <c r="G24" s="80" t="s">
        <v>456</v>
      </c>
    </row>
    <row r="25" spans="2:7">
      <c r="B25" s="79">
        <v>180</v>
      </c>
      <c r="C25" s="63" t="s">
        <v>457</v>
      </c>
      <c r="D25" s="55"/>
      <c r="E25" s="55"/>
      <c r="F25" s="55" t="s">
        <v>138</v>
      </c>
      <c r="G25" s="80" t="s">
        <v>458</v>
      </c>
    </row>
    <row r="26" spans="2:7">
      <c r="B26" s="79">
        <v>190</v>
      </c>
      <c r="C26" s="63" t="s">
        <v>459</v>
      </c>
      <c r="D26" s="55"/>
      <c r="E26" s="55"/>
      <c r="F26" s="55" t="s">
        <v>138</v>
      </c>
      <c r="G26" s="80" t="s">
        <v>460</v>
      </c>
    </row>
    <row r="27" spans="2:7">
      <c r="B27" s="79">
        <v>200</v>
      </c>
      <c r="C27" s="63" t="s">
        <v>461</v>
      </c>
      <c r="D27" s="55" t="str">
        <f>+B27&amp;"="&amp;B25&amp;"-"&amp;B26</f>
        <v>200=180-190</v>
      </c>
      <c r="E27" s="55"/>
      <c r="F27" s="55" t="s">
        <v>138</v>
      </c>
      <c r="G27" s="80" t="s">
        <v>462</v>
      </c>
    </row>
    <row r="28" spans="2:7">
      <c r="B28" s="79">
        <v>210</v>
      </c>
      <c r="C28" s="58" t="s">
        <v>463</v>
      </c>
      <c r="D28" s="55"/>
      <c r="E28" s="55"/>
      <c r="F28" s="55" t="s">
        <v>138</v>
      </c>
      <c r="G28" s="80" t="s">
        <v>464</v>
      </c>
    </row>
    <row r="29" spans="2:7">
      <c r="B29" s="79">
        <v>220</v>
      </c>
      <c r="C29" s="63" t="s">
        <v>465</v>
      </c>
      <c r="D29" s="55"/>
      <c r="E29" s="55"/>
      <c r="F29" s="55" t="s">
        <v>138</v>
      </c>
      <c r="G29" s="80" t="s">
        <v>466</v>
      </c>
    </row>
    <row r="30" spans="2:7">
      <c r="B30" s="79">
        <v>230</v>
      </c>
      <c r="C30" s="63" t="s">
        <v>467</v>
      </c>
      <c r="D30" s="55"/>
      <c r="E30" s="55"/>
      <c r="F30" s="55" t="s">
        <v>138</v>
      </c>
      <c r="G30" s="80" t="s">
        <v>468</v>
      </c>
    </row>
    <row r="31" spans="2:7">
      <c r="B31" s="79">
        <v>240</v>
      </c>
      <c r="C31" s="63" t="s">
        <v>469</v>
      </c>
      <c r="D31" s="55"/>
      <c r="E31" s="55"/>
      <c r="F31" s="55" t="s">
        <v>138</v>
      </c>
      <c r="G31" s="80" t="s">
        <v>470</v>
      </c>
    </row>
    <row r="32" spans="2:7">
      <c r="B32" s="79">
        <v>250</v>
      </c>
      <c r="C32" s="63" t="s">
        <v>471</v>
      </c>
      <c r="D32" s="55" t="str">
        <f>+B32&amp;"="&amp;B29&amp;"-"&amp;B30&amp;"-"&amp;B31</f>
        <v>250=220-230-240</v>
      </c>
      <c r="E32" s="55"/>
      <c r="F32" s="55" t="s">
        <v>138</v>
      </c>
      <c r="G32" s="80" t="s">
        <v>472</v>
      </c>
    </row>
    <row r="33" spans="2:7">
      <c r="B33" s="79">
        <v>260</v>
      </c>
      <c r="C33" s="58" t="s">
        <v>2448</v>
      </c>
      <c r="D33" s="55"/>
      <c r="E33" s="55"/>
      <c r="F33" s="55" t="s">
        <v>138</v>
      </c>
      <c r="G33" s="80" t="s">
        <v>2426</v>
      </c>
    </row>
    <row r="34" spans="2:7">
      <c r="B34" s="79">
        <v>270</v>
      </c>
      <c r="C34" s="63" t="s">
        <v>2449</v>
      </c>
      <c r="D34" s="55"/>
      <c r="E34" s="55"/>
      <c r="F34" s="55" t="s">
        <v>138</v>
      </c>
      <c r="G34" s="80" t="s">
        <v>2427</v>
      </c>
    </row>
    <row r="35" spans="2:7">
      <c r="B35" s="79">
        <v>280</v>
      </c>
      <c r="C35" s="63" t="s">
        <v>2450</v>
      </c>
      <c r="D35" s="55"/>
      <c r="E35" s="55"/>
      <c r="F35" s="55" t="s">
        <v>138</v>
      </c>
      <c r="G35" s="80" t="s">
        <v>2428</v>
      </c>
    </row>
    <row r="36" spans="2:7">
      <c r="B36" s="79">
        <v>290</v>
      </c>
      <c r="C36" s="63" t="s">
        <v>2451</v>
      </c>
      <c r="D36" s="55" t="str">
        <f>+B36&amp;"="&amp;B34&amp;"-"&amp;B35</f>
        <v>290=270-280</v>
      </c>
      <c r="E36" s="55"/>
      <c r="F36" s="55" t="s">
        <v>138</v>
      </c>
      <c r="G36" s="80" t="s">
        <v>2429</v>
      </c>
    </row>
    <row r="37" spans="2:7">
      <c r="B37" s="79">
        <v>310</v>
      </c>
      <c r="C37" s="60" t="s">
        <v>2452</v>
      </c>
      <c r="D37" s="55"/>
      <c r="E37" s="55"/>
      <c r="F37" s="55" t="s">
        <v>138</v>
      </c>
      <c r="G37" s="80" t="s">
        <v>2430</v>
      </c>
    </row>
    <row r="38" spans="2:7">
      <c r="B38" s="79">
        <v>320</v>
      </c>
      <c r="C38" s="60" t="s">
        <v>2453</v>
      </c>
      <c r="D38" s="55" t="str">
        <f>+B38&amp;"="&amp;B23&amp;"+"&amp;B27&amp;"+"&amp;B32&amp;"+"&amp;B36&amp;"+"&amp;B37</f>
        <v>320=160+200+250+290+310</v>
      </c>
      <c r="E38" s="55"/>
      <c r="F38" s="55" t="s">
        <v>138</v>
      </c>
      <c r="G38" s="80" t="s">
        <v>2431</v>
      </c>
    </row>
    <row r="39" spans="2:7">
      <c r="B39" s="79">
        <v>330</v>
      </c>
      <c r="C39" s="60" t="s">
        <v>479</v>
      </c>
      <c r="D39" s="55" t="str">
        <f>+B39&amp;"="&amp;B18&amp;"+"&amp;B38</f>
        <v>330=110+320</v>
      </c>
      <c r="E39" s="55"/>
      <c r="F39" s="55" t="s">
        <v>138</v>
      </c>
      <c r="G39" s="80" t="s">
        <v>480</v>
      </c>
    </row>
    <row r="40" spans="2:7">
      <c r="B40" s="79">
        <v>340</v>
      </c>
      <c r="C40" s="60" t="s">
        <v>2454</v>
      </c>
      <c r="D40" s="55"/>
      <c r="E40" s="55"/>
      <c r="F40" s="55" t="s">
        <v>138</v>
      </c>
      <c r="G40" s="80" t="s">
        <v>2432</v>
      </c>
    </row>
    <row r="41" spans="2:7">
      <c r="B41" s="79">
        <v>350</v>
      </c>
      <c r="C41" s="58" t="s">
        <v>483</v>
      </c>
      <c r="D41" s="55"/>
      <c r="E41" s="55"/>
      <c r="F41" s="55" t="s">
        <v>138</v>
      </c>
      <c r="G41" s="80" t="s">
        <v>484</v>
      </c>
    </row>
    <row r="42" spans="2:7">
      <c r="B42" s="79">
        <v>360</v>
      </c>
      <c r="C42" s="58" t="s">
        <v>489</v>
      </c>
      <c r="D42" s="55"/>
      <c r="E42" s="55"/>
      <c r="F42" s="55" t="s">
        <v>138</v>
      </c>
      <c r="G42" s="80" t="s">
        <v>490</v>
      </c>
    </row>
    <row r="43" spans="2:7">
      <c r="B43" s="79">
        <v>370</v>
      </c>
      <c r="C43" s="58" t="s">
        <v>491</v>
      </c>
      <c r="D43" s="55"/>
      <c r="E43" s="55"/>
      <c r="F43" s="55" t="s">
        <v>138</v>
      </c>
      <c r="G43" s="80" t="s">
        <v>492</v>
      </c>
    </row>
    <row r="44" spans="2:7">
      <c r="B44" s="79">
        <v>380</v>
      </c>
      <c r="C44" s="58" t="s">
        <v>2455</v>
      </c>
      <c r="D44" s="55"/>
      <c r="E44" s="55"/>
      <c r="F44" s="55" t="s">
        <v>138</v>
      </c>
      <c r="G44" s="80" t="s">
        <v>2433</v>
      </c>
    </row>
    <row r="45" spans="2:7">
      <c r="B45" s="79">
        <v>390</v>
      </c>
      <c r="C45" s="58" t="s">
        <v>2456</v>
      </c>
      <c r="D45" s="55"/>
      <c r="E45" s="55"/>
      <c r="F45" s="55" t="s">
        <v>138</v>
      </c>
      <c r="G45" s="80" t="s">
        <v>2434</v>
      </c>
    </row>
    <row r="46" spans="2:7">
      <c r="B46" s="305">
        <v>400</v>
      </c>
      <c r="C46" s="304" t="s">
        <v>2457</v>
      </c>
      <c r="D46" s="306" t="str">
        <f>+B46&amp;"="&amp;B41&amp;"+"&amp;B42&amp;"+"&amp;B43&amp;"+"&amp;B44&amp;"+"&amp;B45</f>
        <v>400=350+360+370+380+390</v>
      </c>
      <c r="E46" s="306"/>
      <c r="F46" s="306" t="s">
        <v>138</v>
      </c>
      <c r="G46" s="307" t="s">
        <v>2435</v>
      </c>
    </row>
    <row r="47" spans="2:7">
      <c r="B47" s="79">
        <v>410</v>
      </c>
      <c r="C47" s="60" t="s">
        <v>2458</v>
      </c>
      <c r="D47" s="55"/>
      <c r="E47" s="55"/>
      <c r="F47" s="55" t="s">
        <v>138</v>
      </c>
      <c r="G47" s="80" t="s">
        <v>2436</v>
      </c>
    </row>
    <row r="48" spans="2:7">
      <c r="B48" s="79">
        <v>420</v>
      </c>
      <c r="C48" s="60" t="s">
        <v>2459</v>
      </c>
      <c r="D48" s="55"/>
      <c r="E48" s="55"/>
      <c r="F48" s="55" t="s">
        <v>138</v>
      </c>
      <c r="G48" s="80" t="s">
        <v>2437</v>
      </c>
    </row>
    <row r="49" spans="2:7">
      <c r="B49" s="79">
        <v>430</v>
      </c>
      <c r="C49" s="58" t="s">
        <v>481</v>
      </c>
      <c r="D49" s="55"/>
      <c r="E49" s="55"/>
      <c r="F49" s="55" t="s">
        <v>138</v>
      </c>
      <c r="G49" s="80" t="s">
        <v>482</v>
      </c>
    </row>
    <row r="50" spans="2:7">
      <c r="B50" s="79">
        <v>440</v>
      </c>
      <c r="C50" s="58" t="s">
        <v>485</v>
      </c>
      <c r="D50" s="55"/>
      <c r="E50" s="55"/>
      <c r="F50" s="55" t="s">
        <v>138</v>
      </c>
      <c r="G50" s="80" t="s">
        <v>486</v>
      </c>
    </row>
    <row r="51" spans="2:7">
      <c r="B51" s="79">
        <v>450</v>
      </c>
      <c r="C51" s="58" t="s">
        <v>487</v>
      </c>
      <c r="D51" s="55"/>
      <c r="E51" s="55"/>
      <c r="F51" s="55" t="s">
        <v>138</v>
      </c>
      <c r="G51" s="80" t="s">
        <v>488</v>
      </c>
    </row>
    <row r="52" spans="2:7">
      <c r="B52" s="79">
        <v>460</v>
      </c>
      <c r="C52" s="58" t="s">
        <v>2460</v>
      </c>
      <c r="D52" s="55"/>
      <c r="E52" s="55"/>
      <c r="F52" s="55" t="s">
        <v>138</v>
      </c>
      <c r="G52" s="80" t="s">
        <v>2438</v>
      </c>
    </row>
    <row r="53" spans="2:7">
      <c r="B53" s="305">
        <v>470</v>
      </c>
      <c r="C53" s="304" t="s">
        <v>2461</v>
      </c>
      <c r="D53" s="306" t="str">
        <f>+B53&amp;"="&amp;B49&amp;"+"&amp;B50&amp;"+"&amp;B51&amp;"+"&amp;B52</f>
        <v>470=430+440+450+460</v>
      </c>
      <c r="E53" s="306"/>
      <c r="F53" s="306" t="s">
        <v>138</v>
      </c>
      <c r="G53" s="307" t="s">
        <v>2439</v>
      </c>
    </row>
    <row r="54" spans="2:7">
      <c r="B54" s="79">
        <v>480</v>
      </c>
      <c r="C54" s="60" t="s">
        <v>2462</v>
      </c>
      <c r="D54" s="55"/>
      <c r="E54" s="55"/>
      <c r="F54" s="55" t="s">
        <v>138</v>
      </c>
      <c r="G54" s="80" t="s">
        <v>2440</v>
      </c>
    </row>
    <row r="55" spans="2:7">
      <c r="B55" s="79">
        <v>490</v>
      </c>
      <c r="C55" s="60" t="s">
        <v>493</v>
      </c>
      <c r="D55" s="55" t="str">
        <f>+B55&amp;"="&amp;B39&amp;"-"&amp;B46&amp;"-"&amp;B47&amp;"-"&amp;B53&amp;"-"&amp;B54</f>
        <v>490=330-400-410-470-480</v>
      </c>
      <c r="E55" s="55"/>
      <c r="F55" s="55" t="s">
        <v>138</v>
      </c>
      <c r="G55" s="80" t="s">
        <v>494</v>
      </c>
    </row>
    <row r="56" spans="2:7">
      <c r="B56" s="79">
        <v>500</v>
      </c>
      <c r="C56" s="56" t="s">
        <v>495</v>
      </c>
      <c r="D56" s="55" t="str">
        <f>+B56&amp;"="&amp;B9&amp;"+"&amp;B55</f>
        <v>500=20+490</v>
      </c>
      <c r="E56" s="55" t="str">
        <f>+B56&amp;"="&amp;B58&amp;"+"&amp;B59</f>
        <v>500=520+530</v>
      </c>
      <c r="F56" s="55" t="s">
        <v>138</v>
      </c>
      <c r="G56" s="80" t="s">
        <v>496</v>
      </c>
    </row>
    <row r="57" spans="2:7">
      <c r="B57" s="79">
        <v>510</v>
      </c>
      <c r="C57" s="56" t="s">
        <v>497</v>
      </c>
      <c r="D57" s="55"/>
      <c r="E57" s="55"/>
      <c r="F57" s="55" t="s">
        <v>138</v>
      </c>
      <c r="G57" s="80" t="s">
        <v>498</v>
      </c>
    </row>
    <row r="58" spans="2:7">
      <c r="B58" s="79">
        <v>520</v>
      </c>
      <c r="C58" s="60" t="s">
        <v>499</v>
      </c>
      <c r="D58" s="55"/>
      <c r="E58" s="55"/>
      <c r="F58" s="55" t="s">
        <v>138</v>
      </c>
      <c r="G58" s="80" t="s">
        <v>500</v>
      </c>
    </row>
    <row r="59" spans="2:7">
      <c r="B59" s="79">
        <v>530</v>
      </c>
      <c r="C59" s="60" t="s">
        <v>501</v>
      </c>
      <c r="D59" s="55"/>
      <c r="E59" s="55"/>
      <c r="F59" s="55" t="s">
        <v>138</v>
      </c>
      <c r="G59" s="80" t="s">
        <v>502</v>
      </c>
    </row>
    <row r="60" spans="2:7">
      <c r="B60" s="89" t="s">
        <v>12</v>
      </c>
      <c r="C60" s="98"/>
      <c r="D60" s="99"/>
      <c r="E60" s="85"/>
      <c r="F60" s="100" t="s">
        <v>12</v>
      </c>
      <c r="G60" s="101"/>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K97"/>
  <sheetViews>
    <sheetView workbookViewId="0">
      <selection activeCell="A2" sqref="A2"/>
    </sheetView>
  </sheetViews>
  <sheetFormatPr baseColWidth="10" defaultRowHeight="15"/>
  <cols>
    <col min="3" max="3" width="42.140625" customWidth="1"/>
    <col min="4" max="4" width="38.5703125" customWidth="1"/>
    <col min="5" max="5" width="6.42578125" customWidth="1"/>
    <col min="6" max="6" width="50.140625" customWidth="1"/>
  </cols>
  <sheetData>
    <row r="4" spans="2:6">
      <c r="B4" s="10" t="s">
        <v>132</v>
      </c>
      <c r="C4" s="51" t="str">
        <f>"http://www.svs.cl/cl/fr/ci/role/ias-7_"&amp;[2]Normas!C4&amp;"_role-510000"</f>
        <v>http://www.svs.cl/cl/fr/ci/role/ias-7_2011-03-25_role-510000</v>
      </c>
    </row>
    <row r="5" spans="2:6">
      <c r="B5" s="10" t="s">
        <v>135</v>
      </c>
      <c r="C5" s="51" t="s">
        <v>503</v>
      </c>
    </row>
    <row r="7" spans="2:6">
      <c r="B7" s="94" t="s">
        <v>14</v>
      </c>
      <c r="C7" s="41" t="s">
        <v>15</v>
      </c>
      <c r="D7" s="41" t="s">
        <v>16</v>
      </c>
      <c r="E7" s="41" t="s">
        <v>0</v>
      </c>
      <c r="F7" s="42" t="s">
        <v>1</v>
      </c>
    </row>
    <row r="8" spans="2:6">
      <c r="B8" s="75">
        <v>10</v>
      </c>
      <c r="C8" s="76" t="s">
        <v>504</v>
      </c>
      <c r="D8" s="103"/>
      <c r="E8" s="76" t="s">
        <v>138</v>
      </c>
      <c r="F8" s="78" t="s">
        <v>505</v>
      </c>
    </row>
    <row r="9" spans="2:6">
      <c r="B9" s="79">
        <v>20</v>
      </c>
      <c r="C9" s="56" t="s">
        <v>506</v>
      </c>
      <c r="D9" s="102"/>
      <c r="E9" s="55" t="s">
        <v>138</v>
      </c>
      <c r="F9" s="80" t="s">
        <v>507</v>
      </c>
    </row>
    <row r="10" spans="2:6">
      <c r="B10" s="79">
        <v>30</v>
      </c>
      <c r="C10" s="60" t="s">
        <v>508</v>
      </c>
      <c r="D10" s="55"/>
      <c r="E10" s="55" t="s">
        <v>138</v>
      </c>
      <c r="F10" s="80" t="s">
        <v>509</v>
      </c>
    </row>
    <row r="11" spans="2:6">
      <c r="B11" s="79">
        <v>40</v>
      </c>
      <c r="C11" s="58" t="s">
        <v>510</v>
      </c>
      <c r="D11" s="55"/>
      <c r="E11" s="55" t="s">
        <v>138</v>
      </c>
      <c r="F11" s="80" t="s">
        <v>511</v>
      </c>
    </row>
    <row r="12" spans="2:6">
      <c r="B12" s="79">
        <v>50</v>
      </c>
      <c r="C12" s="58" t="s">
        <v>512</v>
      </c>
      <c r="D12" s="55"/>
      <c r="E12" s="55" t="s">
        <v>138</v>
      </c>
      <c r="F12" s="80" t="s">
        <v>513</v>
      </c>
    </row>
    <row r="13" spans="2:6">
      <c r="B13" s="79">
        <v>60</v>
      </c>
      <c r="C13" s="58" t="s">
        <v>514</v>
      </c>
      <c r="D13" s="55"/>
      <c r="E13" s="55" t="s">
        <v>138</v>
      </c>
      <c r="F13" s="80" t="s">
        <v>515</v>
      </c>
    </row>
    <row r="14" spans="2:6">
      <c r="B14" s="79">
        <v>70</v>
      </c>
      <c r="C14" s="58" t="s">
        <v>516</v>
      </c>
      <c r="D14" s="55"/>
      <c r="E14" s="55" t="s">
        <v>138</v>
      </c>
      <c r="F14" s="80" t="s">
        <v>517</v>
      </c>
    </row>
    <row r="15" spans="2:6">
      <c r="B15" s="79">
        <v>75</v>
      </c>
      <c r="C15" s="73" t="s">
        <v>518</v>
      </c>
      <c r="D15" s="55"/>
      <c r="E15" s="55" t="s">
        <v>138</v>
      </c>
      <c r="F15" s="82" t="s">
        <v>519</v>
      </c>
    </row>
    <row r="16" spans="2:6">
      <c r="B16" s="79">
        <v>80</v>
      </c>
      <c r="C16" s="58" t="s">
        <v>520</v>
      </c>
      <c r="D16" s="55"/>
      <c r="E16" s="55" t="s">
        <v>138</v>
      </c>
      <c r="F16" s="80" t="s">
        <v>521</v>
      </c>
    </row>
    <row r="17" spans="2:6">
      <c r="B17" s="79">
        <v>90</v>
      </c>
      <c r="C17" s="60" t="s">
        <v>522</v>
      </c>
      <c r="D17" s="55"/>
      <c r="E17" s="55" t="s">
        <v>138</v>
      </c>
      <c r="F17" s="80" t="s">
        <v>523</v>
      </c>
    </row>
    <row r="18" spans="2:6">
      <c r="B18" s="79">
        <v>100</v>
      </c>
      <c r="C18" s="58" t="s">
        <v>524</v>
      </c>
      <c r="D18" s="55"/>
      <c r="E18" s="55" t="s">
        <v>138</v>
      </c>
      <c r="F18" s="80" t="s">
        <v>525</v>
      </c>
    </row>
    <row r="19" spans="2:6">
      <c r="B19" s="79">
        <v>110</v>
      </c>
      <c r="C19" s="58" t="s">
        <v>526</v>
      </c>
      <c r="D19" s="55"/>
      <c r="E19" s="55" t="s">
        <v>138</v>
      </c>
      <c r="F19" s="80" t="s">
        <v>527</v>
      </c>
    </row>
    <row r="20" spans="2:6">
      <c r="B20" s="79">
        <v>120</v>
      </c>
      <c r="C20" s="58" t="s">
        <v>528</v>
      </c>
      <c r="D20" s="55"/>
      <c r="E20" s="55" t="s">
        <v>138</v>
      </c>
      <c r="F20" s="80" t="s">
        <v>529</v>
      </c>
    </row>
    <row r="21" spans="2:6">
      <c r="B21" s="79">
        <v>130</v>
      </c>
      <c r="C21" s="58" t="s">
        <v>530</v>
      </c>
      <c r="D21" s="55"/>
      <c r="E21" s="55" t="s">
        <v>138</v>
      </c>
      <c r="F21" s="80" t="s">
        <v>531</v>
      </c>
    </row>
    <row r="22" spans="2:6">
      <c r="B22" s="79">
        <v>135</v>
      </c>
      <c r="C22" s="58" t="s">
        <v>532</v>
      </c>
      <c r="D22" s="55"/>
      <c r="E22" s="55" t="s">
        <v>138</v>
      </c>
      <c r="F22" s="82" t="s">
        <v>533</v>
      </c>
    </row>
    <row r="23" spans="2:6">
      <c r="B23" s="79">
        <v>140</v>
      </c>
      <c r="C23" s="58" t="s">
        <v>534</v>
      </c>
      <c r="D23" s="55"/>
      <c r="E23" s="55" t="s">
        <v>138</v>
      </c>
      <c r="F23" s="80" t="s">
        <v>535</v>
      </c>
    </row>
    <row r="24" spans="2:6" ht="21">
      <c r="B24" s="79">
        <v>145</v>
      </c>
      <c r="C24" s="60" t="s">
        <v>536</v>
      </c>
      <c r="D24" s="59" t="str">
        <f>+B24&amp;"="&amp;B11&amp;"+"&amp;B12&amp;"+"&amp;B13&amp;"+"&amp;B14&amp;"+"&amp;B15&amp;"+"&amp;B16&amp;"-"&amp;B18&amp;"-"&amp;B19&amp;"-"&amp;B20&amp;"-"&amp;B21&amp;"-"&amp;B22&amp;"-"&amp;B23</f>
        <v>145=40+50+60+70+75+80-100-110-120-130-135-140</v>
      </c>
      <c r="E24" s="55" t="s">
        <v>138</v>
      </c>
      <c r="F24" s="82" t="s">
        <v>537</v>
      </c>
    </row>
    <row r="25" spans="2:6">
      <c r="B25" s="305">
        <v>150</v>
      </c>
      <c r="C25" s="308" t="s">
        <v>538</v>
      </c>
      <c r="D25" s="306"/>
      <c r="E25" s="306" t="s">
        <v>138</v>
      </c>
      <c r="F25" s="307" t="s">
        <v>539</v>
      </c>
    </row>
    <row r="26" spans="2:6">
      <c r="B26" s="79">
        <v>160</v>
      </c>
      <c r="C26" s="60" t="s">
        <v>540</v>
      </c>
      <c r="D26" s="55"/>
      <c r="E26" s="55" t="s">
        <v>138</v>
      </c>
      <c r="F26" s="80" t="s">
        <v>541</v>
      </c>
    </row>
    <row r="27" spans="2:6">
      <c r="B27" s="305">
        <v>170</v>
      </c>
      <c r="C27" s="308" t="s">
        <v>542</v>
      </c>
      <c r="D27" s="306"/>
      <c r="E27" s="306" t="s">
        <v>138</v>
      </c>
      <c r="F27" s="307" t="s">
        <v>543</v>
      </c>
    </row>
    <row r="28" spans="2:6">
      <c r="B28" s="79">
        <v>180</v>
      </c>
      <c r="C28" s="60" t="s">
        <v>544</v>
      </c>
      <c r="D28" s="55"/>
      <c r="E28" s="55" t="s">
        <v>138</v>
      </c>
      <c r="F28" s="80" t="s">
        <v>545</v>
      </c>
    </row>
    <row r="29" spans="2:6">
      <c r="B29" s="79">
        <v>190</v>
      </c>
      <c r="C29" s="72" t="s">
        <v>546</v>
      </c>
      <c r="D29" s="55"/>
      <c r="E29" s="55" t="s">
        <v>138</v>
      </c>
      <c r="F29" s="80" t="s">
        <v>547</v>
      </c>
    </row>
    <row r="30" spans="2:6">
      <c r="B30" s="79">
        <v>200</v>
      </c>
      <c r="C30" s="60" t="s">
        <v>548</v>
      </c>
      <c r="D30" s="55"/>
      <c r="E30" s="55" t="s">
        <v>138</v>
      </c>
      <c r="F30" s="80" t="s">
        <v>549</v>
      </c>
    </row>
    <row r="31" spans="2:6">
      <c r="B31" s="79">
        <v>210</v>
      </c>
      <c r="C31" s="60" t="s">
        <v>550</v>
      </c>
      <c r="D31" s="55" t="str">
        <f>+B31&amp;"="&amp;B24&amp;"-"&amp;B25&amp;"+"&amp;B26&amp;"-"&amp;B27&amp;"+"&amp;B28&amp;"-"&amp;B29&amp;"+"&amp;B30</f>
        <v>210=145-150+160-170+180-190+200</v>
      </c>
      <c r="E31" s="55" t="s">
        <v>138</v>
      </c>
      <c r="F31" s="80" t="s">
        <v>551</v>
      </c>
    </row>
    <row r="32" spans="2:6">
      <c r="B32" s="79">
        <v>220</v>
      </c>
      <c r="C32" s="56" t="s">
        <v>552</v>
      </c>
      <c r="D32" s="55"/>
      <c r="E32" s="55" t="s">
        <v>138</v>
      </c>
      <c r="F32" s="80" t="s">
        <v>553</v>
      </c>
    </row>
    <row r="33" spans="2:6">
      <c r="B33" s="79">
        <v>230</v>
      </c>
      <c r="C33" s="60" t="s">
        <v>554</v>
      </c>
      <c r="D33" s="55"/>
      <c r="E33" s="55" t="s">
        <v>138</v>
      </c>
      <c r="F33" s="80" t="s">
        <v>555</v>
      </c>
    </row>
    <row r="34" spans="2:6">
      <c r="B34" s="305">
        <v>240</v>
      </c>
      <c r="C34" s="308" t="s">
        <v>556</v>
      </c>
      <c r="D34" s="306"/>
      <c r="E34" s="306" t="s">
        <v>138</v>
      </c>
      <c r="F34" s="307" t="s">
        <v>557</v>
      </c>
    </row>
    <row r="35" spans="2:6">
      <c r="B35" s="79">
        <v>250</v>
      </c>
      <c r="C35" s="60" t="s">
        <v>558</v>
      </c>
      <c r="D35" s="55"/>
      <c r="E35" s="55" t="s">
        <v>10</v>
      </c>
      <c r="F35" s="107" t="s">
        <v>559</v>
      </c>
    </row>
    <row r="36" spans="2:6">
      <c r="B36" s="79">
        <v>260</v>
      </c>
      <c r="C36" s="60" t="s">
        <v>560</v>
      </c>
      <c r="D36" s="55"/>
      <c r="E36" s="55" t="s">
        <v>138</v>
      </c>
      <c r="F36" s="80" t="s">
        <v>561</v>
      </c>
    </row>
    <row r="37" spans="2:6">
      <c r="B37" s="305">
        <v>270</v>
      </c>
      <c r="C37" s="308" t="s">
        <v>562</v>
      </c>
      <c r="D37" s="306"/>
      <c r="E37" s="306" t="s">
        <v>138</v>
      </c>
      <c r="F37" s="307" t="s">
        <v>563</v>
      </c>
    </row>
    <row r="38" spans="2:6">
      <c r="B38" s="79">
        <v>280</v>
      </c>
      <c r="C38" s="60" t="s">
        <v>564</v>
      </c>
      <c r="D38" s="55"/>
      <c r="E38" s="55" t="s">
        <v>138</v>
      </c>
      <c r="F38" s="80" t="s">
        <v>565</v>
      </c>
    </row>
    <row r="39" spans="2:6">
      <c r="B39" s="305">
        <v>290</v>
      </c>
      <c r="C39" s="308" t="s">
        <v>566</v>
      </c>
      <c r="D39" s="306"/>
      <c r="E39" s="306" t="s">
        <v>138</v>
      </c>
      <c r="F39" s="307" t="s">
        <v>567</v>
      </c>
    </row>
    <row r="40" spans="2:6">
      <c r="B40" s="79">
        <v>300</v>
      </c>
      <c r="C40" s="104" t="s">
        <v>568</v>
      </c>
      <c r="D40" s="105"/>
      <c r="E40" s="61" t="s">
        <v>10</v>
      </c>
      <c r="F40" s="82" t="s">
        <v>569</v>
      </c>
    </row>
    <row r="41" spans="2:6">
      <c r="B41" s="79">
        <v>310</v>
      </c>
      <c r="C41" s="60" t="s">
        <v>570</v>
      </c>
      <c r="D41" s="55"/>
      <c r="E41" s="55" t="s">
        <v>138</v>
      </c>
      <c r="F41" s="80" t="s">
        <v>571</v>
      </c>
    </row>
    <row r="42" spans="2:6">
      <c r="B42" s="305">
        <v>320</v>
      </c>
      <c r="C42" s="308" t="s">
        <v>572</v>
      </c>
      <c r="D42" s="306"/>
      <c r="E42" s="306" t="s">
        <v>138</v>
      </c>
      <c r="F42" s="307" t="s">
        <v>573</v>
      </c>
    </row>
    <row r="43" spans="2:6">
      <c r="B43" s="79">
        <v>330</v>
      </c>
      <c r="C43" s="60" t="s">
        <v>574</v>
      </c>
      <c r="D43" s="55"/>
      <c r="E43" s="55" t="s">
        <v>138</v>
      </c>
      <c r="F43" s="80" t="s">
        <v>575</v>
      </c>
    </row>
    <row r="44" spans="2:6">
      <c r="B44" s="305">
        <v>340</v>
      </c>
      <c r="C44" s="308" t="s">
        <v>576</v>
      </c>
      <c r="D44" s="306"/>
      <c r="E44" s="306" t="s">
        <v>138</v>
      </c>
      <c r="F44" s="307" t="s">
        <v>577</v>
      </c>
    </row>
    <row r="45" spans="2:6">
      <c r="B45" s="79">
        <v>350</v>
      </c>
      <c r="C45" s="60" t="s">
        <v>578</v>
      </c>
      <c r="D45" s="55"/>
      <c r="E45" s="55" t="s">
        <v>138</v>
      </c>
      <c r="F45" s="80" t="s">
        <v>579</v>
      </c>
    </row>
    <row r="46" spans="2:6">
      <c r="B46" s="305">
        <v>360</v>
      </c>
      <c r="C46" s="308" t="s">
        <v>580</v>
      </c>
      <c r="D46" s="306"/>
      <c r="E46" s="306" t="s">
        <v>138</v>
      </c>
      <c r="F46" s="307" t="s">
        <v>581</v>
      </c>
    </row>
    <row r="47" spans="2:6">
      <c r="B47" s="79">
        <v>370</v>
      </c>
      <c r="C47" s="60" t="s">
        <v>582</v>
      </c>
      <c r="D47" s="55"/>
      <c r="E47" s="55" t="s">
        <v>138</v>
      </c>
      <c r="F47" s="80" t="s">
        <v>583</v>
      </c>
    </row>
    <row r="48" spans="2:6">
      <c r="B48" s="305">
        <v>380</v>
      </c>
      <c r="C48" s="308" t="s">
        <v>584</v>
      </c>
      <c r="D48" s="306"/>
      <c r="E48" s="306" t="s">
        <v>138</v>
      </c>
      <c r="F48" s="307" t="s">
        <v>585</v>
      </c>
    </row>
    <row r="49" spans="2:6">
      <c r="B49" s="79">
        <v>390</v>
      </c>
      <c r="C49" s="60" t="s">
        <v>586</v>
      </c>
      <c r="D49" s="55"/>
      <c r="E49" s="55" t="s">
        <v>138</v>
      </c>
      <c r="F49" s="80" t="s">
        <v>587</v>
      </c>
    </row>
    <row r="50" spans="2:6">
      <c r="B50" s="305">
        <v>400</v>
      </c>
      <c r="C50" s="308" t="s">
        <v>588</v>
      </c>
      <c r="D50" s="306"/>
      <c r="E50" s="306" t="s">
        <v>138</v>
      </c>
      <c r="F50" s="307" t="s">
        <v>589</v>
      </c>
    </row>
    <row r="51" spans="2:6">
      <c r="B51" s="79">
        <v>410</v>
      </c>
      <c r="C51" s="60" t="s">
        <v>590</v>
      </c>
      <c r="D51" s="55"/>
      <c r="E51" s="55" t="s">
        <v>138</v>
      </c>
      <c r="F51" s="80" t="s">
        <v>591</v>
      </c>
    </row>
    <row r="52" spans="2:6">
      <c r="B52" s="79">
        <v>420</v>
      </c>
      <c r="C52" s="104" t="s">
        <v>592</v>
      </c>
      <c r="D52" s="105"/>
      <c r="E52" s="61" t="s">
        <v>10</v>
      </c>
      <c r="F52" s="82" t="s">
        <v>593</v>
      </c>
    </row>
    <row r="53" spans="2:6">
      <c r="B53" s="79">
        <v>430</v>
      </c>
      <c r="C53" s="60" t="s">
        <v>540</v>
      </c>
      <c r="D53" s="55"/>
      <c r="E53" s="55" t="s">
        <v>138</v>
      </c>
      <c r="F53" s="80" t="s">
        <v>594</v>
      </c>
    </row>
    <row r="54" spans="2:6">
      <c r="B54" s="305">
        <v>435</v>
      </c>
      <c r="C54" s="308" t="s">
        <v>542</v>
      </c>
      <c r="D54" s="306"/>
      <c r="E54" s="306" t="s">
        <v>138</v>
      </c>
      <c r="F54" s="309" t="s">
        <v>595</v>
      </c>
    </row>
    <row r="55" spans="2:6">
      <c r="B55" s="79">
        <v>440</v>
      </c>
      <c r="C55" s="60" t="s">
        <v>544</v>
      </c>
      <c r="D55" s="55"/>
      <c r="E55" s="55" t="s">
        <v>138</v>
      </c>
      <c r="F55" s="80" t="s">
        <v>596</v>
      </c>
    </row>
    <row r="56" spans="2:6">
      <c r="B56" s="79">
        <v>450</v>
      </c>
      <c r="C56" s="72" t="s">
        <v>546</v>
      </c>
      <c r="D56" s="55"/>
      <c r="E56" s="55" t="s">
        <v>138</v>
      </c>
      <c r="F56" s="80" t="s">
        <v>597</v>
      </c>
    </row>
    <row r="57" spans="2:6">
      <c r="B57" s="79">
        <v>460</v>
      </c>
      <c r="C57" s="60" t="s">
        <v>548</v>
      </c>
      <c r="D57" s="55"/>
      <c r="E57" s="55" t="s">
        <v>138</v>
      </c>
      <c r="F57" s="80" t="s">
        <v>598</v>
      </c>
    </row>
    <row r="58" spans="2:6" ht="42">
      <c r="B58" s="79">
        <v>470</v>
      </c>
      <c r="C58" s="60" t="s">
        <v>599</v>
      </c>
      <c r="D58" s="59" t="str">
        <f>+B58&amp;"="&amp;B33&amp;"-"&amp;B34&amp;"-"&amp;B35&amp;"+"&amp;B36&amp;"-"&amp;B37&amp;"+"&amp;B38&amp;"-"&amp;B39&amp;"-"&amp;B40&amp;"+"&amp;B41&amp;"-"&amp;B42&amp;"+"&amp;B43&amp;"-"&amp;B44&amp;"+"&amp;B45&amp;"-"&amp;B46&amp;"+"&amp;B47&amp;"-"&amp;B48&amp;"+"&amp;B49&amp;"-"&amp;B50&amp;"+"&amp;B51&amp;"+"&amp;B52&amp;"+"&amp;B53&amp;"-"&amp;B54&amp;"+"&amp;B55&amp;"-"&amp;B56&amp;"+"&amp;B57</f>
        <v>470=230-240-250+260-270+280-290-300+310-320+330-340+350-360+370-380+390-400+410+420+430-435+440-450+460</v>
      </c>
      <c r="E58" s="55" t="s">
        <v>138</v>
      </c>
      <c r="F58" s="80" t="s">
        <v>600</v>
      </c>
    </row>
    <row r="59" spans="2:6">
      <c r="B59" s="79">
        <v>480</v>
      </c>
      <c r="C59" s="56" t="s">
        <v>601</v>
      </c>
      <c r="D59" s="55"/>
      <c r="E59" s="55" t="s">
        <v>138</v>
      </c>
      <c r="F59" s="80" t="s">
        <v>602</v>
      </c>
    </row>
    <row r="60" spans="2:6">
      <c r="B60" s="79">
        <v>483</v>
      </c>
      <c r="C60" s="72" t="s">
        <v>603</v>
      </c>
      <c r="D60" s="55"/>
      <c r="E60" s="55" t="s">
        <v>138</v>
      </c>
      <c r="F60" s="82" t="s">
        <v>604</v>
      </c>
    </row>
    <row r="61" spans="2:6">
      <c r="B61" s="79">
        <v>486</v>
      </c>
      <c r="C61" s="72" t="s">
        <v>605</v>
      </c>
      <c r="D61" s="55"/>
      <c r="E61" s="55" t="s">
        <v>138</v>
      </c>
      <c r="F61" s="82" t="s">
        <v>606</v>
      </c>
    </row>
    <row r="62" spans="2:6">
      <c r="B62" s="79">
        <v>490</v>
      </c>
      <c r="C62" s="60" t="s">
        <v>607</v>
      </c>
      <c r="D62" s="55"/>
      <c r="E62" s="55" t="s">
        <v>138</v>
      </c>
      <c r="F62" s="80" t="s">
        <v>608</v>
      </c>
    </row>
    <row r="63" spans="2:6">
      <c r="B63" s="79">
        <v>500</v>
      </c>
      <c r="C63" s="60" t="s">
        <v>609</v>
      </c>
      <c r="D63" s="55"/>
      <c r="E63" s="55" t="s">
        <v>138</v>
      </c>
      <c r="F63" s="80" t="s">
        <v>610</v>
      </c>
    </row>
    <row r="64" spans="2:6">
      <c r="B64" s="79">
        <v>510</v>
      </c>
      <c r="C64" s="60" t="s">
        <v>611</v>
      </c>
      <c r="D64" s="55"/>
      <c r="E64" s="55" t="s">
        <v>138</v>
      </c>
      <c r="F64" s="80" t="s">
        <v>612</v>
      </c>
    </row>
    <row r="65" spans="2:6">
      <c r="B65" s="79">
        <v>520</v>
      </c>
      <c r="C65" s="60" t="s">
        <v>613</v>
      </c>
      <c r="D65" s="55"/>
      <c r="E65" s="55" t="s">
        <v>138</v>
      </c>
      <c r="F65" s="80" t="s">
        <v>614</v>
      </c>
    </row>
    <row r="66" spans="2:6">
      <c r="B66" s="79">
        <v>550</v>
      </c>
      <c r="C66" s="60" t="s">
        <v>615</v>
      </c>
      <c r="D66" s="55" t="str">
        <f>+B66&amp;"="&amp;B67&amp;"+"&amp;B68</f>
        <v>550=530+540</v>
      </c>
      <c r="E66" s="55" t="s">
        <v>138</v>
      </c>
      <c r="F66" s="80" t="s">
        <v>616</v>
      </c>
    </row>
    <row r="67" spans="2:6">
      <c r="B67" s="79">
        <v>530</v>
      </c>
      <c r="C67" s="58" t="s">
        <v>617</v>
      </c>
      <c r="D67" s="55"/>
      <c r="E67" s="55" t="s">
        <v>10</v>
      </c>
      <c r="F67" s="107" t="s">
        <v>618</v>
      </c>
    </row>
    <row r="68" spans="2:6">
      <c r="B68" s="79">
        <v>540</v>
      </c>
      <c r="C68" s="58" t="s">
        <v>619</v>
      </c>
      <c r="D68" s="55"/>
      <c r="E68" s="55" t="s">
        <v>10</v>
      </c>
      <c r="F68" s="107" t="s">
        <v>620</v>
      </c>
    </row>
    <row r="69" spans="2:6">
      <c r="B69" s="79">
        <v>560</v>
      </c>
      <c r="C69" s="104" t="s">
        <v>621</v>
      </c>
      <c r="D69" s="106"/>
      <c r="E69" s="61" t="s">
        <v>10</v>
      </c>
      <c r="F69" s="82" t="s">
        <v>622</v>
      </c>
    </row>
    <row r="70" spans="2:6">
      <c r="B70" s="305">
        <v>570</v>
      </c>
      <c r="C70" s="308" t="s">
        <v>623</v>
      </c>
      <c r="D70" s="306"/>
      <c r="E70" s="306" t="s">
        <v>138</v>
      </c>
      <c r="F70" s="307" t="s">
        <v>624</v>
      </c>
    </row>
    <row r="71" spans="2:6">
      <c r="B71" s="305">
        <v>580</v>
      </c>
      <c r="C71" s="308" t="s">
        <v>625</v>
      </c>
      <c r="D71" s="306"/>
      <c r="E71" s="306" t="s">
        <v>138</v>
      </c>
      <c r="F71" s="307" t="s">
        <v>626</v>
      </c>
    </row>
    <row r="72" spans="2:6">
      <c r="B72" s="79">
        <v>590</v>
      </c>
      <c r="C72" s="104" t="s">
        <v>627</v>
      </c>
      <c r="D72" s="106"/>
      <c r="E72" s="61" t="s">
        <v>10</v>
      </c>
      <c r="F72" s="82" t="s">
        <v>628</v>
      </c>
    </row>
    <row r="73" spans="2:6">
      <c r="B73" s="79">
        <v>600</v>
      </c>
      <c r="C73" s="60" t="s">
        <v>582</v>
      </c>
      <c r="D73" s="55"/>
      <c r="E73" s="55" t="s">
        <v>138</v>
      </c>
      <c r="F73" s="80" t="s">
        <v>629</v>
      </c>
    </row>
    <row r="74" spans="2:6">
      <c r="B74" s="305">
        <v>610</v>
      </c>
      <c r="C74" s="308" t="s">
        <v>538</v>
      </c>
      <c r="D74" s="306"/>
      <c r="E74" s="306" t="s">
        <v>138</v>
      </c>
      <c r="F74" s="307" t="s">
        <v>630</v>
      </c>
    </row>
    <row r="75" spans="2:6">
      <c r="B75" s="79">
        <v>615</v>
      </c>
      <c r="C75" s="60" t="s">
        <v>544</v>
      </c>
      <c r="D75" s="55"/>
      <c r="E75" s="55" t="s">
        <v>138</v>
      </c>
      <c r="F75" s="82" t="s">
        <v>631</v>
      </c>
    </row>
    <row r="76" spans="2:6">
      <c r="B76" s="305">
        <v>620</v>
      </c>
      <c r="C76" s="308" t="s">
        <v>542</v>
      </c>
      <c r="D76" s="306"/>
      <c r="E76" s="306" t="s">
        <v>138</v>
      </c>
      <c r="F76" s="310" t="s">
        <v>632</v>
      </c>
    </row>
    <row r="77" spans="2:6">
      <c r="B77" s="79">
        <v>625</v>
      </c>
      <c r="C77" s="60" t="s">
        <v>540</v>
      </c>
      <c r="D77" s="55"/>
      <c r="E77" s="55" t="s">
        <v>138</v>
      </c>
      <c r="F77" s="82" t="s">
        <v>633</v>
      </c>
    </row>
    <row r="78" spans="2:6">
      <c r="B78" s="79">
        <v>630</v>
      </c>
      <c r="C78" s="72" t="s">
        <v>546</v>
      </c>
      <c r="D78" s="55"/>
      <c r="E78" s="55" t="s">
        <v>138</v>
      </c>
      <c r="F78" s="80" t="s">
        <v>634</v>
      </c>
    </row>
    <row r="79" spans="2:6">
      <c r="B79" s="79">
        <v>640</v>
      </c>
      <c r="C79" s="60" t="s">
        <v>548</v>
      </c>
      <c r="D79" s="55"/>
      <c r="E79" s="55" t="s">
        <v>138</v>
      </c>
      <c r="F79" s="80" t="s">
        <v>635</v>
      </c>
    </row>
    <row r="80" spans="2:6" ht="31.5">
      <c r="B80" s="79">
        <v>650</v>
      </c>
      <c r="C80" s="60" t="s">
        <v>636</v>
      </c>
      <c r="D80" s="59" t="str">
        <f>+B80&amp;"="&amp;B60&amp;"-"&amp;B61&amp;"+"&amp;B62&amp;"+"&amp;B63&amp;"-"&amp;B64&amp;"-"&amp;B65&amp;"+"&amp;B66&amp;"+"&amp;B69&amp;"-"&amp;B70&amp;"-"&amp;B71&amp;"-"&amp;B72&amp;"+"&amp;B73&amp;"-"&amp;B74&amp;"+"&amp;B75&amp;"-"&amp;B76&amp;"+"&amp;B77&amp;"-"&amp;B78&amp;"+"&amp;B79</f>
        <v>650=483-486+490+500-510-520+550+560-570-580-590+600-610+615-620+625-630+640</v>
      </c>
      <c r="E80" s="55" t="s">
        <v>138</v>
      </c>
      <c r="F80" s="80" t="s">
        <v>637</v>
      </c>
    </row>
    <row r="81" spans="2:11">
      <c r="B81" s="79">
        <v>660</v>
      </c>
      <c r="C81" s="56" t="s">
        <v>638</v>
      </c>
      <c r="D81" s="55" t="str">
        <f>+B81&amp;"="&amp;B31&amp;"+"&amp;B58&amp;"+"&amp;B80</f>
        <v>660=210+470+650</v>
      </c>
      <c r="E81" s="55" t="s">
        <v>138</v>
      </c>
      <c r="F81" s="80" t="s">
        <v>639</v>
      </c>
    </row>
    <row r="82" spans="2:11">
      <c r="B82" s="79">
        <v>670</v>
      </c>
      <c r="C82" s="56" t="s">
        <v>640</v>
      </c>
      <c r="D82" s="55"/>
      <c r="E82" s="55" t="s">
        <v>138</v>
      </c>
      <c r="F82" s="80" t="s">
        <v>641</v>
      </c>
    </row>
    <row r="83" spans="2:11">
      <c r="B83" s="79">
        <v>680</v>
      </c>
      <c r="C83" s="60" t="s">
        <v>642</v>
      </c>
      <c r="D83" s="55"/>
      <c r="E83" s="55" t="s">
        <v>138</v>
      </c>
      <c r="F83" s="80" t="s">
        <v>643</v>
      </c>
    </row>
    <row r="84" spans="2:11">
      <c r="B84" s="79">
        <v>690</v>
      </c>
      <c r="C84" s="56" t="s">
        <v>644</v>
      </c>
      <c r="D84" s="55" t="str">
        <f>+B84&amp;"="&amp;B81&amp;"+"&amp;B83</f>
        <v>690=660+680</v>
      </c>
      <c r="E84" s="55" t="s">
        <v>138</v>
      </c>
      <c r="F84" s="80" t="s">
        <v>645</v>
      </c>
    </row>
    <row r="85" spans="2:11">
      <c r="B85" s="79">
        <v>700</v>
      </c>
      <c r="C85" s="56" t="s">
        <v>646</v>
      </c>
      <c r="D85" s="55"/>
      <c r="E85" s="55" t="s">
        <v>10</v>
      </c>
      <c r="F85" s="80" t="s">
        <v>647</v>
      </c>
    </row>
    <row r="86" spans="2:11">
      <c r="B86" s="79">
        <v>710</v>
      </c>
      <c r="C86" s="56" t="s">
        <v>648</v>
      </c>
      <c r="D86" s="55"/>
      <c r="E86" s="55" t="s">
        <v>10</v>
      </c>
      <c r="F86" s="80" t="s">
        <v>647</v>
      </c>
    </row>
    <row r="87" spans="2:11">
      <c r="B87" s="89" t="s">
        <v>12</v>
      </c>
      <c r="C87" s="98"/>
      <c r="D87" s="99"/>
      <c r="E87" s="100" t="s">
        <v>12</v>
      </c>
      <c r="F87" s="101"/>
    </row>
    <row r="89" spans="2:11">
      <c r="B89" s="65" t="s">
        <v>158</v>
      </c>
      <c r="C89" s="65" t="s">
        <v>159</v>
      </c>
      <c r="D89" s="65" t="s">
        <v>160</v>
      </c>
      <c r="E89" s="65" t="s">
        <v>161</v>
      </c>
      <c r="F89" s="65" t="s">
        <v>162</v>
      </c>
      <c r="G89" s="65" t="s">
        <v>163</v>
      </c>
      <c r="H89" s="65" t="s">
        <v>164</v>
      </c>
      <c r="I89" s="65" t="s">
        <v>165</v>
      </c>
      <c r="J89" s="65" t="s">
        <v>166</v>
      </c>
      <c r="K89" s="65" t="s">
        <v>80</v>
      </c>
    </row>
    <row r="90" spans="2:11" ht="13.5" customHeight="1">
      <c r="B90" s="108" t="s">
        <v>10</v>
      </c>
      <c r="C90" s="67" t="s">
        <v>559</v>
      </c>
      <c r="D90" s="52" t="str">
        <f t="shared" ref="D90:D97" si="0">+B90&amp;"_"&amp;C90</f>
        <v>cl-ci_FlujosEfectivoUtilizadosCompraParticipacionesNoControladorasActividadesInversion</v>
      </c>
      <c r="E90" s="30" t="s">
        <v>311</v>
      </c>
      <c r="F90" s="30" t="s">
        <v>81</v>
      </c>
      <c r="G90" s="52" t="s">
        <v>314</v>
      </c>
      <c r="H90" s="53" t="s">
        <v>11</v>
      </c>
      <c r="I90" s="52" t="s">
        <v>167</v>
      </c>
      <c r="J90" s="52" t="s">
        <v>168</v>
      </c>
      <c r="K90" s="30" t="s">
        <v>649</v>
      </c>
    </row>
    <row r="91" spans="2:11" ht="13.5" customHeight="1">
      <c r="B91" s="108" t="s">
        <v>10</v>
      </c>
      <c r="C91" s="30" t="s">
        <v>569</v>
      </c>
      <c r="D91" s="52" t="str">
        <f t="shared" si="0"/>
        <v>cl-ci_PrestamosEntidadesRelacionadasActividadesInversion</v>
      </c>
      <c r="E91" s="30" t="s">
        <v>311</v>
      </c>
      <c r="F91" s="30" t="s">
        <v>81</v>
      </c>
      <c r="G91" s="52" t="s">
        <v>314</v>
      </c>
      <c r="H91" s="53" t="s">
        <v>11</v>
      </c>
      <c r="I91" s="52" t="s">
        <v>167</v>
      </c>
      <c r="J91" s="52" t="s">
        <v>168</v>
      </c>
      <c r="K91" s="71" t="s">
        <v>650</v>
      </c>
    </row>
    <row r="92" spans="2:11" ht="13.5" customHeight="1">
      <c r="B92" s="108" t="s">
        <v>10</v>
      </c>
      <c r="C92" s="30" t="s">
        <v>593</v>
      </c>
      <c r="D92" s="52" t="str">
        <f t="shared" si="0"/>
        <v>cl-ci_CobrosEntidadesRelacionadasActividadesInversion</v>
      </c>
      <c r="E92" s="30" t="s">
        <v>311</v>
      </c>
      <c r="F92" s="30" t="s">
        <v>81</v>
      </c>
      <c r="G92" s="52" t="s">
        <v>312</v>
      </c>
      <c r="H92" s="53" t="s">
        <v>11</v>
      </c>
      <c r="I92" s="52" t="s">
        <v>167</v>
      </c>
      <c r="J92" s="52" t="s">
        <v>168</v>
      </c>
      <c r="K92" s="71" t="s">
        <v>651</v>
      </c>
    </row>
    <row r="93" spans="2:11" ht="13.5" customHeight="1">
      <c r="B93" s="108" t="s">
        <v>10</v>
      </c>
      <c r="C93" s="67" t="s">
        <v>618</v>
      </c>
      <c r="D93" s="52" t="str">
        <f t="shared" si="0"/>
        <v>cl-ci_ImportesPrestamosLargoPlazoActividadesFinanciacion</v>
      </c>
      <c r="E93" s="30" t="s">
        <v>311</v>
      </c>
      <c r="F93" s="30" t="s">
        <v>81</v>
      </c>
      <c r="G93" s="52" t="s">
        <v>312</v>
      </c>
      <c r="H93" s="53" t="s">
        <v>11</v>
      </c>
      <c r="I93" s="52" t="s">
        <v>167</v>
      </c>
      <c r="J93" s="52" t="s">
        <v>168</v>
      </c>
      <c r="K93" s="67" t="s">
        <v>652</v>
      </c>
    </row>
    <row r="94" spans="2:11" ht="13.5" customHeight="1">
      <c r="B94" s="108" t="s">
        <v>10</v>
      </c>
      <c r="C94" s="67" t="s">
        <v>620</v>
      </c>
      <c r="D94" s="52" t="str">
        <f t="shared" si="0"/>
        <v>cl-ci_ImportesPrestamosCortoPlazoActividadesFinanciacion</v>
      </c>
      <c r="E94" s="30" t="s">
        <v>311</v>
      </c>
      <c r="F94" s="30" t="s">
        <v>81</v>
      </c>
      <c r="G94" s="52" t="s">
        <v>312</v>
      </c>
      <c r="H94" s="53" t="s">
        <v>11</v>
      </c>
      <c r="I94" s="52" t="s">
        <v>167</v>
      </c>
      <c r="J94" s="52" t="s">
        <v>168</v>
      </c>
      <c r="K94" s="67" t="s">
        <v>653</v>
      </c>
    </row>
    <row r="95" spans="2:11" ht="13.5" customHeight="1">
      <c r="B95" s="108" t="s">
        <v>10</v>
      </c>
      <c r="C95" s="30" t="s">
        <v>622</v>
      </c>
      <c r="D95" s="52" t="str">
        <f t="shared" si="0"/>
        <v>cl-ci_PrestamosEntidadesRelacionadasActividadesFinanciacion</v>
      </c>
      <c r="E95" s="30" t="s">
        <v>311</v>
      </c>
      <c r="F95" s="30" t="s">
        <v>81</v>
      </c>
      <c r="G95" s="52" t="s">
        <v>312</v>
      </c>
      <c r="H95" s="53" t="s">
        <v>11</v>
      </c>
      <c r="I95" s="52" t="s">
        <v>167</v>
      </c>
      <c r="J95" s="52" t="s">
        <v>168</v>
      </c>
      <c r="K95" s="71" t="s">
        <v>654</v>
      </c>
    </row>
    <row r="96" spans="2:11" ht="13.5" customHeight="1">
      <c r="B96" s="108" t="s">
        <v>10</v>
      </c>
      <c r="C96" s="30" t="s">
        <v>628</v>
      </c>
      <c r="D96" s="52" t="str">
        <f t="shared" si="0"/>
        <v>cl-ci_PagosPrestamosEntidadesRelacionadasActividadesFinanciacion</v>
      </c>
      <c r="E96" s="30" t="s">
        <v>311</v>
      </c>
      <c r="F96" s="30" t="s">
        <v>81</v>
      </c>
      <c r="G96" s="52" t="s">
        <v>314</v>
      </c>
      <c r="H96" s="53" t="s">
        <v>11</v>
      </c>
      <c r="I96" s="52" t="s">
        <v>167</v>
      </c>
      <c r="J96" s="52" t="s">
        <v>168</v>
      </c>
      <c r="K96" s="71" t="s">
        <v>655</v>
      </c>
    </row>
    <row r="97" spans="2:11" ht="13.5" customHeight="1">
      <c r="B97" s="52" t="s">
        <v>10</v>
      </c>
      <c r="C97" s="52" t="s">
        <v>647</v>
      </c>
      <c r="D97" s="52" t="str">
        <f t="shared" si="0"/>
        <v>cl-ci_EfectivoYEquivalentesEfectivoEstadoFlujo</v>
      </c>
      <c r="E97" s="30" t="s">
        <v>311</v>
      </c>
      <c r="F97" s="30" t="s">
        <v>81</v>
      </c>
      <c r="G97" s="52" t="s">
        <v>312</v>
      </c>
      <c r="H97" s="53" t="s">
        <v>11</v>
      </c>
      <c r="I97" s="52" t="s">
        <v>167</v>
      </c>
      <c r="J97" s="52" t="s">
        <v>168</v>
      </c>
      <c r="K97" s="108" t="s">
        <v>186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K106"/>
  <sheetViews>
    <sheetView topLeftCell="A76" zoomScale="90" zoomScaleNormal="90" workbookViewId="0">
      <selection activeCell="F88" sqref="F88"/>
    </sheetView>
  </sheetViews>
  <sheetFormatPr baseColWidth="10" defaultRowHeight="15"/>
  <cols>
    <col min="3" max="3" width="63.7109375" customWidth="1"/>
    <col min="6" max="6" width="68.85546875" customWidth="1"/>
  </cols>
  <sheetData>
    <row r="4" spans="2:6">
      <c r="B4" s="10" t="s">
        <v>132</v>
      </c>
      <c r="C4" s="51" t="str">
        <f>"http://www.svs.cl/cl/fr/ci/role/ias-7_"&amp;[2]Normas!C4&amp;"_role-520000"</f>
        <v>http://www.svs.cl/cl/fr/ci/role/ias-7_2011-03-25_role-520000</v>
      </c>
    </row>
    <row r="5" spans="2:6">
      <c r="B5" s="10" t="s">
        <v>135</v>
      </c>
      <c r="C5" s="51" t="s">
        <v>656</v>
      </c>
    </row>
    <row r="7" spans="2:6">
      <c r="B7" s="94" t="s">
        <v>14</v>
      </c>
      <c r="C7" s="41" t="s">
        <v>15</v>
      </c>
      <c r="D7" s="41" t="s">
        <v>16</v>
      </c>
      <c r="E7" s="41" t="s">
        <v>0</v>
      </c>
      <c r="F7" s="42" t="s">
        <v>1</v>
      </c>
    </row>
    <row r="8" spans="2:6">
      <c r="B8" s="75">
        <v>10</v>
      </c>
      <c r="C8" s="109" t="s">
        <v>504</v>
      </c>
      <c r="D8" s="76"/>
      <c r="E8" s="76" t="s">
        <v>138</v>
      </c>
      <c r="F8" s="110" t="s">
        <v>505</v>
      </c>
    </row>
    <row r="9" spans="2:6">
      <c r="B9" s="79">
        <v>20</v>
      </c>
      <c r="C9" s="56" t="s">
        <v>506</v>
      </c>
      <c r="D9" s="55"/>
      <c r="E9" s="55" t="s">
        <v>138</v>
      </c>
      <c r="F9" s="80" t="s">
        <v>507</v>
      </c>
    </row>
    <row r="10" spans="2:6">
      <c r="B10" s="79">
        <v>30</v>
      </c>
      <c r="C10" s="60" t="s">
        <v>395</v>
      </c>
      <c r="D10" s="55"/>
      <c r="E10" s="55" t="s">
        <v>138</v>
      </c>
      <c r="F10" s="80" t="s">
        <v>396</v>
      </c>
    </row>
    <row r="11" spans="2:6">
      <c r="B11" s="79">
        <v>40</v>
      </c>
      <c r="C11" s="60" t="s">
        <v>657</v>
      </c>
      <c r="D11" s="55"/>
      <c r="E11" s="55" t="s">
        <v>138</v>
      </c>
      <c r="F11" s="80" t="s">
        <v>658</v>
      </c>
    </row>
    <row r="12" spans="2:6">
      <c r="B12" s="79">
        <v>50</v>
      </c>
      <c r="C12" s="58" t="s">
        <v>659</v>
      </c>
      <c r="D12" s="55"/>
      <c r="E12" s="55" t="s">
        <v>138</v>
      </c>
      <c r="F12" s="80" t="s">
        <v>660</v>
      </c>
    </row>
    <row r="13" spans="2:6">
      <c r="B13" s="79">
        <v>55</v>
      </c>
      <c r="C13" s="58" t="s">
        <v>661</v>
      </c>
      <c r="D13" s="55"/>
      <c r="E13" s="55" t="s">
        <v>138</v>
      </c>
      <c r="F13" s="82" t="s">
        <v>662</v>
      </c>
    </row>
    <row r="14" spans="2:6">
      <c r="B14" s="79">
        <v>60</v>
      </c>
      <c r="C14" s="58" t="s">
        <v>663</v>
      </c>
      <c r="D14" s="55"/>
      <c r="E14" s="55" t="s">
        <v>138</v>
      </c>
      <c r="F14" s="80" t="s">
        <v>664</v>
      </c>
    </row>
    <row r="15" spans="2:6">
      <c r="B15" s="79">
        <v>70</v>
      </c>
      <c r="C15" s="58" t="s">
        <v>665</v>
      </c>
      <c r="D15" s="55"/>
      <c r="E15" s="55" t="s">
        <v>138</v>
      </c>
      <c r="F15" s="80" t="s">
        <v>666</v>
      </c>
    </row>
    <row r="16" spans="2:6">
      <c r="B16" s="79">
        <v>80</v>
      </c>
      <c r="C16" s="58" t="s">
        <v>667</v>
      </c>
      <c r="D16" s="55"/>
      <c r="E16" s="55" t="s">
        <v>138</v>
      </c>
      <c r="F16" s="80" t="s">
        <v>668</v>
      </c>
    </row>
    <row r="17" spans="2:6">
      <c r="B17" s="79">
        <v>90</v>
      </c>
      <c r="C17" s="58" t="s">
        <v>669</v>
      </c>
      <c r="D17" s="55"/>
      <c r="E17" s="55" t="s">
        <v>138</v>
      </c>
      <c r="F17" s="80" t="s">
        <v>670</v>
      </c>
    </row>
    <row r="18" spans="2:6">
      <c r="B18" s="79">
        <v>100</v>
      </c>
      <c r="C18" s="58" t="s">
        <v>671</v>
      </c>
      <c r="D18" s="55"/>
      <c r="E18" s="55" t="s">
        <v>138</v>
      </c>
      <c r="F18" s="80" t="s">
        <v>672</v>
      </c>
    </row>
    <row r="19" spans="2:6">
      <c r="B19" s="79">
        <v>110</v>
      </c>
      <c r="C19" s="58" t="s">
        <v>673</v>
      </c>
      <c r="D19" s="55"/>
      <c r="E19" s="55" t="s">
        <v>138</v>
      </c>
      <c r="F19" s="80" t="s">
        <v>674</v>
      </c>
    </row>
    <row r="20" spans="2:6">
      <c r="B20" s="79">
        <v>120</v>
      </c>
      <c r="C20" s="58" t="s">
        <v>675</v>
      </c>
      <c r="D20" s="55"/>
      <c r="E20" s="55" t="s">
        <v>138</v>
      </c>
      <c r="F20" s="80" t="s">
        <v>676</v>
      </c>
    </row>
    <row r="21" spans="2:6">
      <c r="B21" s="79">
        <v>130</v>
      </c>
      <c r="C21" s="58" t="s">
        <v>677</v>
      </c>
      <c r="D21" s="55"/>
      <c r="E21" s="55" t="s">
        <v>138</v>
      </c>
      <c r="F21" s="80" t="s">
        <v>678</v>
      </c>
    </row>
    <row r="22" spans="2:6">
      <c r="B22" s="79">
        <v>140</v>
      </c>
      <c r="C22" s="58" t="s">
        <v>679</v>
      </c>
      <c r="D22" s="55"/>
      <c r="E22" s="55" t="s">
        <v>138</v>
      </c>
      <c r="F22" s="80" t="s">
        <v>680</v>
      </c>
    </row>
    <row r="23" spans="2:6">
      <c r="B23" s="79">
        <v>150</v>
      </c>
      <c r="C23" s="58" t="s">
        <v>681</v>
      </c>
      <c r="D23" s="55"/>
      <c r="E23" s="55" t="s">
        <v>10</v>
      </c>
      <c r="F23" s="80" t="s">
        <v>682</v>
      </c>
    </row>
    <row r="24" spans="2:6">
      <c r="B24" s="79">
        <v>160</v>
      </c>
      <c r="C24" s="58" t="s">
        <v>683</v>
      </c>
      <c r="D24" s="55"/>
      <c r="E24" s="55" t="s">
        <v>138</v>
      </c>
      <c r="F24" s="80" t="s">
        <v>684</v>
      </c>
    </row>
    <row r="25" spans="2:6">
      <c r="B25" s="79">
        <v>170</v>
      </c>
      <c r="C25" s="58" t="s">
        <v>685</v>
      </c>
      <c r="D25" s="55"/>
      <c r="E25" s="55" t="s">
        <v>138</v>
      </c>
      <c r="F25" s="80" t="s">
        <v>686</v>
      </c>
    </row>
    <row r="26" spans="2:6">
      <c r="B26" s="79">
        <v>180</v>
      </c>
      <c r="C26" s="58" t="s">
        <v>687</v>
      </c>
      <c r="D26" s="55"/>
      <c r="E26" s="55" t="s">
        <v>138</v>
      </c>
      <c r="F26" s="80" t="s">
        <v>688</v>
      </c>
    </row>
    <row r="27" spans="2:6">
      <c r="B27" s="79">
        <v>190</v>
      </c>
      <c r="C27" s="58" t="s">
        <v>689</v>
      </c>
      <c r="D27" s="55"/>
      <c r="E27" s="55" t="s">
        <v>138</v>
      </c>
      <c r="F27" s="80" t="s">
        <v>690</v>
      </c>
    </row>
    <row r="28" spans="2:6">
      <c r="B28" s="79">
        <v>200</v>
      </c>
      <c r="C28" s="58" t="s">
        <v>691</v>
      </c>
      <c r="D28" s="55"/>
      <c r="E28" s="55" t="s">
        <v>138</v>
      </c>
      <c r="F28" s="80" t="s">
        <v>692</v>
      </c>
    </row>
    <row r="29" spans="2:6">
      <c r="B29" s="79">
        <v>210</v>
      </c>
      <c r="C29" s="58" t="s">
        <v>693</v>
      </c>
      <c r="D29" s="55"/>
      <c r="E29" s="55" t="s">
        <v>138</v>
      </c>
      <c r="F29" s="80" t="s">
        <v>694</v>
      </c>
    </row>
    <row r="30" spans="2:6">
      <c r="B30" s="79">
        <v>215</v>
      </c>
      <c r="C30" s="73" t="s">
        <v>695</v>
      </c>
      <c r="D30" s="55"/>
      <c r="E30" s="55" t="s">
        <v>138</v>
      </c>
      <c r="F30" s="82" t="s">
        <v>696</v>
      </c>
    </row>
    <row r="31" spans="2:6" ht="94.5">
      <c r="B31" s="79">
        <v>220</v>
      </c>
      <c r="C31" s="58" t="s">
        <v>697</v>
      </c>
      <c r="D31" s="59" t="str">
        <f>B31&amp;"="&amp;B12&amp;"+"&amp;B13&amp;"+"&amp;B14&amp;"+"&amp;B15&amp;"+"&amp;B16&amp;"+"&amp;B17&amp;"+"&amp;B18&amp;"+"&amp;B19&amp;"+"&amp;B20&amp;"+"&amp;B21&amp;"+"&amp;B22&amp;"+"&amp;B23&amp;"+"&amp;B24&amp;"+"&amp;B25&amp;"-"&amp;B26&amp;"+"&amp;B27&amp;"+"&amp;B28&amp;"+"&amp;B29&amp;"+"&amp;B30</f>
        <v>220=50+55+60+70+80+90+100+110+120+130+140+150+160+170-180+190+200+210+215</v>
      </c>
      <c r="E31" s="55" t="s">
        <v>138</v>
      </c>
      <c r="F31" s="80" t="s">
        <v>698</v>
      </c>
    </row>
    <row r="32" spans="2:6">
      <c r="B32" s="79">
        <v>225</v>
      </c>
      <c r="C32" s="60" t="s">
        <v>536</v>
      </c>
      <c r="D32" s="55" t="str">
        <f>+B32&amp;"="&amp;B10&amp;"+"&amp;B31</f>
        <v>225=30+220</v>
      </c>
      <c r="E32" s="55" t="s">
        <v>138</v>
      </c>
      <c r="F32" s="82" t="s">
        <v>537</v>
      </c>
    </row>
    <row r="33" spans="2:6">
      <c r="B33" s="305">
        <v>230</v>
      </c>
      <c r="C33" s="308" t="s">
        <v>538</v>
      </c>
      <c r="D33" s="306"/>
      <c r="E33" s="306" t="s">
        <v>138</v>
      </c>
      <c r="F33" s="307" t="s">
        <v>539</v>
      </c>
    </row>
    <row r="34" spans="2:6">
      <c r="B34" s="79">
        <v>240</v>
      </c>
      <c r="C34" s="60" t="s">
        <v>540</v>
      </c>
      <c r="D34" s="55"/>
      <c r="E34" s="55" t="s">
        <v>138</v>
      </c>
      <c r="F34" s="80" t="s">
        <v>541</v>
      </c>
    </row>
    <row r="35" spans="2:6">
      <c r="B35" s="305">
        <v>250</v>
      </c>
      <c r="C35" s="308" t="s">
        <v>542</v>
      </c>
      <c r="D35" s="306"/>
      <c r="E35" s="306" t="s">
        <v>138</v>
      </c>
      <c r="F35" s="307" t="s">
        <v>543</v>
      </c>
    </row>
    <row r="36" spans="2:6">
      <c r="B36" s="79">
        <v>260</v>
      </c>
      <c r="C36" s="60" t="s">
        <v>544</v>
      </c>
      <c r="D36" s="55"/>
      <c r="E36" s="55" t="s">
        <v>138</v>
      </c>
      <c r="F36" s="80" t="s">
        <v>545</v>
      </c>
    </row>
    <row r="37" spans="2:6">
      <c r="B37" s="79">
        <v>270</v>
      </c>
      <c r="C37" s="72" t="s">
        <v>546</v>
      </c>
      <c r="D37" s="55"/>
      <c r="E37" s="55" t="s">
        <v>138</v>
      </c>
      <c r="F37" s="80" t="s">
        <v>547</v>
      </c>
    </row>
    <row r="38" spans="2:6">
      <c r="B38" s="79">
        <v>280</v>
      </c>
      <c r="C38" s="60" t="s">
        <v>548</v>
      </c>
      <c r="D38" s="55"/>
      <c r="E38" s="55" t="s">
        <v>138</v>
      </c>
      <c r="F38" s="80" t="s">
        <v>549</v>
      </c>
    </row>
    <row r="39" spans="2:6">
      <c r="B39" s="79">
        <v>290</v>
      </c>
      <c r="C39" s="60" t="s">
        <v>550</v>
      </c>
      <c r="D39" s="55" t="str">
        <f>+B39&amp;"="&amp;B32&amp;"-"&amp;B33&amp;"+"&amp;B34&amp;"-"&amp;B35&amp;"+"&amp;B36&amp;"-"&amp;B37&amp;"+"&amp;B38</f>
        <v>290=225-230+240-250+260-270+280</v>
      </c>
      <c r="E39" s="55" t="s">
        <v>138</v>
      </c>
      <c r="F39" s="80" t="s">
        <v>551</v>
      </c>
    </row>
    <row r="40" spans="2:6">
      <c r="B40" s="79">
        <v>300</v>
      </c>
      <c r="C40" s="56" t="s">
        <v>552</v>
      </c>
      <c r="D40" s="55"/>
      <c r="E40" s="55" t="s">
        <v>138</v>
      </c>
      <c r="F40" s="80" t="s">
        <v>553</v>
      </c>
    </row>
    <row r="41" spans="2:6">
      <c r="B41" s="79">
        <v>310</v>
      </c>
      <c r="C41" s="60" t="s">
        <v>554</v>
      </c>
      <c r="D41" s="55"/>
      <c r="E41" s="55" t="s">
        <v>138</v>
      </c>
      <c r="F41" s="80" t="s">
        <v>555</v>
      </c>
    </row>
    <row r="42" spans="2:6">
      <c r="B42" s="305">
        <v>320</v>
      </c>
      <c r="C42" s="308" t="s">
        <v>556</v>
      </c>
      <c r="D42" s="306"/>
      <c r="E42" s="306" t="s">
        <v>138</v>
      </c>
      <c r="F42" s="307" t="s">
        <v>557</v>
      </c>
    </row>
    <row r="43" spans="2:6">
      <c r="B43" s="79">
        <v>330</v>
      </c>
      <c r="C43" s="60" t="s">
        <v>558</v>
      </c>
      <c r="D43" s="55"/>
      <c r="E43" s="55" t="s">
        <v>10</v>
      </c>
      <c r="F43" s="80" t="s">
        <v>559</v>
      </c>
    </row>
    <row r="44" spans="2:6">
      <c r="B44" s="79">
        <v>340</v>
      </c>
      <c r="C44" s="60" t="s">
        <v>560</v>
      </c>
      <c r="D44" s="55"/>
      <c r="E44" s="55" t="s">
        <v>138</v>
      </c>
      <c r="F44" s="80" t="s">
        <v>561</v>
      </c>
    </row>
    <row r="45" spans="2:6">
      <c r="B45" s="305">
        <v>350</v>
      </c>
      <c r="C45" s="308" t="s">
        <v>562</v>
      </c>
      <c r="D45" s="306"/>
      <c r="E45" s="306" t="s">
        <v>138</v>
      </c>
      <c r="F45" s="307" t="s">
        <v>563</v>
      </c>
    </row>
    <row r="46" spans="2:6">
      <c r="B46" s="79">
        <v>360</v>
      </c>
      <c r="C46" s="60" t="s">
        <v>564</v>
      </c>
      <c r="D46" s="55"/>
      <c r="E46" s="55" t="s">
        <v>138</v>
      </c>
      <c r="F46" s="80" t="s">
        <v>565</v>
      </c>
    </row>
    <row r="47" spans="2:6">
      <c r="B47" s="305">
        <v>370</v>
      </c>
      <c r="C47" s="308" t="s">
        <v>566</v>
      </c>
      <c r="D47" s="306"/>
      <c r="E47" s="306" t="s">
        <v>138</v>
      </c>
      <c r="F47" s="307" t="s">
        <v>567</v>
      </c>
    </row>
    <row r="48" spans="2:6">
      <c r="B48" s="79">
        <v>380</v>
      </c>
      <c r="C48" s="104" t="s">
        <v>568</v>
      </c>
      <c r="D48" s="105"/>
      <c r="E48" s="61" t="s">
        <v>10</v>
      </c>
      <c r="F48" s="82" t="s">
        <v>569</v>
      </c>
    </row>
    <row r="49" spans="2:6">
      <c r="B49" s="79">
        <v>390</v>
      </c>
      <c r="C49" s="60" t="s">
        <v>570</v>
      </c>
      <c r="D49" s="55"/>
      <c r="E49" s="55" t="s">
        <v>138</v>
      </c>
      <c r="F49" s="80" t="s">
        <v>571</v>
      </c>
    </row>
    <row r="50" spans="2:6">
      <c r="B50" s="305">
        <v>400</v>
      </c>
      <c r="C50" s="308" t="s">
        <v>572</v>
      </c>
      <c r="D50" s="306"/>
      <c r="E50" s="306" t="s">
        <v>138</v>
      </c>
      <c r="F50" s="307" t="s">
        <v>573</v>
      </c>
    </row>
    <row r="51" spans="2:6">
      <c r="B51" s="79">
        <v>410</v>
      </c>
      <c r="C51" s="60" t="s">
        <v>574</v>
      </c>
      <c r="D51" s="55"/>
      <c r="E51" s="55" t="s">
        <v>138</v>
      </c>
      <c r="F51" s="80" t="s">
        <v>575</v>
      </c>
    </row>
    <row r="52" spans="2:6">
      <c r="B52" s="305">
        <v>420</v>
      </c>
      <c r="C52" s="308" t="s">
        <v>576</v>
      </c>
      <c r="D52" s="306"/>
      <c r="E52" s="306" t="s">
        <v>138</v>
      </c>
      <c r="F52" s="307" t="s">
        <v>577</v>
      </c>
    </row>
    <row r="53" spans="2:6">
      <c r="B53" s="79">
        <v>430</v>
      </c>
      <c r="C53" s="60" t="s">
        <v>578</v>
      </c>
      <c r="D53" s="55"/>
      <c r="E53" s="55" t="s">
        <v>138</v>
      </c>
      <c r="F53" s="80" t="s">
        <v>579</v>
      </c>
    </row>
    <row r="54" spans="2:6">
      <c r="B54" s="305">
        <v>440</v>
      </c>
      <c r="C54" s="308" t="s">
        <v>580</v>
      </c>
      <c r="D54" s="306"/>
      <c r="E54" s="306" t="s">
        <v>138</v>
      </c>
      <c r="F54" s="307" t="s">
        <v>581</v>
      </c>
    </row>
    <row r="55" spans="2:6">
      <c r="B55" s="79">
        <v>450</v>
      </c>
      <c r="C55" s="60" t="s">
        <v>582</v>
      </c>
      <c r="D55" s="55"/>
      <c r="E55" s="55" t="s">
        <v>138</v>
      </c>
      <c r="F55" s="80" t="s">
        <v>583</v>
      </c>
    </row>
    <row r="56" spans="2:6">
      <c r="B56" s="305">
        <v>460</v>
      </c>
      <c r="C56" s="308" t="s">
        <v>584</v>
      </c>
      <c r="D56" s="306"/>
      <c r="E56" s="306" t="s">
        <v>138</v>
      </c>
      <c r="F56" s="307" t="s">
        <v>585</v>
      </c>
    </row>
    <row r="57" spans="2:6">
      <c r="B57" s="79">
        <v>470</v>
      </c>
      <c r="C57" s="60" t="s">
        <v>586</v>
      </c>
      <c r="D57" s="55"/>
      <c r="E57" s="55" t="s">
        <v>138</v>
      </c>
      <c r="F57" s="80" t="s">
        <v>587</v>
      </c>
    </row>
    <row r="58" spans="2:6">
      <c r="B58" s="305">
        <v>480</v>
      </c>
      <c r="C58" s="308" t="s">
        <v>588</v>
      </c>
      <c r="D58" s="306"/>
      <c r="E58" s="306" t="s">
        <v>138</v>
      </c>
      <c r="F58" s="307" t="s">
        <v>589</v>
      </c>
    </row>
    <row r="59" spans="2:6">
      <c r="B59" s="79">
        <v>490</v>
      </c>
      <c r="C59" s="60" t="s">
        <v>590</v>
      </c>
      <c r="D59" s="55"/>
      <c r="E59" s="55" t="s">
        <v>138</v>
      </c>
      <c r="F59" s="80" t="s">
        <v>591</v>
      </c>
    </row>
    <row r="60" spans="2:6">
      <c r="B60" s="79">
        <v>500</v>
      </c>
      <c r="C60" s="104" t="s">
        <v>592</v>
      </c>
      <c r="D60" s="105"/>
      <c r="E60" s="61" t="s">
        <v>10</v>
      </c>
      <c r="F60" s="82" t="s">
        <v>593</v>
      </c>
    </row>
    <row r="61" spans="2:6">
      <c r="B61" s="79">
        <v>510</v>
      </c>
      <c r="C61" s="60" t="s">
        <v>540</v>
      </c>
      <c r="D61" s="55"/>
      <c r="E61" s="55" t="s">
        <v>138</v>
      </c>
      <c r="F61" s="80" t="s">
        <v>594</v>
      </c>
    </row>
    <row r="62" spans="2:6">
      <c r="B62" s="305">
        <v>515</v>
      </c>
      <c r="C62" s="308" t="s">
        <v>542</v>
      </c>
      <c r="D62" s="306"/>
      <c r="E62" s="306" t="s">
        <v>138</v>
      </c>
      <c r="F62" s="307" t="s">
        <v>595</v>
      </c>
    </row>
    <row r="63" spans="2:6">
      <c r="B63" s="79">
        <v>520</v>
      </c>
      <c r="C63" s="60" t="s">
        <v>544</v>
      </c>
      <c r="D63" s="55"/>
      <c r="E63" s="55" t="s">
        <v>138</v>
      </c>
      <c r="F63" s="80" t="s">
        <v>596</v>
      </c>
    </row>
    <row r="64" spans="2:6">
      <c r="B64" s="79">
        <v>530</v>
      </c>
      <c r="C64" s="72" t="s">
        <v>546</v>
      </c>
      <c r="D64" s="55"/>
      <c r="E64" s="55" t="s">
        <v>138</v>
      </c>
      <c r="F64" s="80" t="s">
        <v>597</v>
      </c>
    </row>
    <row r="65" spans="2:6">
      <c r="B65" s="79">
        <v>540</v>
      </c>
      <c r="C65" s="60" t="s">
        <v>548</v>
      </c>
      <c r="D65" s="55"/>
      <c r="E65" s="55" t="s">
        <v>138</v>
      </c>
      <c r="F65" s="80" t="s">
        <v>598</v>
      </c>
    </row>
    <row r="66" spans="2:6" ht="147">
      <c r="B66" s="79">
        <v>550</v>
      </c>
      <c r="C66" s="57" t="s">
        <v>599</v>
      </c>
      <c r="D66" s="59" t="str">
        <f>+B66&amp;"="&amp;B41&amp;"-"&amp;B42&amp;"-"&amp;B43&amp;"+"&amp;B44&amp;"-"&amp;B45&amp;"+"&amp;B46&amp;"-"&amp;B47&amp;"-"&amp;B48&amp;"+"&amp;B49&amp;"-"&amp;B50&amp;"+"&amp;B51&amp;"-"&amp;B52&amp;"+"&amp;B53&amp;"-"&amp;B54&amp;"+"&amp;B55&amp;"-"&amp;B56&amp;"+"&amp;B57&amp;"-"&amp;B58&amp;"+"&amp;B59&amp;"+"&amp;B60&amp;"+"&amp;B61&amp;"-"&amp;B62&amp;"+"&amp;B63&amp;"-"&amp;B64&amp;"+"&amp;B65</f>
        <v>550=310-320-330+340-350+360-370-380+390-400+410-420+430-440+450-460+470-480+490+500+510-515+520-530+540</v>
      </c>
      <c r="E66" s="55" t="s">
        <v>138</v>
      </c>
      <c r="F66" s="80" t="s">
        <v>600</v>
      </c>
    </row>
    <row r="67" spans="2:6">
      <c r="B67" s="79">
        <v>560</v>
      </c>
      <c r="C67" s="56" t="s">
        <v>601</v>
      </c>
      <c r="D67" s="55"/>
      <c r="E67" s="55" t="s">
        <v>138</v>
      </c>
      <c r="F67" s="80" t="s">
        <v>602</v>
      </c>
    </row>
    <row r="68" spans="2:6">
      <c r="B68" s="79">
        <v>563</v>
      </c>
      <c r="C68" s="72" t="s">
        <v>603</v>
      </c>
      <c r="D68" s="55"/>
      <c r="E68" s="55" t="s">
        <v>138</v>
      </c>
      <c r="F68" s="82" t="s">
        <v>604</v>
      </c>
    </row>
    <row r="69" spans="2:6">
      <c r="B69" s="79">
        <v>566</v>
      </c>
      <c r="C69" s="72" t="s">
        <v>605</v>
      </c>
      <c r="D69" s="55"/>
      <c r="E69" s="55" t="s">
        <v>138</v>
      </c>
      <c r="F69" s="82" t="s">
        <v>606</v>
      </c>
    </row>
    <row r="70" spans="2:6">
      <c r="B70" s="79">
        <v>570</v>
      </c>
      <c r="C70" s="60" t="s">
        <v>607</v>
      </c>
      <c r="D70" s="55"/>
      <c r="E70" s="55" t="s">
        <v>138</v>
      </c>
      <c r="F70" s="80" t="s">
        <v>608</v>
      </c>
    </row>
    <row r="71" spans="2:6">
      <c r="B71" s="79">
        <v>580</v>
      </c>
      <c r="C71" s="60" t="s">
        <v>609</v>
      </c>
      <c r="D71" s="55"/>
      <c r="E71" s="55" t="s">
        <v>138</v>
      </c>
      <c r="F71" s="80" t="s">
        <v>610</v>
      </c>
    </row>
    <row r="72" spans="2:6">
      <c r="B72" s="79">
        <v>590</v>
      </c>
      <c r="C72" s="60" t="s">
        <v>611</v>
      </c>
      <c r="D72" s="55"/>
      <c r="E72" s="55" t="s">
        <v>138</v>
      </c>
      <c r="F72" s="80" t="s">
        <v>612</v>
      </c>
    </row>
    <row r="73" spans="2:6">
      <c r="B73" s="79">
        <v>600</v>
      </c>
      <c r="C73" s="60" t="s">
        <v>613</v>
      </c>
      <c r="D73" s="55"/>
      <c r="E73" s="55" t="s">
        <v>138</v>
      </c>
      <c r="F73" s="80" t="s">
        <v>614</v>
      </c>
    </row>
    <row r="74" spans="2:6">
      <c r="B74" s="79">
        <v>630</v>
      </c>
      <c r="C74" s="60" t="s">
        <v>615</v>
      </c>
      <c r="D74" s="55" t="str">
        <f>+B74&amp;"="&amp;B75&amp;"+"&amp;B76</f>
        <v>630=610+620</v>
      </c>
      <c r="E74" s="55" t="s">
        <v>138</v>
      </c>
      <c r="F74" s="80" t="s">
        <v>616</v>
      </c>
    </row>
    <row r="75" spans="2:6">
      <c r="B75" s="79">
        <v>610</v>
      </c>
      <c r="C75" s="58" t="s">
        <v>617</v>
      </c>
      <c r="D75" s="55"/>
      <c r="E75" s="55" t="s">
        <v>10</v>
      </c>
      <c r="F75" s="107" t="s">
        <v>618</v>
      </c>
    </row>
    <row r="76" spans="2:6">
      <c r="B76" s="79">
        <v>620</v>
      </c>
      <c r="C76" s="58" t="s">
        <v>619</v>
      </c>
      <c r="D76" s="55"/>
      <c r="E76" s="55" t="s">
        <v>10</v>
      </c>
      <c r="F76" s="107" t="s">
        <v>620</v>
      </c>
    </row>
    <row r="77" spans="2:6">
      <c r="B77" s="79">
        <v>640</v>
      </c>
      <c r="C77" s="104" t="s">
        <v>621</v>
      </c>
      <c r="D77" s="106"/>
      <c r="E77" s="61" t="s">
        <v>10</v>
      </c>
      <c r="F77" s="82" t="s">
        <v>622</v>
      </c>
    </row>
    <row r="78" spans="2:6">
      <c r="B78" s="305">
        <v>650</v>
      </c>
      <c r="C78" s="308" t="s">
        <v>623</v>
      </c>
      <c r="D78" s="306"/>
      <c r="E78" s="306" t="s">
        <v>138</v>
      </c>
      <c r="F78" s="307" t="s">
        <v>624</v>
      </c>
    </row>
    <row r="79" spans="2:6">
      <c r="B79" s="305">
        <v>660</v>
      </c>
      <c r="C79" s="308" t="s">
        <v>625</v>
      </c>
      <c r="D79" s="306"/>
      <c r="E79" s="306" t="s">
        <v>138</v>
      </c>
      <c r="F79" s="307" t="s">
        <v>626</v>
      </c>
    </row>
    <row r="80" spans="2:6">
      <c r="B80" s="79">
        <v>670</v>
      </c>
      <c r="C80" s="72" t="s">
        <v>627</v>
      </c>
      <c r="D80" s="106"/>
      <c r="E80" s="61" t="s">
        <v>10</v>
      </c>
      <c r="F80" s="82" t="s">
        <v>628</v>
      </c>
    </row>
    <row r="81" spans="2:6">
      <c r="B81" s="79">
        <v>680</v>
      </c>
      <c r="C81" s="60" t="s">
        <v>582</v>
      </c>
      <c r="D81" s="55"/>
      <c r="E81" s="55" t="s">
        <v>138</v>
      </c>
      <c r="F81" s="80" t="s">
        <v>629</v>
      </c>
    </row>
    <row r="82" spans="2:6">
      <c r="B82" s="305">
        <v>690</v>
      </c>
      <c r="C82" s="308" t="s">
        <v>538</v>
      </c>
      <c r="D82" s="306"/>
      <c r="E82" s="306" t="s">
        <v>138</v>
      </c>
      <c r="F82" s="307" t="s">
        <v>630</v>
      </c>
    </row>
    <row r="83" spans="2:6">
      <c r="B83" s="79">
        <v>695</v>
      </c>
      <c r="C83" s="60" t="s">
        <v>540</v>
      </c>
      <c r="D83" s="55"/>
      <c r="E83" s="55" t="s">
        <v>138</v>
      </c>
      <c r="F83" s="82" t="s">
        <v>633</v>
      </c>
    </row>
    <row r="84" spans="2:6">
      <c r="B84" s="305">
        <v>700</v>
      </c>
      <c r="C84" s="308" t="s">
        <v>542</v>
      </c>
      <c r="D84" s="306"/>
      <c r="E84" s="306" t="s">
        <v>138</v>
      </c>
      <c r="F84" s="310" t="s">
        <v>632</v>
      </c>
    </row>
    <row r="85" spans="2:6">
      <c r="B85" s="79">
        <v>705</v>
      </c>
      <c r="C85" s="60" t="s">
        <v>544</v>
      </c>
      <c r="D85" s="55"/>
      <c r="E85" s="55" t="s">
        <v>138</v>
      </c>
      <c r="F85" s="82" t="s">
        <v>631</v>
      </c>
    </row>
    <row r="86" spans="2:6">
      <c r="B86" s="79">
        <v>710</v>
      </c>
      <c r="C86" s="72" t="s">
        <v>546</v>
      </c>
      <c r="D86" s="55"/>
      <c r="E86" s="55" t="s">
        <v>138</v>
      </c>
      <c r="F86" s="80" t="s">
        <v>634</v>
      </c>
    </row>
    <row r="87" spans="2:6">
      <c r="B87" s="79">
        <v>720</v>
      </c>
      <c r="C87" s="60" t="s">
        <v>548</v>
      </c>
      <c r="D87" s="55"/>
      <c r="E87" s="55" t="s">
        <v>138</v>
      </c>
      <c r="F87" s="80" t="s">
        <v>635</v>
      </c>
    </row>
    <row r="88" spans="2:6" ht="94.5">
      <c r="B88" s="79">
        <v>730</v>
      </c>
      <c r="C88" s="60" t="s">
        <v>636</v>
      </c>
      <c r="D88" s="59" t="str">
        <f>+B88&amp;"="&amp;B68&amp;"-"&amp;B69&amp;"+"&amp;B70&amp;"+"&amp;B71&amp;"-"&amp;B72&amp;"-"&amp;B73&amp;"+"&amp;B74&amp;"+"&amp;B77&amp;"-"&amp;B78&amp;"-"&amp;B79&amp;"-"&amp;B80&amp;"+"&amp;B81&amp;"-"&amp;B82&amp;"+"&amp;B83&amp;"-"&amp;B84&amp;"+"&amp;B85&amp;"-"&amp;B86&amp;"+"&amp;B87</f>
        <v>730=563-566+570+580-590-600+630+640-650-660-670+680-690+695-700+705-710+720</v>
      </c>
      <c r="E88" s="55" t="s">
        <v>138</v>
      </c>
      <c r="F88" s="80" t="s">
        <v>637</v>
      </c>
    </row>
    <row r="89" spans="2:6">
      <c r="B89" s="79">
        <v>740</v>
      </c>
      <c r="C89" s="56" t="s">
        <v>638</v>
      </c>
      <c r="D89" s="55" t="str">
        <f>+B89&amp;"="&amp;B39&amp;"+"&amp;B66&amp;"+"&amp;B88</f>
        <v>740=290+550+730</v>
      </c>
      <c r="E89" s="55" t="s">
        <v>138</v>
      </c>
      <c r="F89" s="80" t="s">
        <v>639</v>
      </c>
    </row>
    <row r="90" spans="2:6">
      <c r="B90" s="79">
        <v>750</v>
      </c>
      <c r="C90" s="56" t="s">
        <v>640</v>
      </c>
      <c r="D90" s="55"/>
      <c r="E90" s="55" t="s">
        <v>138</v>
      </c>
      <c r="F90" s="80" t="s">
        <v>641</v>
      </c>
    </row>
    <row r="91" spans="2:6">
      <c r="B91" s="79">
        <v>760</v>
      </c>
      <c r="C91" s="60" t="s">
        <v>642</v>
      </c>
      <c r="D91" s="55"/>
      <c r="E91" s="55" t="s">
        <v>138</v>
      </c>
      <c r="F91" s="80" t="s">
        <v>643</v>
      </c>
    </row>
    <row r="92" spans="2:6">
      <c r="B92" s="79">
        <v>770</v>
      </c>
      <c r="C92" s="56" t="s">
        <v>644</v>
      </c>
      <c r="D92" s="55" t="str">
        <f>+B92&amp;"="&amp;B89&amp;"+"&amp;B91</f>
        <v>770=740+760</v>
      </c>
      <c r="E92" s="55" t="s">
        <v>138</v>
      </c>
      <c r="F92" s="80" t="s">
        <v>645</v>
      </c>
    </row>
    <row r="93" spans="2:6">
      <c r="B93" s="79">
        <v>780</v>
      </c>
      <c r="C93" s="56" t="s">
        <v>646</v>
      </c>
      <c r="D93" s="55"/>
      <c r="E93" s="55" t="s">
        <v>10</v>
      </c>
      <c r="F93" s="80" t="s">
        <v>647</v>
      </c>
    </row>
    <row r="94" spans="2:6">
      <c r="B94" s="79">
        <v>790</v>
      </c>
      <c r="C94" s="56" t="s">
        <v>648</v>
      </c>
      <c r="D94" s="55"/>
      <c r="E94" s="55" t="s">
        <v>10</v>
      </c>
      <c r="F94" s="80" t="s">
        <v>647</v>
      </c>
    </row>
    <row r="95" spans="2:6">
      <c r="B95" s="111" t="s">
        <v>12</v>
      </c>
      <c r="C95" s="85"/>
      <c r="D95" s="85"/>
      <c r="E95" s="85" t="s">
        <v>12</v>
      </c>
      <c r="F95" s="90" t="s">
        <v>12</v>
      </c>
    </row>
    <row r="97" spans="2:11" s="29" customFormat="1" ht="12.75" customHeight="1">
      <c r="B97" s="65" t="s">
        <v>158</v>
      </c>
      <c r="C97" s="65" t="s">
        <v>159</v>
      </c>
      <c r="D97" s="65" t="s">
        <v>160</v>
      </c>
      <c r="E97" s="65" t="s">
        <v>161</v>
      </c>
      <c r="F97" s="65" t="s">
        <v>162</v>
      </c>
      <c r="G97" s="65" t="s">
        <v>163</v>
      </c>
      <c r="H97" s="65" t="s">
        <v>164</v>
      </c>
      <c r="I97" s="65" t="s">
        <v>165</v>
      </c>
      <c r="J97" s="65" t="s">
        <v>166</v>
      </c>
      <c r="K97" s="65" t="s">
        <v>80</v>
      </c>
    </row>
    <row r="98" spans="2:11" s="29" customFormat="1" ht="12.75" customHeight="1">
      <c r="B98" s="108" t="s">
        <v>10</v>
      </c>
      <c r="C98" s="30" t="s">
        <v>682</v>
      </c>
      <c r="D98" s="52" t="str">
        <f t="shared" ref="D98:D105" si="0">+B98&amp;"_"&amp;C98</f>
        <v>cl-ci_AjustesParticipacionesNoControladoras</v>
      </c>
      <c r="E98" s="30" t="s">
        <v>311</v>
      </c>
      <c r="F98" s="30" t="s">
        <v>81</v>
      </c>
      <c r="G98" s="52" t="s">
        <v>312</v>
      </c>
      <c r="H98" s="53" t="s">
        <v>11</v>
      </c>
      <c r="I98" s="52" t="s">
        <v>167</v>
      </c>
      <c r="J98" s="52" t="s">
        <v>168</v>
      </c>
      <c r="K98" s="30" t="s">
        <v>681</v>
      </c>
    </row>
    <row r="99" spans="2:11" s="29" customFormat="1" ht="12.75" customHeight="1">
      <c r="B99" s="108" t="s">
        <v>10</v>
      </c>
      <c r="C99" s="67" t="s">
        <v>559</v>
      </c>
      <c r="D99" s="52" t="str">
        <f t="shared" si="0"/>
        <v>cl-ci_FlujosEfectivoUtilizadosCompraParticipacionesNoControladorasActividadesInversion</v>
      </c>
      <c r="E99" s="30" t="s">
        <v>311</v>
      </c>
      <c r="F99" s="30" t="s">
        <v>81</v>
      </c>
      <c r="G99" s="52" t="s">
        <v>314</v>
      </c>
      <c r="H99" s="53" t="s">
        <v>11</v>
      </c>
      <c r="I99" s="52" t="s">
        <v>167</v>
      </c>
      <c r="J99" s="52" t="s">
        <v>168</v>
      </c>
      <c r="K99" s="30" t="s">
        <v>649</v>
      </c>
    </row>
    <row r="100" spans="2:11" s="29" customFormat="1" ht="10.5">
      <c r="B100" s="108" t="s">
        <v>10</v>
      </c>
      <c r="C100" s="30" t="s">
        <v>569</v>
      </c>
      <c r="D100" s="52" t="str">
        <f t="shared" si="0"/>
        <v>cl-ci_PrestamosEntidadesRelacionadasActividadesInversion</v>
      </c>
      <c r="E100" s="30" t="s">
        <v>311</v>
      </c>
      <c r="F100" s="30" t="s">
        <v>81</v>
      </c>
      <c r="G100" s="52" t="s">
        <v>314</v>
      </c>
      <c r="H100" s="53" t="s">
        <v>11</v>
      </c>
      <c r="I100" s="52" t="s">
        <v>167</v>
      </c>
      <c r="J100" s="52" t="s">
        <v>168</v>
      </c>
      <c r="K100" s="30" t="s">
        <v>650</v>
      </c>
    </row>
    <row r="101" spans="2:11" s="29" customFormat="1" ht="12.75" customHeight="1">
      <c r="B101" s="108" t="s">
        <v>10</v>
      </c>
      <c r="C101" s="30" t="s">
        <v>593</v>
      </c>
      <c r="D101" s="52" t="str">
        <f t="shared" si="0"/>
        <v>cl-ci_CobrosEntidadesRelacionadasActividadesInversion</v>
      </c>
      <c r="E101" s="30" t="s">
        <v>311</v>
      </c>
      <c r="F101" s="30" t="s">
        <v>81</v>
      </c>
      <c r="G101" s="52" t="s">
        <v>312</v>
      </c>
      <c r="H101" s="53" t="s">
        <v>11</v>
      </c>
      <c r="I101" s="52" t="s">
        <v>167</v>
      </c>
      <c r="J101" s="52" t="s">
        <v>168</v>
      </c>
      <c r="K101" s="30" t="s">
        <v>651</v>
      </c>
    </row>
    <row r="102" spans="2:11" s="29" customFormat="1" ht="12.75" customHeight="1">
      <c r="B102" s="108" t="s">
        <v>10</v>
      </c>
      <c r="C102" s="67" t="s">
        <v>618</v>
      </c>
      <c r="D102" s="52" t="str">
        <f t="shared" si="0"/>
        <v>cl-ci_ImportesPrestamosLargoPlazoActividadesFinanciacion</v>
      </c>
      <c r="E102" s="30" t="s">
        <v>311</v>
      </c>
      <c r="F102" s="30" t="s">
        <v>81</v>
      </c>
      <c r="G102" s="52" t="s">
        <v>312</v>
      </c>
      <c r="H102" s="53" t="s">
        <v>11</v>
      </c>
      <c r="I102" s="52" t="s">
        <v>167</v>
      </c>
      <c r="J102" s="52" t="s">
        <v>168</v>
      </c>
      <c r="K102" s="67" t="s">
        <v>652</v>
      </c>
    </row>
    <row r="103" spans="2:11" s="29" customFormat="1" ht="12.75" customHeight="1">
      <c r="B103" s="108" t="s">
        <v>10</v>
      </c>
      <c r="C103" s="67" t="s">
        <v>620</v>
      </c>
      <c r="D103" s="52" t="str">
        <f t="shared" si="0"/>
        <v>cl-ci_ImportesPrestamosCortoPlazoActividadesFinanciacion</v>
      </c>
      <c r="E103" s="30" t="s">
        <v>311</v>
      </c>
      <c r="F103" s="30" t="s">
        <v>81</v>
      </c>
      <c r="G103" s="52" t="s">
        <v>312</v>
      </c>
      <c r="H103" s="53" t="s">
        <v>11</v>
      </c>
      <c r="I103" s="52" t="s">
        <v>167</v>
      </c>
      <c r="J103" s="52" t="s">
        <v>168</v>
      </c>
      <c r="K103" s="67" t="s">
        <v>653</v>
      </c>
    </row>
    <row r="104" spans="2:11" s="29" customFormat="1" ht="12.75" customHeight="1">
      <c r="B104" s="108" t="s">
        <v>10</v>
      </c>
      <c r="C104" s="30" t="s">
        <v>622</v>
      </c>
      <c r="D104" s="52" t="str">
        <f t="shared" si="0"/>
        <v>cl-ci_PrestamosEntidadesRelacionadasActividadesFinanciacion</v>
      </c>
      <c r="E104" s="30" t="s">
        <v>311</v>
      </c>
      <c r="F104" s="30" t="s">
        <v>81</v>
      </c>
      <c r="G104" s="52" t="s">
        <v>312</v>
      </c>
      <c r="H104" s="53" t="s">
        <v>11</v>
      </c>
      <c r="I104" s="52" t="s">
        <v>167</v>
      </c>
      <c r="J104" s="52" t="s">
        <v>168</v>
      </c>
      <c r="K104" s="30" t="s">
        <v>654</v>
      </c>
    </row>
    <row r="105" spans="2:11" s="29" customFormat="1" ht="10.5">
      <c r="B105" s="108" t="s">
        <v>10</v>
      </c>
      <c r="C105" s="30" t="s">
        <v>628</v>
      </c>
      <c r="D105" s="52" t="str">
        <f t="shared" si="0"/>
        <v>cl-ci_PagosPrestamosEntidadesRelacionadasActividadesFinanciacion</v>
      </c>
      <c r="E105" s="30" t="s">
        <v>311</v>
      </c>
      <c r="F105" s="30" t="s">
        <v>81</v>
      </c>
      <c r="G105" s="52" t="s">
        <v>314</v>
      </c>
      <c r="H105" s="53" t="s">
        <v>11</v>
      </c>
      <c r="I105" s="52" t="s">
        <v>167</v>
      </c>
      <c r="J105" s="52" t="s">
        <v>168</v>
      </c>
      <c r="K105" s="30" t="s">
        <v>655</v>
      </c>
    </row>
    <row r="106" spans="2:11" s="29" customFormat="1" ht="10.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H73"/>
  <sheetViews>
    <sheetView topLeftCell="C21" workbookViewId="0">
      <selection activeCell="F26" sqref="F26"/>
    </sheetView>
  </sheetViews>
  <sheetFormatPr baseColWidth="10" defaultRowHeight="15"/>
  <cols>
    <col min="3" max="3" width="57.5703125" customWidth="1"/>
    <col min="6" max="6" width="72.5703125" customWidth="1"/>
    <col min="8" max="8" width="24.28515625" bestFit="1" customWidth="1"/>
  </cols>
  <sheetData>
    <row r="4" spans="2:8">
      <c r="B4" s="10" t="s">
        <v>132</v>
      </c>
      <c r="C4" s="51" t="str">
        <f>"http://www.svs.cl/cl/fr/ci/role/ias-1_"&amp;[2]Normas!$C$2&amp;"_role-610000"</f>
        <v>http://www.svs.cl/cl/fr/ci/role/ias-1_2011-03-25_role-610000</v>
      </c>
    </row>
    <row r="5" spans="2:8">
      <c r="B5" s="10" t="s">
        <v>135</v>
      </c>
      <c r="C5" s="51" t="s">
        <v>699</v>
      </c>
    </row>
    <row r="6" spans="2:8">
      <c r="G6" s="18"/>
      <c r="H6" s="302" t="s">
        <v>138</v>
      </c>
    </row>
    <row r="7" spans="2:8">
      <c r="B7" s="94" t="s">
        <v>14</v>
      </c>
      <c r="C7" s="41" t="s">
        <v>15</v>
      </c>
      <c r="D7" s="41" t="s">
        <v>16</v>
      </c>
      <c r="E7" s="41" t="s">
        <v>0</v>
      </c>
      <c r="F7" s="42" t="s">
        <v>1</v>
      </c>
      <c r="G7" s="302" t="s">
        <v>774</v>
      </c>
      <c r="H7" s="302" t="s">
        <v>705</v>
      </c>
    </row>
    <row r="8" spans="2:8">
      <c r="B8" s="119">
        <v>10</v>
      </c>
      <c r="C8" s="115" t="s">
        <v>700</v>
      </c>
      <c r="D8" s="116"/>
      <c r="E8" s="117" t="s">
        <v>138</v>
      </c>
      <c r="F8" s="118" t="s">
        <v>701</v>
      </c>
      <c r="G8" s="189" t="s">
        <v>778</v>
      </c>
      <c r="H8" s="189" t="s">
        <v>779</v>
      </c>
    </row>
    <row r="9" spans="2:8">
      <c r="B9" s="119">
        <v>20</v>
      </c>
      <c r="C9" s="120" t="s">
        <v>702</v>
      </c>
      <c r="D9" s="121"/>
      <c r="E9" s="61" t="s">
        <v>138</v>
      </c>
      <c r="F9" s="122" t="s">
        <v>703</v>
      </c>
      <c r="G9" s="192"/>
      <c r="H9" s="193"/>
    </row>
    <row r="10" spans="2:8">
      <c r="B10" s="119">
        <v>30</v>
      </c>
      <c r="C10" s="104" t="s">
        <v>704</v>
      </c>
      <c r="D10" s="121"/>
      <c r="E10" s="61" t="s">
        <v>138</v>
      </c>
      <c r="F10" s="82" t="s">
        <v>705</v>
      </c>
      <c r="G10" s="192"/>
      <c r="H10" s="193"/>
    </row>
    <row r="11" spans="2:8">
      <c r="B11" s="119">
        <v>40</v>
      </c>
      <c r="C11" s="74" t="s">
        <v>706</v>
      </c>
      <c r="D11" s="121"/>
      <c r="E11" s="61" t="s">
        <v>138</v>
      </c>
      <c r="F11" s="82" t="s">
        <v>707</v>
      </c>
      <c r="G11" s="192"/>
      <c r="H11" s="193"/>
    </row>
    <row r="12" spans="2:8" ht="21">
      <c r="B12" s="119">
        <v>50</v>
      </c>
      <c r="C12" s="123" t="s">
        <v>708</v>
      </c>
      <c r="D12" s="121"/>
      <c r="E12" s="61" t="s">
        <v>138</v>
      </c>
      <c r="F12" s="82" t="s">
        <v>709</v>
      </c>
      <c r="G12" s="192"/>
      <c r="H12" s="193"/>
    </row>
    <row r="13" spans="2:8">
      <c r="B13" s="119">
        <v>60</v>
      </c>
      <c r="C13" s="124" t="s">
        <v>710</v>
      </c>
      <c r="D13" s="121"/>
      <c r="E13" s="61" t="s">
        <v>138</v>
      </c>
      <c r="F13" s="82" t="s">
        <v>711</v>
      </c>
      <c r="G13" s="192"/>
      <c r="H13" s="193"/>
    </row>
    <row r="14" spans="2:8">
      <c r="B14" s="119">
        <v>70</v>
      </c>
      <c r="C14" s="124" t="s">
        <v>712</v>
      </c>
      <c r="D14" s="121"/>
      <c r="E14" s="61" t="s">
        <v>138</v>
      </c>
      <c r="F14" s="82" t="s">
        <v>713</v>
      </c>
      <c r="G14" s="192"/>
      <c r="H14" s="193"/>
    </row>
    <row r="15" spans="2:8">
      <c r="B15" s="119">
        <v>80</v>
      </c>
      <c r="C15" s="124" t="s">
        <v>714</v>
      </c>
      <c r="D15" s="121"/>
      <c r="E15" s="61" t="s">
        <v>138</v>
      </c>
      <c r="F15" s="82" t="s">
        <v>715</v>
      </c>
      <c r="G15" s="192"/>
      <c r="H15" s="193"/>
    </row>
    <row r="16" spans="2:8">
      <c r="B16" s="119">
        <v>90</v>
      </c>
      <c r="C16" s="124" t="s">
        <v>716</v>
      </c>
      <c r="D16" s="121"/>
      <c r="E16" s="61" t="s">
        <v>138</v>
      </c>
      <c r="F16" s="82" t="s">
        <v>717</v>
      </c>
      <c r="G16" s="192"/>
      <c r="H16" s="193"/>
    </row>
    <row r="17" spans="2:8">
      <c r="B17" s="119">
        <v>100</v>
      </c>
      <c r="C17" s="124" t="s">
        <v>718</v>
      </c>
      <c r="D17" s="121"/>
      <c r="E17" s="61" t="s">
        <v>138</v>
      </c>
      <c r="F17" s="82" t="s">
        <v>719</v>
      </c>
      <c r="G17" s="192"/>
      <c r="H17" s="193"/>
    </row>
    <row r="18" spans="2:8">
      <c r="B18" s="119">
        <v>110</v>
      </c>
      <c r="C18" s="125" t="s">
        <v>720</v>
      </c>
      <c r="D18" s="121"/>
      <c r="E18" s="61" t="s">
        <v>138</v>
      </c>
      <c r="F18" s="127" t="s">
        <v>721</v>
      </c>
      <c r="G18" s="192"/>
      <c r="H18" s="193"/>
    </row>
    <row r="19" spans="2:8" ht="21">
      <c r="B19" s="119">
        <v>120</v>
      </c>
      <c r="C19" s="125" t="s">
        <v>722</v>
      </c>
      <c r="D19" s="121"/>
      <c r="E19" s="61" t="s">
        <v>138</v>
      </c>
      <c r="F19" s="127" t="s">
        <v>723</v>
      </c>
      <c r="G19" s="192"/>
      <c r="H19" s="193"/>
    </row>
    <row r="20" spans="2:8">
      <c r="B20" s="119">
        <v>130</v>
      </c>
      <c r="C20" s="125" t="s">
        <v>724</v>
      </c>
      <c r="D20" s="121"/>
      <c r="E20" s="61" t="s">
        <v>138</v>
      </c>
      <c r="F20" s="127" t="s">
        <v>725</v>
      </c>
      <c r="G20" s="192"/>
      <c r="H20" s="193"/>
    </row>
    <row r="21" spans="2:8" ht="21">
      <c r="B21" s="119">
        <v>140</v>
      </c>
      <c r="C21" s="125" t="s">
        <v>2464</v>
      </c>
      <c r="D21" s="121"/>
      <c r="E21" s="61" t="s">
        <v>138</v>
      </c>
      <c r="F21" s="127" t="s">
        <v>2463</v>
      </c>
      <c r="G21" s="192"/>
      <c r="H21" s="193"/>
    </row>
    <row r="22" spans="2:8" ht="21">
      <c r="B22" s="119">
        <v>150</v>
      </c>
      <c r="C22" s="125" t="s">
        <v>726</v>
      </c>
      <c r="D22" s="121"/>
      <c r="E22" s="61" t="s">
        <v>10</v>
      </c>
      <c r="F22" s="127" t="s">
        <v>727</v>
      </c>
      <c r="G22" s="192"/>
      <c r="H22" s="193"/>
    </row>
    <row r="23" spans="2:8">
      <c r="B23" s="119">
        <v>160</v>
      </c>
      <c r="C23" s="125" t="s">
        <v>2466</v>
      </c>
      <c r="D23" s="121"/>
      <c r="E23" s="61" t="s">
        <v>138</v>
      </c>
      <c r="F23" s="127" t="s">
        <v>2465</v>
      </c>
    </row>
    <row r="24" spans="2:8" ht="42">
      <c r="B24" s="119">
        <v>170</v>
      </c>
      <c r="C24" s="125" t="s">
        <v>2468</v>
      </c>
      <c r="D24" s="121"/>
      <c r="E24" s="61" t="s">
        <v>138</v>
      </c>
      <c r="F24" s="127" t="s">
        <v>2467</v>
      </c>
      <c r="H24" s="193"/>
    </row>
    <row r="25" spans="2:8" ht="21">
      <c r="B25" s="119">
        <v>180</v>
      </c>
      <c r="C25" s="125" t="s">
        <v>2470</v>
      </c>
      <c r="D25" s="121"/>
      <c r="E25" s="61" t="s">
        <v>138</v>
      </c>
      <c r="F25" s="127" t="s">
        <v>2469</v>
      </c>
      <c r="H25" s="193"/>
    </row>
    <row r="26" spans="2:8" ht="31.5">
      <c r="B26" s="119">
        <v>190</v>
      </c>
      <c r="C26" s="125" t="s">
        <v>2472</v>
      </c>
      <c r="D26" s="121"/>
      <c r="E26" s="61" t="s">
        <v>138</v>
      </c>
      <c r="F26" s="127" t="s">
        <v>2471</v>
      </c>
      <c r="H26" s="193"/>
    </row>
    <row r="27" spans="2:8" ht="31.5">
      <c r="B27" s="119">
        <v>200</v>
      </c>
      <c r="C27" s="125" t="s">
        <v>728</v>
      </c>
      <c r="D27" s="121"/>
      <c r="E27" s="61" t="s">
        <v>138</v>
      </c>
      <c r="F27" s="127" t="s">
        <v>729</v>
      </c>
      <c r="G27" s="192"/>
      <c r="H27" s="193"/>
    </row>
    <row r="28" spans="2:8">
      <c r="B28" s="119">
        <v>210</v>
      </c>
      <c r="C28" s="125" t="s">
        <v>730</v>
      </c>
      <c r="D28" s="121"/>
      <c r="E28" s="61" t="s">
        <v>10</v>
      </c>
      <c r="F28" s="81" t="s">
        <v>731</v>
      </c>
      <c r="G28" s="192"/>
      <c r="H28" s="193"/>
    </row>
    <row r="29" spans="2:8">
      <c r="B29" s="119">
        <v>220</v>
      </c>
      <c r="C29" s="124" t="s">
        <v>732</v>
      </c>
      <c r="D29" s="121"/>
      <c r="E29" s="61" t="s">
        <v>10</v>
      </c>
      <c r="F29" s="82" t="s">
        <v>733</v>
      </c>
      <c r="G29" s="192"/>
      <c r="H29" s="193"/>
    </row>
    <row r="30" spans="2:8">
      <c r="B30" s="119">
        <v>230</v>
      </c>
      <c r="C30" s="123" t="s">
        <v>734</v>
      </c>
      <c r="D30" s="121"/>
      <c r="E30" s="61" t="s">
        <v>138</v>
      </c>
      <c r="F30" s="82" t="s">
        <v>735</v>
      </c>
      <c r="G30" s="192"/>
      <c r="H30" s="193"/>
    </row>
    <row r="31" spans="2:8">
      <c r="B31" s="119">
        <v>240</v>
      </c>
      <c r="C31" s="120" t="s">
        <v>736</v>
      </c>
      <c r="D31" s="121"/>
      <c r="E31" s="61" t="s">
        <v>138</v>
      </c>
      <c r="F31" s="82" t="s">
        <v>737</v>
      </c>
      <c r="G31" s="192"/>
      <c r="H31" s="193"/>
    </row>
    <row r="32" spans="2:8">
      <c r="B32" s="119">
        <v>250</v>
      </c>
      <c r="C32" s="104" t="s">
        <v>738</v>
      </c>
      <c r="D32" s="121"/>
      <c r="E32" s="61" t="s">
        <v>138</v>
      </c>
      <c r="F32" s="82" t="s">
        <v>307</v>
      </c>
      <c r="G32" s="192"/>
      <c r="H32" s="193"/>
    </row>
    <row r="33" spans="2:8">
      <c r="B33" s="119">
        <v>260</v>
      </c>
      <c r="C33" s="104" t="s">
        <v>739</v>
      </c>
      <c r="D33" s="121"/>
      <c r="E33" s="61" t="s">
        <v>10</v>
      </c>
      <c r="F33" s="82" t="s">
        <v>740</v>
      </c>
      <c r="G33" s="192"/>
      <c r="H33" s="193"/>
    </row>
    <row r="34" spans="2:8">
      <c r="B34" s="119">
        <v>270</v>
      </c>
      <c r="C34" s="104" t="s">
        <v>741</v>
      </c>
      <c r="D34" s="121"/>
      <c r="E34" s="61" t="s">
        <v>10</v>
      </c>
      <c r="F34" s="82" t="s">
        <v>742</v>
      </c>
      <c r="G34" s="192"/>
      <c r="H34" s="193"/>
    </row>
    <row r="35" spans="2:8">
      <c r="B35" s="119">
        <v>280</v>
      </c>
      <c r="C35" s="104" t="s">
        <v>743</v>
      </c>
      <c r="D35" s="121" t="str">
        <f>+B35&amp;"="&amp;B32&amp;"+"&amp;B33&amp;"+"&amp;B34</f>
        <v>280=250+260+270</v>
      </c>
      <c r="E35" s="61" t="s">
        <v>10</v>
      </c>
      <c r="F35" s="129" t="s">
        <v>744</v>
      </c>
      <c r="G35" s="192"/>
      <c r="H35" s="193"/>
    </row>
    <row r="36" spans="2:8">
      <c r="B36" s="119">
        <v>290</v>
      </c>
      <c r="C36" s="104" t="s">
        <v>745</v>
      </c>
      <c r="D36" s="121"/>
      <c r="E36" s="61" t="s">
        <v>138</v>
      </c>
      <c r="F36" s="82" t="s">
        <v>746</v>
      </c>
      <c r="G36" s="192"/>
      <c r="H36" s="193"/>
    </row>
    <row r="37" spans="2:8">
      <c r="B37" s="119">
        <v>300</v>
      </c>
      <c r="C37" s="74" t="s">
        <v>747</v>
      </c>
      <c r="D37" s="121"/>
      <c r="E37" s="61" t="s">
        <v>138</v>
      </c>
      <c r="F37" s="122" t="s">
        <v>748</v>
      </c>
      <c r="G37" s="192"/>
      <c r="H37" s="193"/>
    </row>
    <row r="38" spans="2:8">
      <c r="B38" s="119">
        <v>310</v>
      </c>
      <c r="C38" s="123" t="s">
        <v>395</v>
      </c>
      <c r="D38" s="121"/>
      <c r="E38" s="61" t="s">
        <v>138</v>
      </c>
      <c r="F38" s="122" t="s">
        <v>396</v>
      </c>
      <c r="G38" s="192"/>
      <c r="H38" s="193"/>
    </row>
    <row r="39" spans="2:8">
      <c r="B39" s="119">
        <v>320</v>
      </c>
      <c r="C39" s="123" t="s">
        <v>493</v>
      </c>
      <c r="D39" s="121"/>
      <c r="E39" s="126" t="s">
        <v>138</v>
      </c>
      <c r="F39" s="127" t="s">
        <v>494</v>
      </c>
      <c r="G39" s="192"/>
      <c r="H39" s="193"/>
    </row>
    <row r="40" spans="2:8">
      <c r="B40" s="119">
        <v>330</v>
      </c>
      <c r="C40" s="123" t="s">
        <v>749</v>
      </c>
      <c r="D40" s="121" t="str">
        <f>+B40&amp;"="&amp;B38&amp;"+"&amp;B39</f>
        <v>330=310+320</v>
      </c>
      <c r="E40" s="61" t="s">
        <v>138</v>
      </c>
      <c r="F40" s="82" t="s">
        <v>496</v>
      </c>
      <c r="G40" s="192"/>
      <c r="H40" s="193"/>
    </row>
    <row r="41" spans="2:8">
      <c r="B41" s="119">
        <v>340</v>
      </c>
      <c r="C41" s="74" t="s">
        <v>750</v>
      </c>
      <c r="D41" s="121"/>
      <c r="E41" s="61" t="s">
        <v>138</v>
      </c>
      <c r="F41" s="82" t="s">
        <v>751</v>
      </c>
      <c r="G41" s="192"/>
      <c r="H41" s="193"/>
    </row>
    <row r="42" spans="2:8">
      <c r="B42" s="119">
        <v>350</v>
      </c>
      <c r="C42" s="74" t="s">
        <v>752</v>
      </c>
      <c r="D42" s="121"/>
      <c r="E42" s="61" t="s">
        <v>10</v>
      </c>
      <c r="F42" s="82" t="s">
        <v>752</v>
      </c>
      <c r="G42" s="192"/>
      <c r="H42" s="193"/>
    </row>
    <row r="43" spans="2:8" ht="21">
      <c r="B43" s="119">
        <v>360</v>
      </c>
      <c r="C43" s="74" t="s">
        <v>753</v>
      </c>
      <c r="D43" s="121"/>
      <c r="E43" s="61" t="s">
        <v>138</v>
      </c>
      <c r="F43" s="82" t="s">
        <v>754</v>
      </c>
      <c r="G43" s="192"/>
      <c r="H43" s="193"/>
    </row>
    <row r="44" spans="2:8" ht="21">
      <c r="B44" s="119">
        <v>370</v>
      </c>
      <c r="C44" s="74" t="s">
        <v>755</v>
      </c>
      <c r="D44" s="121"/>
      <c r="E44" s="61" t="s">
        <v>138</v>
      </c>
      <c r="F44" s="82" t="s">
        <v>756</v>
      </c>
      <c r="G44" s="192"/>
      <c r="H44" s="193"/>
    </row>
    <row r="45" spans="2:8" ht="21">
      <c r="B45" s="119">
        <v>380</v>
      </c>
      <c r="C45" s="74" t="s">
        <v>757</v>
      </c>
      <c r="D45" s="121"/>
      <c r="E45" s="61" t="s">
        <v>138</v>
      </c>
      <c r="F45" s="82" t="s">
        <v>758</v>
      </c>
      <c r="G45" s="192"/>
      <c r="H45" s="193"/>
    </row>
    <row r="46" spans="2:8" ht="21">
      <c r="B46" s="119">
        <v>390</v>
      </c>
      <c r="C46" s="74" t="s">
        <v>759</v>
      </c>
      <c r="D46" s="121"/>
      <c r="E46" s="61" t="s">
        <v>138</v>
      </c>
      <c r="F46" s="82" t="s">
        <v>760</v>
      </c>
      <c r="G46" s="192"/>
      <c r="H46" s="193"/>
    </row>
    <row r="47" spans="2:8" ht="31.5">
      <c r="B47" s="119">
        <v>400</v>
      </c>
      <c r="C47" s="74" t="s">
        <v>761</v>
      </c>
      <c r="D47" s="121"/>
      <c r="E47" s="61" t="s">
        <v>138</v>
      </c>
      <c r="F47" s="82" t="s">
        <v>762</v>
      </c>
      <c r="G47" s="192"/>
      <c r="H47" s="193"/>
    </row>
    <row r="48" spans="2:8">
      <c r="B48" s="119">
        <v>410</v>
      </c>
      <c r="C48" s="74" t="s">
        <v>763</v>
      </c>
      <c r="D48" s="121" t="str">
        <f>+B48&amp;"="&amp;B40&amp;"+"&amp;B41&amp;"-"&amp;B42&amp;"+"&amp;B43&amp;"-"&amp;B44&amp;"+"&amp;B45&amp;"+"&amp;B46&amp;"+"&amp;B47</f>
        <v>410=330+340-350+360-370+380+390+400</v>
      </c>
      <c r="E48" s="61" t="s">
        <v>138</v>
      </c>
      <c r="F48" s="82" t="s">
        <v>764</v>
      </c>
      <c r="G48" s="192"/>
      <c r="H48" s="193"/>
    </row>
    <row r="49" spans="2:8">
      <c r="B49" s="119">
        <v>420</v>
      </c>
      <c r="C49" s="104" t="s">
        <v>765</v>
      </c>
      <c r="D49" s="121"/>
      <c r="E49" s="61" t="s">
        <v>138</v>
      </c>
      <c r="F49" s="82" t="s">
        <v>307</v>
      </c>
      <c r="G49" s="192"/>
      <c r="H49" s="193"/>
    </row>
    <row r="50" spans="2:8">
      <c r="B50" s="132" t="s">
        <v>12</v>
      </c>
      <c r="C50" s="131"/>
      <c r="D50" s="131"/>
      <c r="E50" s="131" t="s">
        <v>12</v>
      </c>
      <c r="F50" s="133"/>
      <c r="G50" s="194"/>
      <c r="H50" s="195"/>
    </row>
    <row r="53" spans="2:8">
      <c r="B53" s="94" t="s">
        <v>443</v>
      </c>
      <c r="C53" s="41" t="s">
        <v>699</v>
      </c>
      <c r="D53" s="41" t="s">
        <v>320</v>
      </c>
      <c r="E53" s="41" t="s">
        <v>321</v>
      </c>
      <c r="F53" s="42" t="s">
        <v>322</v>
      </c>
    </row>
    <row r="54" spans="2:8">
      <c r="B54" s="114">
        <v>1</v>
      </c>
      <c r="C54" s="115" t="s">
        <v>700</v>
      </c>
      <c r="D54" s="134"/>
      <c r="E54" s="77" t="s">
        <v>138</v>
      </c>
      <c r="F54" s="135" t="s">
        <v>701</v>
      </c>
    </row>
    <row r="55" spans="2:8">
      <c r="B55" s="119">
        <v>10</v>
      </c>
      <c r="C55" s="120" t="s">
        <v>736</v>
      </c>
      <c r="D55" s="121"/>
      <c r="E55" s="61" t="s">
        <v>138</v>
      </c>
      <c r="F55" s="82" t="s">
        <v>737</v>
      </c>
    </row>
    <row r="56" spans="2:8">
      <c r="B56" s="119">
        <v>20</v>
      </c>
      <c r="C56" s="104" t="s">
        <v>766</v>
      </c>
      <c r="D56" s="121"/>
      <c r="E56" s="61" t="s">
        <v>138</v>
      </c>
      <c r="F56" s="82" t="s">
        <v>307</v>
      </c>
    </row>
    <row r="57" spans="2:8">
      <c r="B57" s="119">
        <v>30</v>
      </c>
      <c r="C57" s="104" t="s">
        <v>739</v>
      </c>
      <c r="D57" s="121"/>
      <c r="E57" s="61" t="s">
        <v>10</v>
      </c>
      <c r="F57" s="82" t="s">
        <v>740</v>
      </c>
    </row>
    <row r="58" spans="2:8">
      <c r="B58" s="119">
        <v>40</v>
      </c>
      <c r="C58" s="104" t="s">
        <v>741</v>
      </c>
      <c r="D58" s="121"/>
      <c r="E58" s="61" t="s">
        <v>10</v>
      </c>
      <c r="F58" s="82" t="s">
        <v>742</v>
      </c>
    </row>
    <row r="59" spans="2:8">
      <c r="B59" s="119">
        <v>50</v>
      </c>
      <c r="C59" s="104" t="s">
        <v>767</v>
      </c>
      <c r="D59" s="121"/>
      <c r="E59" s="61" t="s">
        <v>10</v>
      </c>
      <c r="F59" s="82" t="s">
        <v>744</v>
      </c>
    </row>
    <row r="60" spans="2:8">
      <c r="B60" s="119">
        <v>60</v>
      </c>
      <c r="C60" s="104" t="s">
        <v>745</v>
      </c>
      <c r="D60" s="121"/>
      <c r="E60" s="61" t="s">
        <v>138</v>
      </c>
      <c r="F60" s="82" t="s">
        <v>746</v>
      </c>
    </row>
    <row r="61" spans="2:8">
      <c r="B61" s="119">
        <v>70</v>
      </c>
      <c r="C61" s="74" t="s">
        <v>747</v>
      </c>
      <c r="D61" s="121"/>
      <c r="E61" s="61" t="s">
        <v>138</v>
      </c>
      <c r="F61" s="136" t="s">
        <v>748</v>
      </c>
    </row>
    <row r="62" spans="2:8">
      <c r="B62" s="119">
        <v>80</v>
      </c>
      <c r="C62" s="123" t="s">
        <v>395</v>
      </c>
      <c r="D62" s="121"/>
      <c r="E62" s="61" t="s">
        <v>138</v>
      </c>
      <c r="F62" s="136" t="s">
        <v>396</v>
      </c>
    </row>
    <row r="63" spans="2:8">
      <c r="B63" s="119">
        <v>90</v>
      </c>
      <c r="C63" s="123" t="s">
        <v>493</v>
      </c>
      <c r="D63" s="121"/>
      <c r="E63" s="61" t="s">
        <v>138</v>
      </c>
      <c r="F63" s="136" t="s">
        <v>494</v>
      </c>
    </row>
    <row r="64" spans="2:8">
      <c r="B64" s="119">
        <v>100</v>
      </c>
      <c r="C64" s="123" t="s">
        <v>749</v>
      </c>
      <c r="D64" s="121"/>
      <c r="E64" s="61" t="s">
        <v>138</v>
      </c>
      <c r="F64" s="82" t="s">
        <v>496</v>
      </c>
    </row>
    <row r="65" spans="2:6">
      <c r="B65" s="119">
        <v>110</v>
      </c>
      <c r="C65" s="74" t="s">
        <v>750</v>
      </c>
      <c r="D65" s="121"/>
      <c r="E65" s="61" t="s">
        <v>138</v>
      </c>
      <c r="F65" s="82" t="s">
        <v>751</v>
      </c>
    </row>
    <row r="66" spans="2:6">
      <c r="B66" s="119">
        <v>120</v>
      </c>
      <c r="C66" s="74" t="s">
        <v>752</v>
      </c>
      <c r="D66" s="121"/>
      <c r="E66" s="61" t="s">
        <v>10</v>
      </c>
      <c r="F66" s="82" t="s">
        <v>752</v>
      </c>
    </row>
    <row r="67" spans="2:6" ht="21">
      <c r="B67" s="119">
        <v>130</v>
      </c>
      <c r="C67" s="74" t="s">
        <v>753</v>
      </c>
      <c r="D67" s="121"/>
      <c r="E67" s="61" t="s">
        <v>138</v>
      </c>
      <c r="F67" s="82" t="s">
        <v>754</v>
      </c>
    </row>
    <row r="68" spans="2:6" ht="21">
      <c r="B68" s="119">
        <v>140</v>
      </c>
      <c r="C68" s="74" t="s">
        <v>755</v>
      </c>
      <c r="D68" s="121"/>
      <c r="E68" s="61" t="s">
        <v>138</v>
      </c>
      <c r="F68" s="82" t="s">
        <v>756</v>
      </c>
    </row>
    <row r="69" spans="2:6">
      <c r="B69" s="119">
        <v>150</v>
      </c>
      <c r="C69" s="74" t="s">
        <v>768</v>
      </c>
      <c r="D69" s="121"/>
      <c r="E69" s="61" t="s">
        <v>138</v>
      </c>
      <c r="F69" s="82" t="s">
        <v>758</v>
      </c>
    </row>
    <row r="70" spans="2:6" ht="21">
      <c r="B70" s="119">
        <v>160</v>
      </c>
      <c r="C70" s="74" t="s">
        <v>769</v>
      </c>
      <c r="D70" s="121"/>
      <c r="E70" s="61" t="s">
        <v>138</v>
      </c>
      <c r="F70" s="82" t="s">
        <v>760</v>
      </c>
    </row>
    <row r="71" spans="2:6" ht="21">
      <c r="B71" s="119">
        <v>170</v>
      </c>
      <c r="C71" s="74" t="s">
        <v>770</v>
      </c>
      <c r="D71" s="121"/>
      <c r="E71" s="61" t="s">
        <v>138</v>
      </c>
      <c r="F71" s="82" t="s">
        <v>762</v>
      </c>
    </row>
    <row r="72" spans="2:6">
      <c r="B72" s="119">
        <v>180</v>
      </c>
      <c r="C72" s="74" t="s">
        <v>763</v>
      </c>
      <c r="D72" s="121"/>
      <c r="E72" s="61" t="s">
        <v>138</v>
      </c>
      <c r="F72" s="82" t="s">
        <v>764</v>
      </c>
    </row>
    <row r="73" spans="2:6">
      <c r="B73" s="130" t="s">
        <v>12</v>
      </c>
      <c r="C73" s="131"/>
      <c r="D73" s="131"/>
      <c r="E73" s="131" t="s">
        <v>12</v>
      </c>
      <c r="F73" s="133"/>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opLeftCell="A10" workbookViewId="0">
      <selection activeCell="D18" sqref="D18"/>
    </sheetView>
  </sheetViews>
  <sheetFormatPr baseColWidth="10" defaultRowHeight="15"/>
  <cols>
    <col min="4" max="4" width="64.42578125" bestFit="1" customWidth="1"/>
    <col min="5" max="5" width="11.85546875" bestFit="1" customWidth="1"/>
    <col min="8" max="8" width="14.140625" customWidth="1"/>
    <col min="9" max="9" width="28.140625" customWidth="1"/>
    <col min="10" max="10" width="7" bestFit="1" customWidth="1"/>
    <col min="11" max="11" width="30" bestFit="1" customWidth="1"/>
  </cols>
  <sheetData>
    <row r="1" spans="1:13">
      <c r="A1" s="18"/>
      <c r="B1" s="18"/>
      <c r="C1" s="18"/>
      <c r="D1" s="18"/>
      <c r="E1" s="18"/>
      <c r="F1" s="18"/>
      <c r="G1" s="18"/>
      <c r="H1" s="18"/>
      <c r="I1" s="94" t="s">
        <v>138</v>
      </c>
      <c r="J1" s="18"/>
      <c r="K1" s="18"/>
      <c r="L1" s="18"/>
      <c r="M1" s="18"/>
    </row>
    <row r="2" spans="1:13">
      <c r="A2" s="18"/>
      <c r="B2" s="18"/>
      <c r="C2" s="94" t="s">
        <v>771</v>
      </c>
      <c r="D2" s="41"/>
      <c r="E2" s="41" t="s">
        <v>772</v>
      </c>
      <c r="F2" s="41" t="s">
        <v>773</v>
      </c>
      <c r="G2" s="18"/>
      <c r="H2" s="94" t="s">
        <v>774</v>
      </c>
      <c r="I2" s="94" t="s">
        <v>705</v>
      </c>
      <c r="J2" s="94" t="s">
        <v>775</v>
      </c>
      <c r="K2" s="94" t="s">
        <v>776</v>
      </c>
      <c r="L2" s="18"/>
      <c r="M2" s="18"/>
    </row>
    <row r="3" spans="1:13">
      <c r="A3" s="18"/>
      <c r="B3" s="112">
        <v>1</v>
      </c>
      <c r="C3" s="30" t="s">
        <v>138</v>
      </c>
      <c r="D3" s="137" t="s">
        <v>707</v>
      </c>
      <c r="E3" s="138" t="s">
        <v>777</v>
      </c>
      <c r="F3" s="138"/>
      <c r="G3" s="18"/>
      <c r="H3" s="139" t="s">
        <v>778</v>
      </c>
      <c r="I3" s="139" t="s">
        <v>779</v>
      </c>
      <c r="J3" s="139" t="s">
        <v>138</v>
      </c>
      <c r="K3" s="139" t="s">
        <v>703</v>
      </c>
      <c r="L3" s="18"/>
      <c r="M3" s="18"/>
    </row>
    <row r="4" spans="1:13">
      <c r="A4" s="18"/>
      <c r="B4" s="112">
        <v>2</v>
      </c>
      <c r="C4" s="30" t="s">
        <v>138</v>
      </c>
      <c r="D4" s="140" t="s">
        <v>709</v>
      </c>
      <c r="E4" s="138"/>
      <c r="F4" s="138"/>
      <c r="G4" s="18"/>
      <c r="H4" s="139" t="s">
        <v>12</v>
      </c>
      <c r="I4" s="18"/>
      <c r="J4" s="18"/>
      <c r="K4" s="18"/>
      <c r="L4" s="18"/>
      <c r="M4" s="18"/>
    </row>
    <row r="5" spans="1:13">
      <c r="A5" s="18"/>
      <c r="B5" s="112">
        <v>3</v>
      </c>
      <c r="C5" s="30" t="s">
        <v>138</v>
      </c>
      <c r="D5" s="141" t="s">
        <v>711</v>
      </c>
      <c r="E5" s="138"/>
      <c r="F5" s="138"/>
      <c r="G5" s="18"/>
      <c r="H5" s="18"/>
      <c r="I5" s="18"/>
      <c r="J5" s="18"/>
      <c r="K5" s="18"/>
      <c r="L5" s="18"/>
      <c r="M5" s="18"/>
    </row>
    <row r="6" spans="1:13">
      <c r="A6" s="18"/>
      <c r="B6" s="112">
        <v>4</v>
      </c>
      <c r="C6" s="30" t="s">
        <v>138</v>
      </c>
      <c r="D6" s="141" t="s">
        <v>713</v>
      </c>
      <c r="E6" s="138"/>
      <c r="F6" s="138"/>
      <c r="G6" s="18"/>
      <c r="H6" s="18"/>
      <c r="I6" s="18"/>
      <c r="J6" s="18"/>
      <c r="K6" s="18"/>
      <c r="L6" s="18"/>
      <c r="M6" s="18"/>
    </row>
    <row r="7" spans="1:13">
      <c r="A7" s="18"/>
      <c r="B7" s="112">
        <v>5</v>
      </c>
      <c r="C7" s="30" t="s">
        <v>138</v>
      </c>
      <c r="D7" s="141" t="s">
        <v>715</v>
      </c>
      <c r="E7" s="138"/>
      <c r="F7" s="138"/>
      <c r="G7" s="18"/>
      <c r="H7" s="18"/>
      <c r="I7" s="18"/>
      <c r="J7" s="18"/>
      <c r="K7" s="18"/>
      <c r="L7" s="18"/>
      <c r="M7" s="18"/>
    </row>
    <row r="8" spans="1:13">
      <c r="A8" s="18"/>
      <c r="B8" s="112">
        <v>6</v>
      </c>
      <c r="C8" s="30" t="s">
        <v>138</v>
      </c>
      <c r="D8" s="141" t="s">
        <v>717</v>
      </c>
      <c r="E8" s="138"/>
      <c r="F8" s="138"/>
      <c r="G8" s="18"/>
      <c r="H8" s="18"/>
      <c r="I8" s="18"/>
      <c r="J8" s="18"/>
      <c r="K8" s="18"/>
      <c r="L8" s="18"/>
      <c r="M8" s="18"/>
    </row>
    <row r="9" spans="1:13">
      <c r="A9" s="142"/>
      <c r="B9" s="112">
        <v>7</v>
      </c>
      <c r="C9" s="30" t="s">
        <v>138</v>
      </c>
      <c r="D9" s="141" t="s">
        <v>719</v>
      </c>
      <c r="E9" s="143"/>
      <c r="F9" s="138"/>
      <c r="G9" s="18"/>
      <c r="H9" s="142"/>
      <c r="I9" s="142"/>
      <c r="J9" s="142"/>
      <c r="K9" s="142"/>
      <c r="L9" s="142"/>
      <c r="M9" s="142"/>
    </row>
    <row r="10" spans="1:13">
      <c r="A10" s="18"/>
      <c r="B10" s="112">
        <v>8</v>
      </c>
      <c r="C10" s="30" t="s">
        <v>138</v>
      </c>
      <c r="D10" s="144" t="s">
        <v>721</v>
      </c>
      <c r="E10" s="138"/>
      <c r="F10" s="138"/>
      <c r="G10" s="18"/>
      <c r="H10" s="18"/>
      <c r="I10" s="18"/>
      <c r="J10" s="18"/>
      <c r="K10" s="18"/>
      <c r="L10" s="18"/>
      <c r="M10" s="18"/>
    </row>
    <row r="11" spans="1:13">
      <c r="A11" s="18"/>
      <c r="B11" s="112">
        <v>9</v>
      </c>
      <c r="C11" s="30" t="s">
        <v>138</v>
      </c>
      <c r="D11" s="144" t="s">
        <v>723</v>
      </c>
      <c r="E11" s="138"/>
      <c r="F11" s="138"/>
      <c r="G11" s="18"/>
      <c r="H11" s="18"/>
      <c r="I11" s="18"/>
      <c r="J11" s="18"/>
      <c r="K11" s="18"/>
      <c r="L11" s="18"/>
      <c r="M11" s="18"/>
    </row>
    <row r="12" spans="1:13">
      <c r="A12" s="18"/>
      <c r="B12" s="112">
        <v>10</v>
      </c>
      <c r="C12" s="30" t="s">
        <v>138</v>
      </c>
      <c r="D12" s="144" t="s">
        <v>725</v>
      </c>
      <c r="E12" s="138"/>
      <c r="F12" s="138"/>
      <c r="G12" s="18"/>
      <c r="H12" s="18"/>
      <c r="I12" s="18"/>
      <c r="J12" s="18"/>
      <c r="K12" s="18"/>
      <c r="L12" s="18"/>
      <c r="M12" s="18"/>
    </row>
    <row r="13" spans="1:13">
      <c r="A13" s="18"/>
      <c r="B13" s="112">
        <v>11</v>
      </c>
      <c r="C13" s="30" t="s">
        <v>138</v>
      </c>
      <c r="D13" s="144" t="s">
        <v>2463</v>
      </c>
      <c r="E13" s="138"/>
      <c r="F13" s="138"/>
      <c r="G13" s="18"/>
      <c r="H13" s="18"/>
      <c r="I13" s="18"/>
      <c r="J13" s="18"/>
      <c r="K13" s="18"/>
      <c r="L13" s="18"/>
      <c r="M13" s="18"/>
    </row>
    <row r="14" spans="1:13">
      <c r="A14" s="145"/>
      <c r="B14" s="112">
        <v>12</v>
      </c>
      <c r="C14" s="30" t="s">
        <v>10</v>
      </c>
      <c r="D14" s="144" t="s">
        <v>727</v>
      </c>
      <c r="E14" s="146"/>
      <c r="F14" s="146"/>
      <c r="G14" s="145"/>
      <c r="H14" s="145"/>
      <c r="I14" s="145"/>
      <c r="J14" s="145"/>
      <c r="K14" s="145"/>
      <c r="L14" s="145"/>
      <c r="M14" s="145"/>
    </row>
    <row r="15" spans="1:13">
      <c r="A15" s="145"/>
      <c r="B15" s="112">
        <v>13</v>
      </c>
      <c r="C15" s="30" t="s">
        <v>138</v>
      </c>
      <c r="D15" s="144" t="s">
        <v>2465</v>
      </c>
      <c r="E15" s="146"/>
      <c r="F15" s="146"/>
      <c r="G15" s="145"/>
      <c r="H15" s="145"/>
      <c r="I15" s="145"/>
      <c r="J15" s="145"/>
      <c r="K15" s="145"/>
      <c r="L15" s="145"/>
      <c r="M15" s="145"/>
    </row>
    <row r="16" spans="1:13">
      <c r="A16" s="145"/>
      <c r="B16" s="112">
        <v>14</v>
      </c>
      <c r="C16" s="30" t="s">
        <v>138</v>
      </c>
      <c r="D16" s="144" t="s">
        <v>2467</v>
      </c>
      <c r="E16" s="146"/>
      <c r="F16" s="146"/>
      <c r="G16" s="145"/>
      <c r="H16" s="145"/>
      <c r="I16" s="145"/>
      <c r="J16" s="145"/>
      <c r="K16" s="145"/>
      <c r="L16" s="145"/>
      <c r="M16" s="145"/>
    </row>
    <row r="17" spans="1:13">
      <c r="A17" s="145"/>
      <c r="B17" s="112">
        <v>15</v>
      </c>
      <c r="C17" s="30" t="s">
        <v>138</v>
      </c>
      <c r="D17" s="144" t="s">
        <v>2469</v>
      </c>
      <c r="E17" s="146"/>
      <c r="F17" s="146"/>
      <c r="G17" s="145"/>
      <c r="H17" s="145"/>
      <c r="I17" s="145"/>
      <c r="J17" s="145"/>
      <c r="K17" s="145"/>
      <c r="L17" s="145"/>
      <c r="M17" s="145"/>
    </row>
    <row r="18" spans="1:13">
      <c r="A18" s="145"/>
      <c r="B18" s="112">
        <v>16</v>
      </c>
      <c r="C18" s="30" t="s">
        <v>138</v>
      </c>
      <c r="D18" s="144" t="s">
        <v>2471</v>
      </c>
      <c r="E18" s="146"/>
      <c r="F18" s="146"/>
      <c r="G18" s="145"/>
      <c r="H18" s="145"/>
      <c r="I18" s="145"/>
      <c r="J18" s="145"/>
      <c r="K18" s="145"/>
      <c r="L18" s="145"/>
      <c r="M18" s="145"/>
    </row>
    <row r="19" spans="1:13">
      <c r="A19" s="18"/>
      <c r="B19" s="112">
        <v>17</v>
      </c>
      <c r="C19" s="30" t="s">
        <v>138</v>
      </c>
      <c r="D19" s="144" t="s">
        <v>729</v>
      </c>
      <c r="E19" s="146"/>
      <c r="F19" s="146"/>
      <c r="G19" s="18"/>
      <c r="H19" s="18"/>
      <c r="I19" s="18"/>
      <c r="J19" s="18"/>
      <c r="K19" s="18"/>
      <c r="L19" s="18"/>
      <c r="M19" s="18"/>
    </row>
    <row r="20" spans="1:13">
      <c r="A20" s="142"/>
      <c r="B20" s="112">
        <v>18</v>
      </c>
      <c r="C20" s="147" t="s">
        <v>10</v>
      </c>
      <c r="D20" s="148" t="s">
        <v>731</v>
      </c>
      <c r="E20" s="146"/>
      <c r="F20" s="146"/>
      <c r="G20" s="18"/>
      <c r="H20" s="142"/>
      <c r="I20" s="142"/>
      <c r="J20" s="142"/>
      <c r="K20" s="142"/>
      <c r="L20" s="142"/>
      <c r="M20" s="142"/>
    </row>
    <row r="21" spans="1:13">
      <c r="A21" s="145"/>
      <c r="B21" s="112">
        <v>19</v>
      </c>
      <c r="C21" s="30" t="s">
        <v>10</v>
      </c>
      <c r="D21" s="141" t="s">
        <v>733</v>
      </c>
      <c r="E21" s="146"/>
      <c r="F21" s="146"/>
      <c r="G21" s="145"/>
      <c r="H21" s="145"/>
      <c r="I21" s="145"/>
      <c r="J21" s="145"/>
      <c r="K21" s="145"/>
      <c r="L21" s="145"/>
      <c r="M21" s="145"/>
    </row>
    <row r="22" spans="1:13">
      <c r="A22" s="18"/>
      <c r="B22" s="112">
        <v>20</v>
      </c>
      <c r="C22" s="30" t="s">
        <v>138</v>
      </c>
      <c r="D22" s="140" t="s">
        <v>735</v>
      </c>
      <c r="E22" s="146"/>
      <c r="F22" s="146"/>
      <c r="G22" s="18"/>
      <c r="H22" s="18"/>
      <c r="I22" s="18"/>
      <c r="J22" s="18"/>
      <c r="K22" s="18"/>
      <c r="L22" s="18"/>
      <c r="M22" s="18"/>
    </row>
    <row r="23" spans="1:13">
      <c r="A23" s="18"/>
      <c r="B23" s="138" t="s">
        <v>12</v>
      </c>
      <c r="C23" s="113"/>
      <c r="D23" s="138"/>
      <c r="E23" s="146"/>
      <c r="F23" s="146"/>
      <c r="G23" s="18"/>
      <c r="H23" s="18"/>
      <c r="I23" s="18"/>
      <c r="J23" s="18"/>
      <c r="K23" s="18"/>
      <c r="L23" s="18"/>
      <c r="M23" s="18"/>
    </row>
    <row r="24" spans="1:13">
      <c r="A24" s="18"/>
      <c r="B24" s="18"/>
      <c r="C24" s="18"/>
      <c r="D24" s="18"/>
      <c r="E24" s="18"/>
      <c r="F24" s="18"/>
      <c r="G24" s="18"/>
      <c r="H24" s="18"/>
      <c r="I24" s="18"/>
      <c r="J24" s="18"/>
      <c r="K24" s="18"/>
      <c r="L24" s="18"/>
      <c r="M24" s="18"/>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F240"/>
  <sheetViews>
    <sheetView zoomScaleNormal="100" workbookViewId="0">
      <selection activeCell="C6" sqref="C6"/>
    </sheetView>
  </sheetViews>
  <sheetFormatPr baseColWidth="10" defaultRowHeight="15"/>
  <cols>
    <col min="3" max="3" width="27.85546875" customWidth="1"/>
    <col min="4" max="4" width="57.7109375" customWidth="1"/>
    <col min="5" max="5" width="5.140625" customWidth="1"/>
    <col min="6" max="6" width="54.28515625" customWidth="1"/>
  </cols>
  <sheetData>
    <row r="4" spans="2:6">
      <c r="B4" s="10" t="s">
        <v>132</v>
      </c>
      <c r="C4" s="51" t="str">
        <f>+"http://www.svs.cl/cl/fr/ci/role/ias-1_"&amp;Normas!C2&amp;"_role-800100"</f>
        <v>http://www.svs.cl/cl/fr/ci/role/ias-1_2012-03-29_role-800100</v>
      </c>
    </row>
    <row r="5" spans="2:6">
      <c r="B5" s="10" t="s">
        <v>135</v>
      </c>
      <c r="C5" s="51" t="s">
        <v>845</v>
      </c>
    </row>
    <row r="6" spans="2:6">
      <c r="C6" s="403" t="str">
        <f>+"cl-ci_ias-1_"&amp;+Normas!C2&amp;"/cl-ci_ias-1_"&amp;+Normas!C2&amp;"_role-800100"</f>
        <v>cl-ci_ias-1_2012-03-29/cl-ci_ias-1_2012-03-29_role-800100</v>
      </c>
    </row>
    <row r="7" spans="2:6">
      <c r="B7" s="94" t="s">
        <v>14</v>
      </c>
      <c r="C7" s="41" t="s">
        <v>15</v>
      </c>
      <c r="D7" s="41" t="s">
        <v>16</v>
      </c>
      <c r="E7" s="41" t="s">
        <v>0</v>
      </c>
      <c r="F7" s="42" t="s">
        <v>1</v>
      </c>
    </row>
    <row r="8" spans="2:6" ht="15" customHeight="1">
      <c r="B8" s="171">
        <v>10</v>
      </c>
      <c r="C8" s="77" t="s">
        <v>846</v>
      </c>
      <c r="D8" s="76"/>
      <c r="E8" s="77" t="s">
        <v>138</v>
      </c>
      <c r="F8" s="172" t="s">
        <v>847</v>
      </c>
    </row>
    <row r="9" spans="2:6" ht="15" customHeight="1">
      <c r="B9" s="173">
        <v>20</v>
      </c>
      <c r="C9" s="97" t="s">
        <v>848</v>
      </c>
      <c r="D9" s="55"/>
      <c r="E9" s="61" t="s">
        <v>138</v>
      </c>
      <c r="F9" s="82" t="s">
        <v>849</v>
      </c>
    </row>
    <row r="10" spans="2:6" ht="15" customHeight="1">
      <c r="B10" s="173">
        <v>30</v>
      </c>
      <c r="C10" s="72" t="s">
        <v>850</v>
      </c>
      <c r="D10" s="55"/>
      <c r="E10" s="61" t="s">
        <v>138</v>
      </c>
      <c r="F10" s="82" t="s">
        <v>851</v>
      </c>
    </row>
    <row r="11" spans="2:6" ht="15" customHeight="1">
      <c r="B11" s="173">
        <v>40</v>
      </c>
      <c r="C11" s="73" t="s">
        <v>852</v>
      </c>
      <c r="D11" s="55"/>
      <c r="E11" s="61" t="s">
        <v>138</v>
      </c>
      <c r="F11" s="82" t="s">
        <v>853</v>
      </c>
    </row>
    <row r="12" spans="2:6" ht="15" customHeight="1">
      <c r="B12" s="173">
        <v>50</v>
      </c>
      <c r="C12" s="73" t="s">
        <v>854</v>
      </c>
      <c r="D12" s="55"/>
      <c r="E12" s="61" t="s">
        <v>138</v>
      </c>
      <c r="F12" s="82" t="s">
        <v>855</v>
      </c>
    </row>
    <row r="13" spans="2:6" ht="15" customHeight="1">
      <c r="B13" s="173">
        <v>60</v>
      </c>
      <c r="C13" s="73" t="s">
        <v>856</v>
      </c>
      <c r="D13" s="55" t="str">
        <f>+B13&amp;"="&amp;B11&amp;"+"&amp;B12</f>
        <v>60=40+50</v>
      </c>
      <c r="E13" s="61" t="s">
        <v>138</v>
      </c>
      <c r="F13" s="82" t="s">
        <v>857</v>
      </c>
    </row>
    <row r="14" spans="2:6" ht="15" customHeight="1">
      <c r="B14" s="173">
        <v>70</v>
      </c>
      <c r="C14" s="72" t="s">
        <v>858</v>
      </c>
      <c r="D14" s="55"/>
      <c r="E14" s="61" t="s">
        <v>138</v>
      </c>
      <c r="F14" s="82" t="s">
        <v>859</v>
      </c>
    </row>
    <row r="15" spans="2:6" ht="15" customHeight="1">
      <c r="B15" s="173">
        <v>80</v>
      </c>
      <c r="C15" s="72" t="s">
        <v>860</v>
      </c>
      <c r="D15" s="55"/>
      <c r="E15" s="61" t="s">
        <v>138</v>
      </c>
      <c r="F15" s="82" t="s">
        <v>861</v>
      </c>
    </row>
    <row r="16" spans="2:6" ht="15" customHeight="1">
      <c r="B16" s="173">
        <v>90</v>
      </c>
      <c r="C16" s="73" t="s">
        <v>862</v>
      </c>
      <c r="D16" s="55"/>
      <c r="E16" s="61" t="s">
        <v>138</v>
      </c>
      <c r="F16" s="82" t="s">
        <v>863</v>
      </c>
    </row>
    <row r="17" spans="2:6" ht="15" customHeight="1">
      <c r="B17" s="173">
        <v>100</v>
      </c>
      <c r="C17" s="73" t="s">
        <v>864</v>
      </c>
      <c r="D17" s="55"/>
      <c r="E17" s="61" t="s">
        <v>138</v>
      </c>
      <c r="F17" s="82" t="s">
        <v>865</v>
      </c>
    </row>
    <row r="18" spans="2:6" ht="15" customHeight="1">
      <c r="B18" s="173">
        <v>110</v>
      </c>
      <c r="C18" s="73" t="s">
        <v>866</v>
      </c>
      <c r="D18" s="55"/>
      <c r="E18" s="61" t="s">
        <v>138</v>
      </c>
      <c r="F18" s="82" t="s">
        <v>867</v>
      </c>
    </row>
    <row r="19" spans="2:6" ht="15" customHeight="1">
      <c r="B19" s="173">
        <v>120</v>
      </c>
      <c r="C19" s="73" t="s">
        <v>868</v>
      </c>
      <c r="D19" s="55" t="str">
        <f>+B19&amp;"="&amp;B16&amp;"+"&amp;B17&amp;"+"&amp;B18</f>
        <v>120=90+100+110</v>
      </c>
      <c r="E19" s="61" t="s">
        <v>138</v>
      </c>
      <c r="F19" s="82" t="s">
        <v>869</v>
      </c>
    </row>
    <row r="20" spans="2:6" ht="15" customHeight="1">
      <c r="B20" s="173">
        <v>130</v>
      </c>
      <c r="C20" s="72" t="s">
        <v>870</v>
      </c>
      <c r="D20" s="55"/>
      <c r="E20" s="61" t="s">
        <v>138</v>
      </c>
      <c r="F20" s="82" t="s">
        <v>871</v>
      </c>
    </row>
    <row r="21" spans="2:6" ht="15" customHeight="1">
      <c r="B21" s="173">
        <v>140</v>
      </c>
      <c r="C21" s="72" t="s">
        <v>872</v>
      </c>
      <c r="D21" s="55"/>
      <c r="E21" s="61" t="s">
        <v>138</v>
      </c>
      <c r="F21" s="82" t="s">
        <v>873</v>
      </c>
    </row>
    <row r="22" spans="2:6" ht="15" customHeight="1">
      <c r="B22" s="173">
        <v>150</v>
      </c>
      <c r="C22" s="72" t="s">
        <v>874</v>
      </c>
      <c r="D22" s="55"/>
      <c r="E22" s="61" t="s">
        <v>138</v>
      </c>
      <c r="F22" s="82" t="s">
        <v>875</v>
      </c>
    </row>
    <row r="23" spans="2:6" ht="15" customHeight="1">
      <c r="B23" s="173">
        <v>160</v>
      </c>
      <c r="C23" s="72" t="s">
        <v>876</v>
      </c>
      <c r="D23" s="55"/>
      <c r="E23" s="61" t="s">
        <v>138</v>
      </c>
      <c r="F23" s="82" t="s">
        <v>877</v>
      </c>
    </row>
    <row r="24" spans="2:6" ht="15" customHeight="1">
      <c r="B24" s="173">
        <v>170</v>
      </c>
      <c r="C24" s="72" t="s">
        <v>878</v>
      </c>
      <c r="D24" s="55"/>
      <c r="E24" s="61" t="s">
        <v>138</v>
      </c>
      <c r="F24" s="82" t="s">
        <v>879</v>
      </c>
    </row>
    <row r="25" spans="2:6" ht="15" customHeight="1">
      <c r="B25" s="173">
        <v>180</v>
      </c>
      <c r="C25" s="72" t="s">
        <v>880</v>
      </c>
      <c r="D25" s="59" t="str">
        <f>+B25&amp;"="&amp;B13&amp;"+"&amp;B14&amp;"+"&amp;B19&amp;"+"&amp;B20&amp;"+"&amp;B21&amp;"+"&amp;B22&amp;"+"&amp;B23&amp;"+"&amp;B24</f>
        <v>180=60+70+120+130+140+150+160+170</v>
      </c>
      <c r="E25" s="61" t="s">
        <v>138</v>
      </c>
      <c r="F25" s="82" t="s">
        <v>227</v>
      </c>
    </row>
    <row r="26" spans="2:6" ht="15" customHeight="1">
      <c r="B26" s="173">
        <v>190</v>
      </c>
      <c r="C26" s="97" t="s">
        <v>881</v>
      </c>
      <c r="D26" s="55"/>
      <c r="E26" s="61" t="s">
        <v>138</v>
      </c>
      <c r="F26" s="82" t="s">
        <v>882</v>
      </c>
    </row>
    <row r="27" spans="2:6" ht="15" customHeight="1">
      <c r="B27" s="173">
        <v>200</v>
      </c>
      <c r="C27" s="72" t="s">
        <v>883</v>
      </c>
      <c r="D27" s="55"/>
      <c r="E27" s="61" t="s">
        <v>138</v>
      </c>
      <c r="F27" s="82" t="s">
        <v>884</v>
      </c>
    </row>
    <row r="28" spans="2:6" ht="15" customHeight="1">
      <c r="B28" s="173">
        <v>210</v>
      </c>
      <c r="C28" s="73" t="s">
        <v>885</v>
      </c>
      <c r="D28" s="55"/>
      <c r="E28" s="61" t="s">
        <v>138</v>
      </c>
      <c r="F28" s="82" t="s">
        <v>886</v>
      </c>
    </row>
    <row r="29" spans="2:6" ht="15" customHeight="1">
      <c r="B29" s="173">
        <v>220</v>
      </c>
      <c r="C29" s="73" t="s">
        <v>887</v>
      </c>
      <c r="D29" s="55"/>
      <c r="E29" s="61" t="s">
        <v>138</v>
      </c>
      <c r="F29" s="82" t="s">
        <v>888</v>
      </c>
    </row>
    <row r="30" spans="2:6" ht="15" customHeight="1">
      <c r="B30" s="173">
        <v>230</v>
      </c>
      <c r="C30" s="73" t="s">
        <v>889</v>
      </c>
      <c r="D30" s="55"/>
      <c r="E30" s="61" t="s">
        <v>138</v>
      </c>
      <c r="F30" s="82" t="s">
        <v>890</v>
      </c>
    </row>
    <row r="31" spans="2:6" ht="15" customHeight="1">
      <c r="B31" s="173">
        <v>240</v>
      </c>
      <c r="C31" s="73" t="s">
        <v>891</v>
      </c>
      <c r="D31" s="55"/>
      <c r="E31" s="61" t="s">
        <v>138</v>
      </c>
      <c r="F31" s="82" t="s">
        <v>892</v>
      </c>
    </row>
    <row r="32" spans="2:6" ht="15" customHeight="1">
      <c r="B32" s="173">
        <v>250</v>
      </c>
      <c r="C32" s="73" t="s">
        <v>893</v>
      </c>
      <c r="D32" s="55"/>
      <c r="E32" s="61" t="s">
        <v>138</v>
      </c>
      <c r="F32" s="82" t="s">
        <v>894</v>
      </c>
    </row>
    <row r="33" spans="2:6" ht="15" customHeight="1">
      <c r="B33" s="173">
        <v>260</v>
      </c>
      <c r="C33" s="73" t="s">
        <v>895</v>
      </c>
      <c r="D33" s="55"/>
      <c r="E33" s="61" t="s">
        <v>138</v>
      </c>
      <c r="F33" s="82" t="s">
        <v>896</v>
      </c>
    </row>
    <row r="34" spans="2:6" ht="15" customHeight="1">
      <c r="B34" s="173">
        <v>270</v>
      </c>
      <c r="C34" s="73" t="s">
        <v>897</v>
      </c>
      <c r="D34" s="55"/>
      <c r="E34" s="61" t="s">
        <v>138</v>
      </c>
      <c r="F34" s="82" t="s">
        <v>898</v>
      </c>
    </row>
    <row r="35" spans="2:6" ht="15" customHeight="1">
      <c r="B35" s="173">
        <v>280</v>
      </c>
      <c r="C35" s="73" t="s">
        <v>899</v>
      </c>
      <c r="D35" s="55"/>
      <c r="E35" s="61" t="s">
        <v>138</v>
      </c>
      <c r="F35" s="82" t="s">
        <v>900</v>
      </c>
    </row>
    <row r="36" spans="2:6" ht="15" customHeight="1">
      <c r="B36" s="173">
        <v>290</v>
      </c>
      <c r="C36" s="73" t="s">
        <v>901</v>
      </c>
      <c r="D36" s="55"/>
      <c r="E36" s="61" t="s">
        <v>138</v>
      </c>
      <c r="F36" s="82" t="s">
        <v>902</v>
      </c>
    </row>
    <row r="37" spans="2:6" ht="15" customHeight="1">
      <c r="B37" s="173">
        <v>300</v>
      </c>
      <c r="C37" s="73" t="s">
        <v>903</v>
      </c>
      <c r="D37" s="59" t="str">
        <f>+B37&amp;"="&amp;B28&amp;"+"&amp;B29&amp;"+"&amp;B30&amp;"+"&amp;B31&amp;"+"&amp;B32&amp;"+"&amp;B33&amp;"+"&amp;B34&amp;"+"&amp;B35&amp;"+"&amp;B36</f>
        <v>300=210+220+230+240+250+260+270+280+290</v>
      </c>
      <c r="E37" s="61" t="s">
        <v>138</v>
      </c>
      <c r="F37" s="82" t="s">
        <v>223</v>
      </c>
    </row>
    <row r="38" spans="2:6" ht="15" customHeight="1">
      <c r="B38" s="173">
        <v>310</v>
      </c>
      <c r="C38" s="72" t="s">
        <v>224</v>
      </c>
      <c r="D38" s="55"/>
      <c r="E38" s="61" t="s">
        <v>138</v>
      </c>
      <c r="F38" s="82" t="s">
        <v>225</v>
      </c>
    </row>
    <row r="39" spans="2:6" ht="15" customHeight="1">
      <c r="B39" s="173">
        <v>320</v>
      </c>
      <c r="C39" s="72" t="s">
        <v>904</v>
      </c>
      <c r="D39" s="55" t="str">
        <f>+B39&amp;"="&amp;B37&amp;"+"&amp;B38</f>
        <v>320=300+310</v>
      </c>
      <c r="E39" s="61" t="s">
        <v>138</v>
      </c>
      <c r="F39" s="82" t="s">
        <v>905</v>
      </c>
    </row>
    <row r="40" spans="2:6" ht="15" customHeight="1">
      <c r="B40" s="173">
        <v>330</v>
      </c>
      <c r="C40" s="97" t="s">
        <v>906</v>
      </c>
      <c r="D40" s="55"/>
      <c r="E40" s="61" t="s">
        <v>138</v>
      </c>
      <c r="F40" s="82" t="s">
        <v>907</v>
      </c>
    </row>
    <row r="41" spans="2:6" ht="15" customHeight="1">
      <c r="B41" s="173">
        <v>340</v>
      </c>
      <c r="C41" s="72" t="s">
        <v>908</v>
      </c>
      <c r="D41" s="55"/>
      <c r="E41" s="61" t="s">
        <v>138</v>
      </c>
      <c r="F41" s="82" t="s">
        <v>909</v>
      </c>
    </row>
    <row r="42" spans="2:6" ht="15" customHeight="1">
      <c r="B42" s="173">
        <v>350</v>
      </c>
      <c r="C42" s="72" t="s">
        <v>910</v>
      </c>
      <c r="D42" s="55"/>
      <c r="E42" s="61" t="s">
        <v>138</v>
      </c>
      <c r="F42" s="82" t="s">
        <v>911</v>
      </c>
    </row>
    <row r="43" spans="2:6" ht="15" customHeight="1">
      <c r="B43" s="173">
        <v>360</v>
      </c>
      <c r="C43" s="72" t="s">
        <v>912</v>
      </c>
      <c r="D43" s="55"/>
      <c r="E43" s="61" t="s">
        <v>138</v>
      </c>
      <c r="F43" s="82" t="s">
        <v>913</v>
      </c>
    </row>
    <row r="44" spans="2:6" ht="15" customHeight="1">
      <c r="B44" s="173">
        <v>370</v>
      </c>
      <c r="C44" s="72" t="s">
        <v>914</v>
      </c>
      <c r="D44" s="55" t="str">
        <f>+B44&amp;"="&amp;B41&amp;"+"&amp;B42&amp;"+"&amp;B43</f>
        <v>370=340+350+360</v>
      </c>
      <c r="E44" s="61" t="s">
        <v>138</v>
      </c>
      <c r="F44" s="82" t="s">
        <v>915</v>
      </c>
    </row>
    <row r="45" spans="2:6" ht="15" customHeight="1">
      <c r="B45" s="173">
        <v>380</v>
      </c>
      <c r="C45" s="97" t="s">
        <v>916</v>
      </c>
      <c r="D45" s="55"/>
      <c r="E45" s="61" t="s">
        <v>138</v>
      </c>
      <c r="F45" s="82" t="s">
        <v>917</v>
      </c>
    </row>
    <row r="46" spans="2:6" ht="15" customHeight="1">
      <c r="B46" s="173">
        <v>390</v>
      </c>
      <c r="C46" s="72" t="s">
        <v>918</v>
      </c>
      <c r="D46" s="55"/>
      <c r="E46" s="61" t="s">
        <v>138</v>
      </c>
      <c r="F46" s="82" t="s">
        <v>919</v>
      </c>
    </row>
    <row r="47" spans="2:6" ht="15" customHeight="1">
      <c r="B47" s="173">
        <v>400</v>
      </c>
      <c r="C47" s="72" t="s">
        <v>2523</v>
      </c>
      <c r="D47" s="55"/>
      <c r="E47" s="61" t="s">
        <v>138</v>
      </c>
      <c r="F47" s="82" t="s">
        <v>2520</v>
      </c>
    </row>
    <row r="48" spans="2:6" ht="15" customHeight="1">
      <c r="B48" s="173">
        <v>410</v>
      </c>
      <c r="C48" s="73" t="s">
        <v>2524</v>
      </c>
      <c r="D48" s="55"/>
      <c r="E48" s="61" t="s">
        <v>138</v>
      </c>
      <c r="F48" s="82" t="s">
        <v>2521</v>
      </c>
    </row>
    <row r="49" spans="2:6" ht="15" customHeight="1">
      <c r="B49" s="173">
        <v>420</v>
      </c>
      <c r="C49" s="73" t="s">
        <v>2525</v>
      </c>
      <c r="D49" s="55"/>
      <c r="E49" s="61" t="s">
        <v>138</v>
      </c>
      <c r="F49" s="82" t="s">
        <v>2522</v>
      </c>
    </row>
    <row r="50" spans="2:6" ht="15" customHeight="1">
      <c r="B50" s="173">
        <v>430</v>
      </c>
      <c r="C50" s="73" t="s">
        <v>920</v>
      </c>
      <c r="D50" s="55" t="str">
        <f>+B50&amp;"="&amp;B48&amp;"+"&amp;B49</f>
        <v>430=410+420</v>
      </c>
      <c r="E50" s="61" t="s">
        <v>138</v>
      </c>
      <c r="F50" s="82" t="s">
        <v>921</v>
      </c>
    </row>
    <row r="51" spans="2:6" ht="15" customHeight="1">
      <c r="B51" s="173">
        <v>440</v>
      </c>
      <c r="C51" s="72" t="s">
        <v>922</v>
      </c>
      <c r="D51" s="55"/>
      <c r="E51" s="61" t="s">
        <v>138</v>
      </c>
      <c r="F51" s="82" t="s">
        <v>923</v>
      </c>
    </row>
    <row r="52" spans="2:6" ht="15" customHeight="1">
      <c r="B52" s="173">
        <v>450</v>
      </c>
      <c r="C52" s="72" t="s">
        <v>924</v>
      </c>
      <c r="D52" s="55" t="str">
        <f>+B52&amp;"="&amp;B46&amp;"+"&amp;B50&amp;"+"&amp;B51</f>
        <v>450=390+430+440</v>
      </c>
      <c r="E52" s="61" t="s">
        <v>138</v>
      </c>
      <c r="F52" s="82" t="s">
        <v>193</v>
      </c>
    </row>
    <row r="53" spans="2:6" ht="15" customHeight="1">
      <c r="B53" s="173">
        <v>460</v>
      </c>
      <c r="C53" s="97" t="s">
        <v>925</v>
      </c>
      <c r="D53" s="55"/>
      <c r="E53" s="61" t="s">
        <v>138</v>
      </c>
      <c r="F53" s="82" t="s">
        <v>926</v>
      </c>
    </row>
    <row r="54" spans="2:6" ht="15" customHeight="1">
      <c r="B54" s="173">
        <v>470</v>
      </c>
      <c r="C54" s="72" t="s">
        <v>927</v>
      </c>
      <c r="D54" s="55"/>
      <c r="E54" s="61" t="s">
        <v>138</v>
      </c>
      <c r="F54" s="82" t="s">
        <v>928</v>
      </c>
    </row>
    <row r="55" spans="2:6" ht="15" customHeight="1">
      <c r="B55" s="173">
        <v>480</v>
      </c>
      <c r="C55" s="72" t="s">
        <v>929</v>
      </c>
      <c r="D55" s="55"/>
      <c r="E55" s="61" t="s">
        <v>138</v>
      </c>
      <c r="F55" s="82" t="s">
        <v>930</v>
      </c>
    </row>
    <row r="56" spans="2:6" ht="15" customHeight="1">
      <c r="B56" s="173">
        <v>490</v>
      </c>
      <c r="C56" s="72" t="s">
        <v>931</v>
      </c>
      <c r="D56" s="55"/>
      <c r="E56" s="61" t="s">
        <v>138</v>
      </c>
      <c r="F56" s="82" t="s">
        <v>932</v>
      </c>
    </row>
    <row r="57" spans="2:6" ht="15" customHeight="1">
      <c r="B57" s="173">
        <v>500</v>
      </c>
      <c r="C57" s="72" t="s">
        <v>933</v>
      </c>
      <c r="D57" s="55" t="str">
        <f>+B57&amp;"="&amp;B54&amp;"+"&amp;B55&amp;"+"&amp;B56</f>
        <v>500=470+480+490</v>
      </c>
      <c r="E57" s="61" t="s">
        <v>138</v>
      </c>
      <c r="F57" s="82" t="s">
        <v>215</v>
      </c>
    </row>
    <row r="58" spans="2:6" ht="15" customHeight="1">
      <c r="B58" s="173">
        <v>510</v>
      </c>
      <c r="C58" s="97" t="s">
        <v>934</v>
      </c>
      <c r="D58" s="55"/>
      <c r="E58" s="61" t="s">
        <v>138</v>
      </c>
      <c r="F58" s="82" t="s">
        <v>935</v>
      </c>
    </row>
    <row r="59" spans="2:6" ht="15" customHeight="1">
      <c r="B59" s="173">
        <v>520</v>
      </c>
      <c r="C59" s="72" t="s">
        <v>936</v>
      </c>
      <c r="D59" s="55"/>
      <c r="E59" s="61" t="s">
        <v>138</v>
      </c>
      <c r="F59" s="82" t="s">
        <v>937</v>
      </c>
    </row>
    <row r="60" spans="2:6" ht="15" customHeight="1">
      <c r="B60" s="173">
        <v>530</v>
      </c>
      <c r="C60" s="72" t="s">
        <v>938</v>
      </c>
      <c r="D60" s="55"/>
      <c r="E60" s="61" t="s">
        <v>138</v>
      </c>
      <c r="F60" s="82" t="s">
        <v>939</v>
      </c>
    </row>
    <row r="61" spans="2:6" ht="15" customHeight="1">
      <c r="B61" s="173">
        <v>540</v>
      </c>
      <c r="C61" s="72" t="s">
        <v>940</v>
      </c>
      <c r="D61" s="55"/>
      <c r="E61" s="61" t="s">
        <v>138</v>
      </c>
      <c r="F61" s="82" t="s">
        <v>941</v>
      </c>
    </row>
    <row r="62" spans="2:6" ht="15" customHeight="1">
      <c r="B62" s="173">
        <v>550</v>
      </c>
      <c r="C62" s="72" t="s">
        <v>942</v>
      </c>
      <c r="D62" s="55" t="str">
        <f>+B62&amp;"="&amp;B59&amp;"+"&amp;B60&amp;"+"&amp;B61</f>
        <v>550=520+530+540</v>
      </c>
      <c r="E62" s="61" t="s">
        <v>138</v>
      </c>
      <c r="F62" s="82" t="s">
        <v>332</v>
      </c>
    </row>
    <row r="63" spans="2:6" ht="15" customHeight="1">
      <c r="B63" s="173">
        <v>560</v>
      </c>
      <c r="C63" s="97" t="s">
        <v>943</v>
      </c>
      <c r="D63" s="55"/>
      <c r="E63" s="61" t="s">
        <v>138</v>
      </c>
      <c r="F63" s="82" t="s">
        <v>944</v>
      </c>
    </row>
    <row r="64" spans="2:6" ht="15" customHeight="1">
      <c r="B64" s="173">
        <v>570</v>
      </c>
      <c r="C64" s="72" t="s">
        <v>945</v>
      </c>
      <c r="D64" s="55"/>
      <c r="E64" s="61" t="s">
        <v>138</v>
      </c>
      <c r="F64" s="82" t="s">
        <v>946</v>
      </c>
    </row>
    <row r="65" spans="2:6" ht="15" customHeight="1">
      <c r="B65" s="173">
        <v>580</v>
      </c>
      <c r="C65" s="73" t="s">
        <v>947</v>
      </c>
      <c r="D65" s="55"/>
      <c r="E65" s="61" t="s">
        <v>138</v>
      </c>
      <c r="F65" s="82" t="s">
        <v>948</v>
      </c>
    </row>
    <row r="66" spans="2:6" ht="15" customHeight="1">
      <c r="B66" s="173">
        <v>590</v>
      </c>
      <c r="C66" s="73" t="s">
        <v>949</v>
      </c>
      <c r="D66" s="55"/>
      <c r="E66" s="61" t="s">
        <v>138</v>
      </c>
      <c r="F66" s="82" t="s">
        <v>950</v>
      </c>
    </row>
    <row r="67" spans="2:6" ht="15" customHeight="1">
      <c r="B67" s="173">
        <v>600</v>
      </c>
      <c r="C67" s="73" t="s">
        <v>951</v>
      </c>
      <c r="D67" s="55"/>
      <c r="E67" s="61" t="s">
        <v>138</v>
      </c>
      <c r="F67" s="82" t="s">
        <v>952</v>
      </c>
    </row>
    <row r="68" spans="2:6" ht="15" customHeight="1">
      <c r="B68" s="173">
        <v>610</v>
      </c>
      <c r="C68" s="73" t="s">
        <v>953</v>
      </c>
      <c r="D68" s="55" t="str">
        <f>+B68&amp;"="&amp;B65&amp;"+"&amp;B66&amp;"+"&amp;B67</f>
        <v>610=580+590+600</v>
      </c>
      <c r="E68" s="61" t="s">
        <v>138</v>
      </c>
      <c r="F68" s="82" t="s">
        <v>954</v>
      </c>
    </row>
    <row r="69" spans="2:6" ht="15" customHeight="1">
      <c r="B69" s="173">
        <v>620</v>
      </c>
      <c r="C69" s="72" t="s">
        <v>955</v>
      </c>
      <c r="D69" s="55"/>
      <c r="E69" s="61" t="s">
        <v>138</v>
      </c>
      <c r="F69" s="82" t="s">
        <v>956</v>
      </c>
    </row>
    <row r="70" spans="2:6" ht="15" customHeight="1">
      <c r="B70" s="173">
        <v>630</v>
      </c>
      <c r="C70" s="72" t="s">
        <v>957</v>
      </c>
      <c r="D70" s="55"/>
      <c r="E70" s="61" t="s">
        <v>138</v>
      </c>
      <c r="F70" s="82" t="s">
        <v>958</v>
      </c>
    </row>
    <row r="71" spans="2:6" ht="15" customHeight="1">
      <c r="B71" s="173">
        <v>640</v>
      </c>
      <c r="C71" s="72" t="s">
        <v>959</v>
      </c>
      <c r="D71" s="55"/>
      <c r="E71" s="61" t="s">
        <v>138</v>
      </c>
      <c r="F71" s="82" t="s">
        <v>960</v>
      </c>
    </row>
    <row r="72" spans="2:6" ht="15" customHeight="1">
      <c r="B72" s="173">
        <v>650</v>
      </c>
      <c r="C72" s="72" t="s">
        <v>961</v>
      </c>
      <c r="D72" s="55"/>
      <c r="E72" s="61" t="s">
        <v>138</v>
      </c>
      <c r="F72" s="82" t="s">
        <v>962</v>
      </c>
    </row>
    <row r="73" spans="2:6" ht="15" customHeight="1">
      <c r="B73" s="173">
        <v>660</v>
      </c>
      <c r="C73" s="72" t="s">
        <v>963</v>
      </c>
      <c r="D73" s="55"/>
      <c r="E73" s="61" t="s">
        <v>138</v>
      </c>
      <c r="F73" s="82" t="s">
        <v>964</v>
      </c>
    </row>
    <row r="74" spans="2:6" ht="15" customHeight="1">
      <c r="B74" s="173">
        <v>670</v>
      </c>
      <c r="C74" s="72" t="s">
        <v>965</v>
      </c>
      <c r="D74" s="59" t="str">
        <f>+B74&amp;"="&amp;B68&amp;"+"&amp;B69&amp;"+"&amp;B70&amp;"+"&amp;B71&amp;"+"&amp;B72&amp;"+"&amp;B73</f>
        <v>670=610+620+630+640+650+660</v>
      </c>
      <c r="E74" s="61" t="s">
        <v>138</v>
      </c>
      <c r="F74" s="82" t="s">
        <v>966</v>
      </c>
    </row>
    <row r="75" spans="2:6" ht="15" customHeight="1">
      <c r="B75" s="173">
        <v>680</v>
      </c>
      <c r="C75" s="97" t="s">
        <v>967</v>
      </c>
      <c r="D75" s="55"/>
      <c r="E75" s="61" t="s">
        <v>138</v>
      </c>
      <c r="F75" s="82" t="s">
        <v>968</v>
      </c>
    </row>
    <row r="76" spans="2:6" ht="15" customHeight="1">
      <c r="B76" s="173">
        <v>690</v>
      </c>
      <c r="C76" s="72" t="s">
        <v>969</v>
      </c>
      <c r="D76" s="55"/>
      <c r="E76" s="61" t="s">
        <v>138</v>
      </c>
      <c r="F76" s="82" t="s">
        <v>970</v>
      </c>
    </row>
    <row r="77" spans="2:6" ht="15" customHeight="1">
      <c r="B77" s="173">
        <v>700</v>
      </c>
      <c r="C77" s="73" t="s">
        <v>971</v>
      </c>
      <c r="D77" s="55"/>
      <c r="E77" s="61" t="s">
        <v>138</v>
      </c>
      <c r="F77" s="82" t="s">
        <v>972</v>
      </c>
    </row>
    <row r="78" spans="2:6" ht="15" customHeight="1">
      <c r="B78" s="173">
        <v>710</v>
      </c>
      <c r="C78" s="73" t="s">
        <v>973</v>
      </c>
      <c r="D78" s="55"/>
      <c r="E78" s="61" t="s">
        <v>138</v>
      </c>
      <c r="F78" s="82" t="s">
        <v>974</v>
      </c>
    </row>
    <row r="79" spans="2:6" ht="15" customHeight="1">
      <c r="B79" s="173">
        <v>720</v>
      </c>
      <c r="C79" s="73" t="s">
        <v>975</v>
      </c>
      <c r="D79" s="55"/>
      <c r="E79" s="61" t="s">
        <v>138</v>
      </c>
      <c r="F79" s="82" t="s">
        <v>976</v>
      </c>
    </row>
    <row r="80" spans="2:6" ht="15" customHeight="1">
      <c r="B80" s="173">
        <v>730</v>
      </c>
      <c r="C80" s="73" t="s">
        <v>977</v>
      </c>
      <c r="D80" s="55" t="str">
        <f>+B80&amp;"="&amp;B77&amp;"+"&amp;B78&amp;"+"&amp;B79</f>
        <v>730=700+710+720</v>
      </c>
      <c r="E80" s="61" t="s">
        <v>138</v>
      </c>
      <c r="F80" s="82" t="s">
        <v>978</v>
      </c>
    </row>
    <row r="81" spans="2:6" ht="15" customHeight="1">
      <c r="B81" s="173">
        <v>740</v>
      </c>
      <c r="C81" s="72" t="s">
        <v>979</v>
      </c>
      <c r="D81" s="55"/>
      <c r="E81" s="61" t="s">
        <v>138</v>
      </c>
      <c r="F81" s="82" t="s">
        <v>980</v>
      </c>
    </row>
    <row r="82" spans="2:6" ht="15" customHeight="1">
      <c r="B82" s="173">
        <v>750</v>
      </c>
      <c r="C82" s="72" t="s">
        <v>981</v>
      </c>
      <c r="D82" s="55"/>
      <c r="E82" s="61" t="s">
        <v>138</v>
      </c>
      <c r="F82" s="82" t="s">
        <v>982</v>
      </c>
    </row>
    <row r="83" spans="2:6" ht="15" customHeight="1">
      <c r="B83" s="173">
        <v>760</v>
      </c>
      <c r="C83" s="72" t="s">
        <v>983</v>
      </c>
      <c r="D83" s="55"/>
      <c r="E83" s="61" t="s">
        <v>138</v>
      </c>
      <c r="F83" s="82" t="s">
        <v>984</v>
      </c>
    </row>
    <row r="84" spans="2:6" ht="15" customHeight="1">
      <c r="B84" s="173">
        <v>770</v>
      </c>
      <c r="C84" s="72" t="s">
        <v>985</v>
      </c>
      <c r="D84" s="55"/>
      <c r="E84" s="61" t="s">
        <v>138</v>
      </c>
      <c r="F84" s="82" t="s">
        <v>986</v>
      </c>
    </row>
    <row r="85" spans="2:6" ht="15" customHeight="1">
      <c r="B85" s="173">
        <v>780</v>
      </c>
      <c r="C85" s="72" t="s">
        <v>987</v>
      </c>
      <c r="D85" s="55"/>
      <c r="E85" s="61" t="s">
        <v>138</v>
      </c>
      <c r="F85" s="82" t="s">
        <v>988</v>
      </c>
    </row>
    <row r="86" spans="2:6" ht="15" customHeight="1">
      <c r="B86" s="173">
        <v>790</v>
      </c>
      <c r="C86" s="72" t="s">
        <v>989</v>
      </c>
      <c r="D86" s="59" t="str">
        <f>+B86&amp;"="&amp;B80&amp;"+"&amp;B81&amp;"+"&amp;B82&amp;"+"&amp;B83&amp;"+"&amp;B84&amp;"+"&amp;B85</f>
        <v>790=730+740+750+760+770+780</v>
      </c>
      <c r="E86" s="61" t="s">
        <v>138</v>
      </c>
      <c r="F86" s="82" t="s">
        <v>990</v>
      </c>
    </row>
    <row r="87" spans="2:6" ht="15" customHeight="1">
      <c r="B87" s="173">
        <v>800</v>
      </c>
      <c r="C87" s="97" t="s">
        <v>991</v>
      </c>
      <c r="D87" s="55"/>
      <c r="E87" s="61" t="s">
        <v>138</v>
      </c>
      <c r="F87" s="82" t="s">
        <v>992</v>
      </c>
    </row>
    <row r="88" spans="2:6" ht="15" customHeight="1">
      <c r="B88" s="173">
        <v>810</v>
      </c>
      <c r="C88" s="72" t="s">
        <v>993</v>
      </c>
      <c r="D88" s="55"/>
      <c r="E88" s="61" t="s">
        <v>138</v>
      </c>
      <c r="F88" s="82" t="s">
        <v>994</v>
      </c>
    </row>
    <row r="89" spans="2:6" ht="15" customHeight="1">
      <c r="B89" s="173">
        <v>820</v>
      </c>
      <c r="C89" s="73" t="s">
        <v>995</v>
      </c>
      <c r="D89" s="55"/>
      <c r="E89" s="61" t="s">
        <v>138</v>
      </c>
      <c r="F89" s="82" t="s">
        <v>996</v>
      </c>
    </row>
    <row r="90" spans="2:6" ht="15" customHeight="1">
      <c r="B90" s="173">
        <v>830</v>
      </c>
      <c r="C90" s="73" t="s">
        <v>997</v>
      </c>
      <c r="D90" s="55"/>
      <c r="E90" s="61" t="s">
        <v>138</v>
      </c>
      <c r="F90" s="82" t="s">
        <v>998</v>
      </c>
    </row>
    <row r="91" spans="2:6" ht="15" customHeight="1">
      <c r="B91" s="173">
        <v>840</v>
      </c>
      <c r="C91" s="73" t="s">
        <v>999</v>
      </c>
      <c r="D91" s="55"/>
      <c r="E91" s="61" t="s">
        <v>138</v>
      </c>
      <c r="F91" s="82" t="s">
        <v>1000</v>
      </c>
    </row>
    <row r="92" spans="2:6" ht="15" customHeight="1">
      <c r="B92" s="173">
        <v>850</v>
      </c>
      <c r="C92" s="73" t="s">
        <v>1001</v>
      </c>
      <c r="D92" s="55" t="str">
        <f>+B92&amp;"="&amp;B89&amp;"+"&amp;B90&amp;"+"&amp;B91</f>
        <v>850=820+830+840</v>
      </c>
      <c r="E92" s="61" t="s">
        <v>138</v>
      </c>
      <c r="F92" s="82" t="s">
        <v>1002</v>
      </c>
    </row>
    <row r="93" spans="2:6" ht="15" customHeight="1">
      <c r="B93" s="173">
        <v>860</v>
      </c>
      <c r="C93" s="72" t="s">
        <v>1003</v>
      </c>
      <c r="D93" s="55"/>
      <c r="E93" s="61" t="s">
        <v>138</v>
      </c>
      <c r="F93" s="82" t="s">
        <v>1004</v>
      </c>
    </row>
    <row r="94" spans="2:6" ht="15" customHeight="1">
      <c r="B94" s="173">
        <v>870</v>
      </c>
      <c r="C94" s="72" t="s">
        <v>1005</v>
      </c>
      <c r="D94" s="55"/>
      <c r="E94" s="61" t="s">
        <v>138</v>
      </c>
      <c r="F94" s="82" t="s">
        <v>1006</v>
      </c>
    </row>
    <row r="95" spans="2:6" ht="15" customHeight="1">
      <c r="B95" s="173">
        <v>880</v>
      </c>
      <c r="C95" s="72" t="s">
        <v>1007</v>
      </c>
      <c r="D95" s="55"/>
      <c r="E95" s="61" t="s">
        <v>138</v>
      </c>
      <c r="F95" s="82" t="s">
        <v>1008</v>
      </c>
    </row>
    <row r="96" spans="2:6" ht="15" customHeight="1">
      <c r="B96" s="173">
        <v>890</v>
      </c>
      <c r="C96" s="72" t="s">
        <v>1009</v>
      </c>
      <c r="D96" s="55"/>
      <c r="E96" s="61" t="s">
        <v>138</v>
      </c>
      <c r="F96" s="82" t="s">
        <v>1010</v>
      </c>
    </row>
    <row r="97" spans="2:6" ht="15" customHeight="1">
      <c r="B97" s="173">
        <v>900</v>
      </c>
      <c r="C97" s="72" t="s">
        <v>1011</v>
      </c>
      <c r="D97" s="55"/>
      <c r="E97" s="61" t="s">
        <v>138</v>
      </c>
      <c r="F97" s="82" t="s">
        <v>1012</v>
      </c>
    </row>
    <row r="98" spans="2:6" ht="15" customHeight="1">
      <c r="B98" s="173">
        <v>910</v>
      </c>
      <c r="C98" s="72" t="s">
        <v>1013</v>
      </c>
      <c r="D98" s="59" t="str">
        <f>+B98&amp;"="&amp;B92&amp;"+"&amp;B93&amp;"+"&amp;B94&amp;"+"&amp;B95&amp;"+"&amp;B96&amp;"+"&amp;B97</f>
        <v>910=850+860+870+880+890+900</v>
      </c>
      <c r="E98" s="61" t="s">
        <v>138</v>
      </c>
      <c r="F98" s="82" t="s">
        <v>1014</v>
      </c>
    </row>
    <row r="99" spans="2:6" ht="15" customHeight="1">
      <c r="B99" s="173">
        <v>920</v>
      </c>
      <c r="C99" s="97" t="s">
        <v>1015</v>
      </c>
      <c r="D99" s="55"/>
      <c r="E99" s="61" t="s">
        <v>138</v>
      </c>
      <c r="F99" s="82" t="s">
        <v>1016</v>
      </c>
    </row>
    <row r="100" spans="2:6" ht="15" customHeight="1">
      <c r="B100" s="173">
        <v>930</v>
      </c>
      <c r="C100" s="72" t="s">
        <v>6302</v>
      </c>
      <c r="D100" s="55"/>
      <c r="E100" s="61" t="s">
        <v>138</v>
      </c>
      <c r="F100" s="82" t="s">
        <v>1018</v>
      </c>
    </row>
    <row r="101" spans="2:6" ht="15" customHeight="1">
      <c r="B101" s="173">
        <v>940</v>
      </c>
      <c r="C101" s="72" t="s">
        <v>6303</v>
      </c>
      <c r="D101" s="55"/>
      <c r="E101" s="61" t="s">
        <v>138</v>
      </c>
      <c r="F101" s="82" t="s">
        <v>1020</v>
      </c>
    </row>
    <row r="102" spans="2:6" ht="15" customHeight="1">
      <c r="B102" s="173">
        <v>950</v>
      </c>
      <c r="C102" s="72" t="s">
        <v>6304</v>
      </c>
      <c r="D102" s="55"/>
      <c r="E102" s="61" t="s">
        <v>138</v>
      </c>
      <c r="F102" s="82" t="s">
        <v>1022</v>
      </c>
    </row>
    <row r="103" spans="2:6" ht="15" customHeight="1">
      <c r="B103" s="173">
        <v>960</v>
      </c>
      <c r="C103" s="72" t="s">
        <v>6405</v>
      </c>
      <c r="D103" s="55"/>
      <c r="E103" s="61" t="s">
        <v>138</v>
      </c>
      <c r="F103" s="82" t="s">
        <v>1023</v>
      </c>
    </row>
    <row r="104" spans="2:6" ht="15" customHeight="1">
      <c r="B104" s="173">
        <v>970</v>
      </c>
      <c r="C104" s="72" t="s">
        <v>6300</v>
      </c>
      <c r="D104" s="55"/>
      <c r="E104" s="61" t="s">
        <v>138</v>
      </c>
      <c r="F104" s="82" t="s">
        <v>1025</v>
      </c>
    </row>
    <row r="105" spans="2:6" ht="15" customHeight="1">
      <c r="B105" s="173">
        <v>971</v>
      </c>
      <c r="C105" s="72" t="s">
        <v>6298</v>
      </c>
      <c r="D105" s="55"/>
      <c r="E105" s="61" t="s">
        <v>138</v>
      </c>
      <c r="F105" s="82" t="s">
        <v>6299</v>
      </c>
    </row>
    <row r="106" spans="2:6" ht="15" customHeight="1">
      <c r="B106" s="173">
        <v>980</v>
      </c>
      <c r="C106" s="72" t="s">
        <v>6301</v>
      </c>
      <c r="D106" s="55"/>
      <c r="E106" s="61" t="s">
        <v>138</v>
      </c>
      <c r="F106" s="82" t="s">
        <v>1027</v>
      </c>
    </row>
    <row r="107" spans="2:6" ht="15" customHeight="1">
      <c r="B107" s="173">
        <v>990</v>
      </c>
      <c r="C107" s="72" t="s">
        <v>1028</v>
      </c>
      <c r="D107" s="59" t="str">
        <f>+B107&amp;"="&amp;"+"&amp;B100&amp;"+"&amp;B101&amp;"+"&amp;B102&amp;"+"&amp;B103&amp;"+"&amp;B104&amp;"+"&amp;B105&amp;"+"&amp;B106</f>
        <v>990=+930+940+950+960+970+971+980</v>
      </c>
      <c r="E107" s="61" t="s">
        <v>138</v>
      </c>
      <c r="F107" s="82" t="s">
        <v>197</v>
      </c>
    </row>
    <row r="108" spans="2:6" ht="15" customHeight="1">
      <c r="B108" s="173">
        <v>1000</v>
      </c>
      <c r="C108" s="97" t="s">
        <v>1029</v>
      </c>
      <c r="D108" s="55"/>
      <c r="E108" s="61" t="s">
        <v>138</v>
      </c>
      <c r="F108" s="82" t="s">
        <v>1030</v>
      </c>
    </row>
    <row r="109" spans="2:6" ht="15" customHeight="1">
      <c r="B109" s="173">
        <v>1010</v>
      </c>
      <c r="C109" s="72" t="s">
        <v>1031</v>
      </c>
      <c r="D109" s="55"/>
      <c r="E109" s="61" t="s">
        <v>138</v>
      </c>
      <c r="F109" s="82" t="s">
        <v>1032</v>
      </c>
    </row>
    <row r="110" spans="2:6" ht="15" customHeight="1">
      <c r="B110" s="173">
        <v>1020</v>
      </c>
      <c r="C110" s="73" t="s">
        <v>1033</v>
      </c>
      <c r="D110" s="55"/>
      <c r="E110" s="61" t="s">
        <v>138</v>
      </c>
      <c r="F110" s="82" t="s">
        <v>1034</v>
      </c>
    </row>
    <row r="111" spans="2:6" ht="15" customHeight="1">
      <c r="B111" s="173">
        <v>1030</v>
      </c>
      <c r="C111" s="73" t="s">
        <v>1035</v>
      </c>
      <c r="D111" s="55"/>
      <c r="E111" s="61" t="s">
        <v>138</v>
      </c>
      <c r="F111" s="82" t="s">
        <v>1036</v>
      </c>
    </row>
    <row r="112" spans="2:6" ht="15" customHeight="1">
      <c r="B112" s="173">
        <v>1040</v>
      </c>
      <c r="C112" s="73" t="s">
        <v>1037</v>
      </c>
      <c r="D112" s="55" t="str">
        <f>+B112&amp;"="&amp;B110&amp;"+"&amp;B111</f>
        <v>1040=1020+1030</v>
      </c>
      <c r="E112" s="61" t="s">
        <v>138</v>
      </c>
      <c r="F112" s="82" t="s">
        <v>1038</v>
      </c>
    </row>
    <row r="113" spans="2:6" ht="15" customHeight="1">
      <c r="B113" s="173">
        <v>1050</v>
      </c>
      <c r="C113" s="72" t="s">
        <v>1039</v>
      </c>
      <c r="D113" s="55"/>
      <c r="E113" s="61" t="s">
        <v>138</v>
      </c>
      <c r="F113" s="82" t="s">
        <v>1040</v>
      </c>
    </row>
    <row r="114" spans="2:6" ht="15" customHeight="1">
      <c r="B114" s="173">
        <v>1060</v>
      </c>
      <c r="C114" s="73" t="s">
        <v>1041</v>
      </c>
      <c r="D114" s="55"/>
      <c r="E114" s="61" t="s">
        <v>138</v>
      </c>
      <c r="F114" s="82" t="s">
        <v>1042</v>
      </c>
    </row>
    <row r="115" spans="2:6" ht="15" customHeight="1">
      <c r="B115" s="173">
        <v>1070</v>
      </c>
      <c r="C115" s="73" t="s">
        <v>1043</v>
      </c>
      <c r="D115" s="55"/>
      <c r="E115" s="61" t="s">
        <v>138</v>
      </c>
      <c r="F115" s="82" t="s">
        <v>1044</v>
      </c>
    </row>
    <row r="116" spans="2:6" ht="15" customHeight="1">
      <c r="B116" s="173">
        <v>1080</v>
      </c>
      <c r="C116" s="73" t="s">
        <v>1045</v>
      </c>
      <c r="D116" s="55"/>
      <c r="E116" s="61" t="s">
        <v>138</v>
      </c>
      <c r="F116" s="82" t="s">
        <v>1046</v>
      </c>
    </row>
    <row r="117" spans="2:6" ht="15" customHeight="1">
      <c r="B117" s="173">
        <v>1090</v>
      </c>
      <c r="C117" s="73" t="s">
        <v>1047</v>
      </c>
      <c r="D117" s="55" t="str">
        <f>+B117&amp;"="&amp;B114&amp;"+"&amp;B115&amp;"+"&amp;B116</f>
        <v>1090=1060+1070+1080</v>
      </c>
      <c r="E117" s="61" t="s">
        <v>138</v>
      </c>
      <c r="F117" s="82" t="s">
        <v>1048</v>
      </c>
    </row>
    <row r="118" spans="2:6" ht="15" customHeight="1">
      <c r="B118" s="173">
        <v>1100</v>
      </c>
      <c r="C118" s="72" t="s">
        <v>1049</v>
      </c>
      <c r="D118" s="55"/>
      <c r="E118" s="61" t="s">
        <v>138</v>
      </c>
      <c r="F118" s="82" t="s">
        <v>1050</v>
      </c>
    </row>
    <row r="119" spans="2:6" ht="15" customHeight="1">
      <c r="B119" s="173">
        <v>1110</v>
      </c>
      <c r="C119" s="72" t="s">
        <v>1051</v>
      </c>
      <c r="D119" s="55" t="str">
        <f>+B119&amp;"="&amp;B112&amp;"+"&amp;B117&amp;"+"&amp;B118</f>
        <v>1110=1040+1090+1100</v>
      </c>
      <c r="E119" s="61" t="s">
        <v>138</v>
      </c>
      <c r="F119" s="82" t="s">
        <v>187</v>
      </c>
    </row>
    <row r="120" spans="2:6" ht="15" customHeight="1">
      <c r="B120" s="173">
        <v>1120</v>
      </c>
      <c r="C120" s="97" t="s">
        <v>1052</v>
      </c>
      <c r="D120" s="55"/>
      <c r="E120" s="61" t="s">
        <v>138</v>
      </c>
      <c r="F120" s="82" t="s">
        <v>1053</v>
      </c>
    </row>
    <row r="121" spans="2:6" ht="15" customHeight="1">
      <c r="B121" s="173">
        <v>1130</v>
      </c>
      <c r="C121" s="72" t="s">
        <v>1054</v>
      </c>
      <c r="D121" s="55"/>
      <c r="E121" s="61" t="s">
        <v>138</v>
      </c>
      <c r="F121" s="82" t="s">
        <v>1055</v>
      </c>
    </row>
    <row r="122" spans="2:6" ht="15" customHeight="1">
      <c r="B122" s="173">
        <v>1140</v>
      </c>
      <c r="C122" s="72" t="s">
        <v>1056</v>
      </c>
      <c r="D122" s="55"/>
      <c r="E122" s="61" t="s">
        <v>138</v>
      </c>
      <c r="F122" s="82" t="s">
        <v>1057</v>
      </c>
    </row>
    <row r="123" spans="2:6" ht="15" customHeight="1">
      <c r="B123" s="173">
        <v>1150</v>
      </c>
      <c r="C123" s="72" t="s">
        <v>1058</v>
      </c>
      <c r="D123" s="55" t="str">
        <f>+B123&amp;"="&amp;B121&amp;"+"&amp;B122</f>
        <v>1150=1130+1140</v>
      </c>
      <c r="E123" s="61" t="s">
        <v>138</v>
      </c>
      <c r="F123" s="82" t="s">
        <v>205</v>
      </c>
    </row>
    <row r="124" spans="2:6" ht="15" customHeight="1">
      <c r="B124" s="173">
        <v>1160</v>
      </c>
      <c r="C124" s="97" t="s">
        <v>1059</v>
      </c>
      <c r="D124" s="55"/>
      <c r="E124" s="61" t="s">
        <v>138</v>
      </c>
      <c r="F124" s="82" t="s">
        <v>1060</v>
      </c>
    </row>
    <row r="125" spans="2:6" ht="15" customHeight="1">
      <c r="B125" s="173">
        <v>1170</v>
      </c>
      <c r="C125" s="72" t="s">
        <v>1061</v>
      </c>
      <c r="D125" s="55"/>
      <c r="E125" s="61" t="s">
        <v>138</v>
      </c>
      <c r="F125" s="82" t="s">
        <v>1062</v>
      </c>
    </row>
    <row r="126" spans="2:6" ht="15" customHeight="1">
      <c r="B126" s="173">
        <v>1180</v>
      </c>
      <c r="C126" s="73" t="s">
        <v>1063</v>
      </c>
      <c r="D126" s="55"/>
      <c r="E126" s="61" t="s">
        <v>138</v>
      </c>
      <c r="F126" s="82" t="s">
        <v>1064</v>
      </c>
    </row>
    <row r="127" spans="2:6" ht="15" customHeight="1">
      <c r="B127" s="173">
        <v>1190</v>
      </c>
      <c r="C127" s="73" t="s">
        <v>1065</v>
      </c>
      <c r="D127" s="55"/>
      <c r="E127" s="61" t="s">
        <v>138</v>
      </c>
      <c r="F127" s="82" t="s">
        <v>1066</v>
      </c>
    </row>
    <row r="128" spans="2:6" ht="15" customHeight="1">
      <c r="B128" s="173">
        <v>1200</v>
      </c>
      <c r="C128" s="73" t="s">
        <v>1067</v>
      </c>
      <c r="D128" s="55" t="str">
        <f>+B128&amp;"="&amp;B126&amp;"+"&amp;B127</f>
        <v>1200=1180+1190</v>
      </c>
      <c r="E128" s="61" t="s">
        <v>138</v>
      </c>
      <c r="F128" s="82" t="s">
        <v>1068</v>
      </c>
    </row>
    <row r="129" spans="2:6" ht="15" customHeight="1">
      <c r="B129" s="173">
        <v>1210</v>
      </c>
      <c r="C129" s="72" t="s">
        <v>1069</v>
      </c>
      <c r="D129" s="55"/>
      <c r="E129" s="61" t="s">
        <v>138</v>
      </c>
      <c r="F129" s="82" t="s">
        <v>1070</v>
      </c>
    </row>
    <row r="130" spans="2:6" ht="15" customHeight="1">
      <c r="B130" s="173">
        <v>1220</v>
      </c>
      <c r="C130" s="73" t="s">
        <v>1071</v>
      </c>
      <c r="D130" s="55"/>
      <c r="E130" s="61" t="s">
        <v>138</v>
      </c>
      <c r="F130" s="82" t="s">
        <v>1072</v>
      </c>
    </row>
    <row r="131" spans="2:6" ht="15" customHeight="1">
      <c r="B131" s="173">
        <v>1230</v>
      </c>
      <c r="C131" s="73" t="s">
        <v>1073</v>
      </c>
      <c r="D131" s="55"/>
      <c r="E131" s="61" t="s">
        <v>138</v>
      </c>
      <c r="F131" s="82" t="s">
        <v>1074</v>
      </c>
    </row>
    <row r="132" spans="2:6" ht="15" customHeight="1">
      <c r="B132" s="173">
        <v>1240</v>
      </c>
      <c r="C132" s="73" t="s">
        <v>1075</v>
      </c>
      <c r="D132" s="55" t="str">
        <f>+B132&amp;"="&amp;B130&amp;"+"&amp;B131</f>
        <v>1240=1220+1230</v>
      </c>
      <c r="E132" s="61" t="s">
        <v>138</v>
      </c>
      <c r="F132" s="82" t="s">
        <v>1076</v>
      </c>
    </row>
    <row r="133" spans="2:6" ht="15" customHeight="1">
      <c r="B133" s="173">
        <v>1250</v>
      </c>
      <c r="C133" s="72" t="s">
        <v>1077</v>
      </c>
      <c r="D133" s="55"/>
      <c r="E133" s="61" t="s">
        <v>138</v>
      </c>
      <c r="F133" s="82" t="s">
        <v>1078</v>
      </c>
    </row>
    <row r="134" spans="2:6" ht="15" customHeight="1">
      <c r="B134" s="173">
        <v>1260</v>
      </c>
      <c r="C134" s="73" t="s">
        <v>1079</v>
      </c>
      <c r="D134" s="55"/>
      <c r="E134" s="61" t="s">
        <v>138</v>
      </c>
      <c r="F134" s="82" t="s">
        <v>1080</v>
      </c>
    </row>
    <row r="135" spans="2:6" ht="15" customHeight="1">
      <c r="B135" s="173">
        <v>1270</v>
      </c>
      <c r="C135" s="73" t="s">
        <v>1081</v>
      </c>
      <c r="D135" s="55"/>
      <c r="E135" s="61" t="s">
        <v>138</v>
      </c>
      <c r="F135" s="82" t="s">
        <v>1082</v>
      </c>
    </row>
    <row r="136" spans="2:6" ht="15" customHeight="1">
      <c r="B136" s="173">
        <v>1280</v>
      </c>
      <c r="C136" s="73" t="s">
        <v>1083</v>
      </c>
      <c r="D136" s="55" t="str">
        <f>+B136&amp;"="&amp;B134&amp;"+"&amp;B135</f>
        <v>1280=1260+1270</v>
      </c>
      <c r="E136" s="61" t="s">
        <v>138</v>
      </c>
      <c r="F136" s="82" t="s">
        <v>1084</v>
      </c>
    </row>
    <row r="137" spans="2:6" ht="15" customHeight="1">
      <c r="B137" s="173">
        <v>1290</v>
      </c>
      <c r="C137" s="72" t="s">
        <v>1085</v>
      </c>
      <c r="D137" s="55"/>
      <c r="E137" s="61" t="s">
        <v>138</v>
      </c>
      <c r="F137" s="82" t="s">
        <v>1086</v>
      </c>
    </row>
    <row r="138" spans="2:6" ht="15" customHeight="1">
      <c r="B138" s="173">
        <v>1300</v>
      </c>
      <c r="C138" s="73" t="s">
        <v>1087</v>
      </c>
      <c r="D138" s="55"/>
      <c r="E138" s="61" t="s">
        <v>138</v>
      </c>
      <c r="F138" s="82" t="s">
        <v>1088</v>
      </c>
    </row>
    <row r="139" spans="2:6" ht="15" customHeight="1">
      <c r="B139" s="173">
        <v>1310</v>
      </c>
      <c r="C139" s="73" t="s">
        <v>1089</v>
      </c>
      <c r="D139" s="55"/>
      <c r="E139" s="61" t="s">
        <v>138</v>
      </c>
      <c r="F139" s="82" t="s">
        <v>1090</v>
      </c>
    </row>
    <row r="140" spans="2:6" ht="15" customHeight="1">
      <c r="B140" s="173">
        <v>1320</v>
      </c>
      <c r="C140" s="73" t="s">
        <v>1091</v>
      </c>
      <c r="D140" s="55" t="str">
        <f>+B140&amp;"="&amp;B138&amp;"+"&amp;B139</f>
        <v>1320=1300+1310</v>
      </c>
      <c r="E140" s="61" t="s">
        <v>138</v>
      </c>
      <c r="F140" s="82" t="s">
        <v>1092</v>
      </c>
    </row>
    <row r="141" spans="2:6" ht="15" customHeight="1">
      <c r="B141" s="173">
        <v>1330</v>
      </c>
      <c r="C141" s="72" t="s">
        <v>1093</v>
      </c>
      <c r="D141" s="55"/>
      <c r="E141" s="61" t="s">
        <v>138</v>
      </c>
      <c r="F141" s="82" t="s">
        <v>1094</v>
      </c>
    </row>
    <row r="142" spans="2:6" ht="15" customHeight="1">
      <c r="B142" s="173">
        <v>1340</v>
      </c>
      <c r="C142" s="73" t="s">
        <v>1095</v>
      </c>
      <c r="D142" s="55"/>
      <c r="E142" s="61" t="s">
        <v>138</v>
      </c>
      <c r="F142" s="82" t="s">
        <v>1096</v>
      </c>
    </row>
    <row r="143" spans="2:6" ht="15" customHeight="1">
      <c r="B143" s="173">
        <v>1350</v>
      </c>
      <c r="C143" s="73" t="s">
        <v>1097</v>
      </c>
      <c r="D143" s="55"/>
      <c r="E143" s="61" t="s">
        <v>138</v>
      </c>
      <c r="F143" s="82" t="s">
        <v>1098</v>
      </c>
    </row>
    <row r="144" spans="2:6" ht="15" customHeight="1">
      <c r="B144" s="173">
        <v>1360</v>
      </c>
      <c r="C144" s="73" t="s">
        <v>1099</v>
      </c>
      <c r="D144" s="55" t="str">
        <f>+B144&amp;"="&amp;B142&amp;"+"&amp;B143</f>
        <v>1360=1340+1350</v>
      </c>
      <c r="E144" s="61" t="s">
        <v>138</v>
      </c>
      <c r="F144" s="82" t="s">
        <v>1100</v>
      </c>
    </row>
    <row r="145" spans="2:6" ht="15" customHeight="1">
      <c r="B145" s="173">
        <v>1370</v>
      </c>
      <c r="C145" s="72" t="s">
        <v>1101</v>
      </c>
      <c r="D145" s="55"/>
      <c r="E145" s="61" t="s">
        <v>138</v>
      </c>
      <c r="F145" s="82" t="s">
        <v>1102</v>
      </c>
    </row>
    <row r="146" spans="2:6" ht="15" customHeight="1">
      <c r="B146" s="173">
        <v>1380</v>
      </c>
      <c r="C146" s="73" t="s">
        <v>1103</v>
      </c>
      <c r="D146" s="55"/>
      <c r="E146" s="61" t="s">
        <v>138</v>
      </c>
      <c r="F146" s="82" t="s">
        <v>1104</v>
      </c>
    </row>
    <row r="147" spans="2:6" ht="15" customHeight="1">
      <c r="B147" s="173">
        <v>1390</v>
      </c>
      <c r="C147" s="73" t="s">
        <v>1105</v>
      </c>
      <c r="D147" s="55"/>
      <c r="E147" s="61" t="s">
        <v>138</v>
      </c>
      <c r="F147" s="82" t="s">
        <v>1106</v>
      </c>
    </row>
    <row r="148" spans="2:6" ht="15" customHeight="1">
      <c r="B148" s="173">
        <v>1400</v>
      </c>
      <c r="C148" s="73" t="s">
        <v>1107</v>
      </c>
      <c r="D148" s="55" t="str">
        <f>+B148&amp;"="&amp;B146&amp;"+"&amp;B147</f>
        <v>1400=1380+1390</v>
      </c>
      <c r="E148" s="61" t="s">
        <v>138</v>
      </c>
      <c r="F148" s="82" t="s">
        <v>1108</v>
      </c>
    </row>
    <row r="149" spans="2:6" ht="15" customHeight="1">
      <c r="B149" s="173">
        <v>1410</v>
      </c>
      <c r="C149" s="72" t="s">
        <v>1109</v>
      </c>
      <c r="D149" s="55"/>
      <c r="E149" s="61" t="s">
        <v>138</v>
      </c>
      <c r="F149" s="82" t="s">
        <v>1110</v>
      </c>
    </row>
    <row r="150" spans="2:6" ht="15" customHeight="1">
      <c r="B150" s="173">
        <v>1420</v>
      </c>
      <c r="C150" s="73" t="s">
        <v>1111</v>
      </c>
      <c r="D150" s="55"/>
      <c r="E150" s="61" t="s">
        <v>138</v>
      </c>
      <c r="F150" s="82" t="s">
        <v>1112</v>
      </c>
    </row>
    <row r="151" spans="2:6" ht="15" customHeight="1">
      <c r="B151" s="173">
        <v>1430</v>
      </c>
      <c r="C151" s="73" t="s">
        <v>1113</v>
      </c>
      <c r="D151" s="55"/>
      <c r="E151" s="61" t="s">
        <v>138</v>
      </c>
      <c r="F151" s="82" t="s">
        <v>1114</v>
      </c>
    </row>
    <row r="152" spans="2:6" ht="15" customHeight="1">
      <c r="B152" s="173">
        <v>1440</v>
      </c>
      <c r="C152" s="73" t="s">
        <v>1115</v>
      </c>
      <c r="D152" s="55" t="str">
        <f>+B152&amp;"="&amp;B150&amp;"+"&amp;B151</f>
        <v>1440=1420+1430</v>
      </c>
      <c r="E152" s="61" t="s">
        <v>138</v>
      </c>
      <c r="F152" s="82" t="s">
        <v>1116</v>
      </c>
    </row>
    <row r="153" spans="2:6" ht="15" customHeight="1">
      <c r="B153" s="173">
        <v>1450</v>
      </c>
      <c r="C153" s="72" t="s">
        <v>1117</v>
      </c>
      <c r="D153" s="55"/>
      <c r="E153" s="61" t="s">
        <v>138</v>
      </c>
      <c r="F153" s="82" t="s">
        <v>1118</v>
      </c>
    </row>
    <row r="154" spans="2:6" ht="15" customHeight="1">
      <c r="B154" s="173">
        <v>1460</v>
      </c>
      <c r="C154" s="73" t="s">
        <v>274</v>
      </c>
      <c r="D154" s="55"/>
      <c r="E154" s="61" t="s">
        <v>138</v>
      </c>
      <c r="F154" s="82" t="s">
        <v>275</v>
      </c>
    </row>
    <row r="155" spans="2:6" ht="15" customHeight="1">
      <c r="B155" s="173">
        <v>1470</v>
      </c>
      <c r="C155" s="73" t="s">
        <v>252</v>
      </c>
      <c r="D155" s="55"/>
      <c r="E155" s="61" t="s">
        <v>138</v>
      </c>
      <c r="F155" s="82" t="s">
        <v>253</v>
      </c>
    </row>
    <row r="156" spans="2:6" ht="15" customHeight="1">
      <c r="B156" s="173">
        <v>1480</v>
      </c>
      <c r="C156" s="73" t="s">
        <v>1119</v>
      </c>
      <c r="D156" s="55" t="str">
        <f>+B156&amp;"="&amp;B154&amp;"+"&amp;B155</f>
        <v>1480=1460+1470</v>
      </c>
      <c r="E156" s="61" t="s">
        <v>138</v>
      </c>
      <c r="F156" s="82" t="s">
        <v>349</v>
      </c>
    </row>
    <row r="157" spans="2:6" ht="15" customHeight="1">
      <c r="B157" s="173">
        <v>1490</v>
      </c>
      <c r="C157" s="97" t="s">
        <v>1120</v>
      </c>
      <c r="D157" s="55"/>
      <c r="E157" s="61" t="s">
        <v>138</v>
      </c>
      <c r="F157" s="82" t="s">
        <v>1121</v>
      </c>
    </row>
    <row r="158" spans="2:6" ht="15" customHeight="1">
      <c r="B158" s="173">
        <v>1500</v>
      </c>
      <c r="C158" s="72" t="s">
        <v>1122</v>
      </c>
      <c r="D158" s="55"/>
      <c r="E158" s="61" t="s">
        <v>138</v>
      </c>
      <c r="F158" s="82" t="s">
        <v>1123</v>
      </c>
    </row>
    <row r="159" spans="2:6" ht="15" customHeight="1">
      <c r="B159" s="173">
        <v>1510</v>
      </c>
      <c r="C159" s="72" t="s">
        <v>1124</v>
      </c>
      <c r="D159" s="55"/>
      <c r="E159" s="61" t="s">
        <v>138</v>
      </c>
      <c r="F159" s="82" t="s">
        <v>1125</v>
      </c>
    </row>
    <row r="160" spans="2:6" ht="15" customHeight="1">
      <c r="B160" s="173">
        <v>1520</v>
      </c>
      <c r="C160" s="73" t="s">
        <v>1126</v>
      </c>
      <c r="D160" s="55"/>
      <c r="E160" s="61" t="s">
        <v>138</v>
      </c>
      <c r="F160" s="82" t="s">
        <v>1127</v>
      </c>
    </row>
    <row r="161" spans="2:6" ht="15" customHeight="1">
      <c r="B161" s="173">
        <v>1530</v>
      </c>
      <c r="C161" s="73" t="s">
        <v>1128</v>
      </c>
      <c r="D161" s="55"/>
      <c r="E161" s="61" t="s">
        <v>138</v>
      </c>
      <c r="F161" s="82" t="s">
        <v>1129</v>
      </c>
    </row>
    <row r="162" spans="2:6" ht="15" customHeight="1">
      <c r="B162" s="173">
        <v>1540</v>
      </c>
      <c r="C162" s="73" t="s">
        <v>1130</v>
      </c>
      <c r="D162" s="55" t="str">
        <f>+B162&amp;"="&amp;B160&amp;"+"&amp;B161</f>
        <v>1540=1520+1530</v>
      </c>
      <c r="E162" s="61" t="s">
        <v>138</v>
      </c>
      <c r="F162" s="82" t="s">
        <v>1131</v>
      </c>
    </row>
    <row r="163" spans="2:6" ht="15" customHeight="1">
      <c r="B163" s="173">
        <v>1550</v>
      </c>
      <c r="C163" s="72" t="s">
        <v>1132</v>
      </c>
      <c r="D163" s="55" t="str">
        <f>+B163&amp;"="&amp;B158&amp;"+"&amp;B162</f>
        <v>1550=1500+1540</v>
      </c>
      <c r="E163" s="61" t="s">
        <v>138</v>
      </c>
      <c r="F163" s="82" t="s">
        <v>1133</v>
      </c>
    </row>
    <row r="164" spans="2:6" ht="15" customHeight="1">
      <c r="B164" s="173">
        <v>1560</v>
      </c>
      <c r="C164" s="97" t="s">
        <v>1134</v>
      </c>
      <c r="D164" s="55"/>
      <c r="E164" s="61" t="s">
        <v>138</v>
      </c>
      <c r="F164" s="82" t="s">
        <v>1135</v>
      </c>
    </row>
    <row r="165" spans="2:6" ht="15" customHeight="1">
      <c r="B165" s="173">
        <v>1570</v>
      </c>
      <c r="C165" s="72" t="s">
        <v>1136</v>
      </c>
      <c r="D165" s="55"/>
      <c r="E165" s="61" t="s">
        <v>138</v>
      </c>
      <c r="F165" s="82" t="s">
        <v>1137</v>
      </c>
    </row>
    <row r="166" spans="2:6" ht="15" customHeight="1">
      <c r="B166" s="173">
        <v>1580</v>
      </c>
      <c r="C166" s="72" t="s">
        <v>1138</v>
      </c>
      <c r="D166" s="55"/>
      <c r="E166" s="61" t="s">
        <v>138</v>
      </c>
      <c r="F166" s="82" t="s">
        <v>1139</v>
      </c>
    </row>
    <row r="167" spans="2:6" ht="15" customHeight="1">
      <c r="B167" s="173">
        <v>1590</v>
      </c>
      <c r="C167" s="72" t="s">
        <v>1140</v>
      </c>
      <c r="D167" s="55"/>
      <c r="E167" s="61" t="s">
        <v>138</v>
      </c>
      <c r="F167" s="82" t="s">
        <v>1141</v>
      </c>
    </row>
    <row r="168" spans="2:6" ht="15" customHeight="1">
      <c r="B168" s="173">
        <v>1600</v>
      </c>
      <c r="C168" s="72" t="s">
        <v>1142</v>
      </c>
      <c r="D168" s="55" t="str">
        <f>+B168&amp;"="&amp;B165&amp;"+"&amp;B166&amp;"+"&amp;B167</f>
        <v>1600=1570+1580+1590</v>
      </c>
      <c r="E168" s="61" t="s">
        <v>138</v>
      </c>
      <c r="F168" s="82" t="s">
        <v>271</v>
      </c>
    </row>
    <row r="169" spans="2:6" ht="15" customHeight="1">
      <c r="B169" s="173">
        <v>1610</v>
      </c>
      <c r="C169" s="97" t="s">
        <v>1143</v>
      </c>
      <c r="D169" s="55"/>
      <c r="E169" s="61" t="s">
        <v>138</v>
      </c>
      <c r="F169" s="82" t="s">
        <v>1144</v>
      </c>
    </row>
    <row r="170" spans="2:6" ht="15" customHeight="1">
      <c r="B170" s="173">
        <v>1620</v>
      </c>
      <c r="C170" s="72" t="s">
        <v>1145</v>
      </c>
      <c r="D170" s="55"/>
      <c r="E170" s="61" t="s">
        <v>138</v>
      </c>
      <c r="F170" s="82" t="s">
        <v>1146</v>
      </c>
    </row>
    <row r="171" spans="2:6" ht="15" customHeight="1">
      <c r="B171" s="173">
        <v>1630</v>
      </c>
      <c r="C171" s="72" t="s">
        <v>1147</v>
      </c>
      <c r="D171" s="55"/>
      <c r="E171" s="61" t="s">
        <v>138</v>
      </c>
      <c r="F171" s="82" t="s">
        <v>1148</v>
      </c>
    </row>
    <row r="172" spans="2:6" ht="15" customHeight="1">
      <c r="B172" s="173">
        <v>1640</v>
      </c>
      <c r="C172" s="72" t="s">
        <v>1149</v>
      </c>
      <c r="D172" s="55"/>
      <c r="E172" s="61" t="s">
        <v>138</v>
      </c>
      <c r="F172" s="82" t="s">
        <v>1150</v>
      </c>
    </row>
    <row r="173" spans="2:6" ht="15" customHeight="1">
      <c r="B173" s="173">
        <v>1650</v>
      </c>
      <c r="C173" s="72" t="s">
        <v>1151</v>
      </c>
      <c r="D173" s="55" t="str">
        <f>+B173&amp;"="&amp;B170&amp;"+"&amp;B171&amp;"+"&amp;B172</f>
        <v>1650=1620+1630+1640</v>
      </c>
      <c r="E173" s="61" t="s">
        <v>138</v>
      </c>
      <c r="F173" s="82" t="s">
        <v>249</v>
      </c>
    </row>
    <row r="174" spans="2:6" ht="15" customHeight="1">
      <c r="B174" s="173">
        <v>1660</v>
      </c>
      <c r="C174" s="97" t="s">
        <v>1152</v>
      </c>
      <c r="D174" s="55"/>
      <c r="E174" s="61" t="s">
        <v>138</v>
      </c>
      <c r="F174" s="82" t="s">
        <v>1153</v>
      </c>
    </row>
    <row r="175" spans="2:6" ht="15" customHeight="1">
      <c r="B175" s="173">
        <v>1670</v>
      </c>
      <c r="C175" s="72" t="s">
        <v>1154</v>
      </c>
      <c r="D175" s="55"/>
      <c r="E175" s="61" t="s">
        <v>138</v>
      </c>
      <c r="F175" s="82" t="s">
        <v>1155</v>
      </c>
    </row>
    <row r="176" spans="2:6" ht="15" customHeight="1">
      <c r="B176" s="173">
        <v>1680</v>
      </c>
      <c r="C176" s="72" t="s">
        <v>1156</v>
      </c>
      <c r="D176" s="55"/>
      <c r="E176" s="61" t="s">
        <v>138</v>
      </c>
      <c r="F176" s="82" t="s">
        <v>1157</v>
      </c>
    </row>
    <row r="177" spans="2:6" ht="15" customHeight="1">
      <c r="B177" s="173">
        <v>1690</v>
      </c>
      <c r="C177" s="72" t="s">
        <v>1158</v>
      </c>
      <c r="D177" s="55"/>
      <c r="E177" s="61" t="s">
        <v>138</v>
      </c>
      <c r="F177" s="82" t="s">
        <v>1159</v>
      </c>
    </row>
    <row r="178" spans="2:6" ht="15" customHeight="1">
      <c r="B178" s="173">
        <v>1700</v>
      </c>
      <c r="C178" s="72" t="s">
        <v>1160</v>
      </c>
      <c r="D178" s="55" t="str">
        <f>+B178&amp;"="&amp;B175&amp;"+"&amp;B176&amp;"+"&amp;B177</f>
        <v>1700=1670+1680+1690</v>
      </c>
      <c r="E178" s="61" t="s">
        <v>138</v>
      </c>
      <c r="F178" s="82" t="s">
        <v>343</v>
      </c>
    </row>
    <row r="179" spans="2:6" ht="15" customHeight="1">
      <c r="B179" s="173">
        <v>1710</v>
      </c>
      <c r="C179" s="56" t="s">
        <v>1161</v>
      </c>
      <c r="D179" s="59"/>
      <c r="E179" s="55" t="s">
        <v>10</v>
      </c>
      <c r="F179" s="80" t="s">
        <v>1162</v>
      </c>
    </row>
    <row r="180" spans="2:6" ht="15" customHeight="1">
      <c r="B180" s="173">
        <v>1720</v>
      </c>
      <c r="C180" s="60" t="s">
        <v>1163</v>
      </c>
      <c r="D180" s="59"/>
      <c r="E180" s="55" t="s">
        <v>10</v>
      </c>
      <c r="F180" s="107" t="s">
        <v>1164</v>
      </c>
    </row>
    <row r="181" spans="2:6" ht="15" customHeight="1">
      <c r="B181" s="173">
        <v>1730</v>
      </c>
      <c r="C181" s="60" t="s">
        <v>1165</v>
      </c>
      <c r="D181" s="59"/>
      <c r="E181" s="55" t="s">
        <v>10</v>
      </c>
      <c r="F181" s="107" t="s">
        <v>1166</v>
      </c>
    </row>
    <row r="182" spans="2:6" ht="15" customHeight="1">
      <c r="B182" s="173">
        <v>1740</v>
      </c>
      <c r="C182" s="60" t="s">
        <v>1167</v>
      </c>
      <c r="D182" s="59"/>
      <c r="E182" s="55" t="s">
        <v>10</v>
      </c>
      <c r="F182" s="107" t="s">
        <v>1168</v>
      </c>
    </row>
    <row r="183" spans="2:6" ht="15" customHeight="1">
      <c r="B183" s="173">
        <v>1750</v>
      </c>
      <c r="C183" s="60" t="s">
        <v>1169</v>
      </c>
      <c r="D183" s="59"/>
      <c r="E183" s="55" t="s">
        <v>10</v>
      </c>
      <c r="F183" s="107" t="s">
        <v>1170</v>
      </c>
    </row>
    <row r="184" spans="2:6" ht="15" customHeight="1">
      <c r="B184" s="173">
        <v>1760</v>
      </c>
      <c r="C184" s="60" t="s">
        <v>1171</v>
      </c>
      <c r="D184" s="55" t="str">
        <f>+B184&amp;"="&amp;B180&amp;"+"&amp;B181&amp;"+"&amp;B182&amp;"+"&amp;B183</f>
        <v>1760=1720+1730+1740+1750</v>
      </c>
      <c r="E184" s="55" t="s">
        <v>138</v>
      </c>
      <c r="F184" s="80" t="s">
        <v>269</v>
      </c>
    </row>
    <row r="185" spans="2:6" ht="15" customHeight="1">
      <c r="B185" s="173">
        <v>1770</v>
      </c>
      <c r="C185" s="56" t="s">
        <v>1172</v>
      </c>
      <c r="D185" s="59"/>
      <c r="E185" s="55" t="s">
        <v>10</v>
      </c>
      <c r="F185" s="80" t="s">
        <v>1173</v>
      </c>
    </row>
    <row r="186" spans="2:6" ht="15" customHeight="1">
      <c r="B186" s="173">
        <v>1780</v>
      </c>
      <c r="C186" s="60" t="s">
        <v>1174</v>
      </c>
      <c r="D186" s="59"/>
      <c r="E186" s="55" t="s">
        <v>10</v>
      </c>
      <c r="F186" s="107" t="s">
        <v>1175</v>
      </c>
    </row>
    <row r="187" spans="2:6" ht="15" customHeight="1">
      <c r="B187" s="173">
        <v>1790</v>
      </c>
      <c r="C187" s="60" t="s">
        <v>1176</v>
      </c>
      <c r="D187" s="59"/>
      <c r="E187" s="55" t="s">
        <v>10</v>
      </c>
      <c r="F187" s="107" t="s">
        <v>1177</v>
      </c>
    </row>
    <row r="188" spans="2:6" ht="15" customHeight="1">
      <c r="B188" s="173">
        <v>1800</v>
      </c>
      <c r="C188" s="60" t="s">
        <v>1178</v>
      </c>
      <c r="D188" s="59"/>
      <c r="E188" s="55" t="s">
        <v>10</v>
      </c>
      <c r="F188" s="107" t="s">
        <v>1179</v>
      </c>
    </row>
    <row r="189" spans="2:6" ht="15" customHeight="1">
      <c r="B189" s="173">
        <v>1810</v>
      </c>
      <c r="C189" s="60" t="s">
        <v>1180</v>
      </c>
      <c r="D189" s="59"/>
      <c r="E189" s="55" t="s">
        <v>10</v>
      </c>
      <c r="F189" s="107" t="s">
        <v>1181</v>
      </c>
    </row>
    <row r="190" spans="2:6" ht="15" customHeight="1">
      <c r="B190" s="173">
        <v>1820</v>
      </c>
      <c r="C190" s="60" t="s">
        <v>1182</v>
      </c>
      <c r="D190" s="55" t="str">
        <f>+B190&amp;"="&amp;B186&amp;"+"&amp;B187&amp;"+"&amp;B188&amp;"+"&amp;B189</f>
        <v>1820=1780+1790+1800+1810</v>
      </c>
      <c r="E190" s="55" t="s">
        <v>138</v>
      </c>
      <c r="F190" s="80" t="s">
        <v>247</v>
      </c>
    </row>
    <row r="191" spans="2:6" ht="15" customHeight="1">
      <c r="B191" s="173">
        <v>1830</v>
      </c>
      <c r="C191" s="56" t="s">
        <v>1183</v>
      </c>
      <c r="D191" s="59"/>
      <c r="E191" s="61" t="s">
        <v>10</v>
      </c>
      <c r="F191" s="80" t="s">
        <v>1184</v>
      </c>
    </row>
    <row r="192" spans="2:6" ht="15" customHeight="1">
      <c r="B192" s="173">
        <v>1840</v>
      </c>
      <c r="C192" s="60" t="s">
        <v>1185</v>
      </c>
      <c r="D192" s="59"/>
      <c r="E192" s="55" t="s">
        <v>10</v>
      </c>
      <c r="F192" s="107" t="s">
        <v>1186</v>
      </c>
    </row>
    <row r="193" spans="2:6" ht="15" customHeight="1">
      <c r="B193" s="173">
        <v>1850</v>
      </c>
      <c r="C193" s="60" t="s">
        <v>1187</v>
      </c>
      <c r="D193" s="59"/>
      <c r="E193" s="55" t="s">
        <v>10</v>
      </c>
      <c r="F193" s="107" t="s">
        <v>1188</v>
      </c>
    </row>
    <row r="194" spans="2:6" ht="15" customHeight="1">
      <c r="B194" s="173">
        <v>1860</v>
      </c>
      <c r="C194" s="60" t="s">
        <v>1189</v>
      </c>
      <c r="D194" s="59"/>
      <c r="E194" s="55" t="s">
        <v>10</v>
      </c>
      <c r="F194" s="107" t="s">
        <v>1190</v>
      </c>
    </row>
    <row r="195" spans="2:6" ht="15" customHeight="1">
      <c r="B195" s="173">
        <v>1870</v>
      </c>
      <c r="C195" s="60" t="s">
        <v>1191</v>
      </c>
      <c r="D195" s="59"/>
      <c r="E195" s="55" t="s">
        <v>10</v>
      </c>
      <c r="F195" s="107" t="s">
        <v>1192</v>
      </c>
    </row>
    <row r="196" spans="2:6" ht="15" customHeight="1">
      <c r="B196" s="173">
        <v>1880</v>
      </c>
      <c r="C196" s="60" t="s">
        <v>1193</v>
      </c>
      <c r="D196" s="55" t="str">
        <f>+B196&amp;"="&amp;B192&amp;"+"&amp;B193&amp;"+"&amp;B194&amp;"+"&amp;B195</f>
        <v>1880=1840+1850+1860+1870</v>
      </c>
      <c r="E196" s="61" t="s">
        <v>138</v>
      </c>
      <c r="F196" s="80" t="s">
        <v>345</v>
      </c>
    </row>
    <row r="197" spans="2:6" ht="15" customHeight="1">
      <c r="B197" s="173">
        <v>1890</v>
      </c>
      <c r="C197" s="97" t="s">
        <v>1194</v>
      </c>
      <c r="D197" s="55"/>
      <c r="E197" s="61" t="s">
        <v>138</v>
      </c>
      <c r="F197" s="82" t="s">
        <v>1195</v>
      </c>
    </row>
    <row r="198" spans="2:6" ht="15" customHeight="1">
      <c r="B198" s="173">
        <v>1900</v>
      </c>
      <c r="C198" s="72" t="s">
        <v>1196</v>
      </c>
      <c r="D198" s="55"/>
      <c r="E198" s="61" t="s">
        <v>138</v>
      </c>
      <c r="F198" s="82" t="s">
        <v>1197</v>
      </c>
    </row>
    <row r="199" spans="2:6" ht="15" customHeight="1">
      <c r="B199" s="173">
        <v>1910</v>
      </c>
      <c r="C199" s="73" t="s">
        <v>1198</v>
      </c>
      <c r="D199" s="55"/>
      <c r="E199" s="61" t="s">
        <v>138</v>
      </c>
      <c r="F199" s="82" t="s">
        <v>1199</v>
      </c>
    </row>
    <row r="200" spans="2:6" ht="15" customHeight="1">
      <c r="B200" s="173">
        <v>1920</v>
      </c>
      <c r="C200" s="73" t="s">
        <v>1200</v>
      </c>
      <c r="D200" s="55"/>
      <c r="E200" s="61" t="s">
        <v>138</v>
      </c>
      <c r="F200" s="82" t="s">
        <v>1201</v>
      </c>
    </row>
    <row r="201" spans="2:6" ht="15" customHeight="1">
      <c r="B201" s="173">
        <v>1930</v>
      </c>
      <c r="C201" s="73" t="s">
        <v>1202</v>
      </c>
      <c r="D201" s="55" t="str">
        <f>+B201&amp;"="&amp;B199&amp;"+"&amp;B200</f>
        <v>1930=1910+1920</v>
      </c>
      <c r="E201" s="61" t="s">
        <v>138</v>
      </c>
      <c r="F201" s="82" t="s">
        <v>1203</v>
      </c>
    </row>
    <row r="202" spans="2:6" ht="15" customHeight="1">
      <c r="B202" s="173">
        <v>1940</v>
      </c>
      <c r="C202" s="72" t="s">
        <v>1204</v>
      </c>
      <c r="D202" s="55"/>
      <c r="E202" s="61" t="s">
        <v>138</v>
      </c>
      <c r="F202" s="82" t="s">
        <v>1205</v>
      </c>
    </row>
    <row r="203" spans="2:6" ht="15" customHeight="1">
      <c r="B203" s="173">
        <v>1950</v>
      </c>
      <c r="C203" s="72" t="s">
        <v>1206</v>
      </c>
      <c r="D203" s="55" t="str">
        <f>+B203&amp;"="&amp;B201&amp;"+"&amp;B202</f>
        <v>1950=1930+1940</v>
      </c>
      <c r="E203" s="61" t="s">
        <v>138</v>
      </c>
      <c r="F203" s="82" t="s">
        <v>1207</v>
      </c>
    </row>
    <row r="204" spans="2:6" ht="15" customHeight="1">
      <c r="B204" s="173">
        <v>1960</v>
      </c>
      <c r="C204" s="97" t="s">
        <v>1208</v>
      </c>
      <c r="D204" s="55"/>
      <c r="E204" s="61" t="s">
        <v>138</v>
      </c>
      <c r="F204" s="82" t="s">
        <v>1209</v>
      </c>
    </row>
    <row r="205" spans="2:6" ht="15" customHeight="1">
      <c r="B205" s="173">
        <v>1970</v>
      </c>
      <c r="C205" s="72" t="s">
        <v>1210</v>
      </c>
      <c r="D205" s="55"/>
      <c r="E205" s="61" t="s">
        <v>138</v>
      </c>
      <c r="F205" s="82" t="s">
        <v>1211</v>
      </c>
    </row>
    <row r="206" spans="2:6" ht="15" customHeight="1">
      <c r="B206" s="173">
        <v>1980</v>
      </c>
      <c r="C206" s="73" t="s">
        <v>1212</v>
      </c>
      <c r="D206" s="55"/>
      <c r="E206" s="61" t="s">
        <v>138</v>
      </c>
      <c r="F206" s="82" t="s">
        <v>1213</v>
      </c>
    </row>
    <row r="207" spans="2:6" ht="15" customHeight="1">
      <c r="B207" s="173">
        <v>1990</v>
      </c>
      <c r="C207" s="73" t="s">
        <v>1214</v>
      </c>
      <c r="D207" s="55"/>
      <c r="E207" s="61" t="s">
        <v>138</v>
      </c>
      <c r="F207" s="82" t="s">
        <v>1215</v>
      </c>
    </row>
    <row r="208" spans="2:6" ht="15" customHeight="1">
      <c r="B208" s="173">
        <v>2000</v>
      </c>
      <c r="C208" s="73" t="s">
        <v>1216</v>
      </c>
      <c r="D208" s="55" t="str">
        <f>+B208&amp;"="&amp;B206&amp;"+"&amp;B207</f>
        <v>2000=1980+1990</v>
      </c>
      <c r="E208" s="61" t="s">
        <v>138</v>
      </c>
      <c r="F208" s="82" t="s">
        <v>1217</v>
      </c>
    </row>
    <row r="209" spans="2:6" ht="15" customHeight="1">
      <c r="B209" s="173">
        <v>2010</v>
      </c>
      <c r="C209" s="72" t="s">
        <v>1218</v>
      </c>
      <c r="D209" s="55"/>
      <c r="E209" s="61" t="s">
        <v>138</v>
      </c>
      <c r="F209" s="82" t="s">
        <v>1219</v>
      </c>
    </row>
    <row r="210" spans="2:6" ht="15" customHeight="1">
      <c r="B210" s="173">
        <v>2020</v>
      </c>
      <c r="C210" s="72" t="s">
        <v>1220</v>
      </c>
      <c r="D210" s="55" t="str">
        <f>+B210&amp;"="&amp;B208&amp;"+"&amp;B209</f>
        <v>2020=2000+2010</v>
      </c>
      <c r="E210" s="61" t="s">
        <v>138</v>
      </c>
      <c r="F210" s="82" t="s">
        <v>1221</v>
      </c>
    </row>
    <row r="211" spans="2:6" ht="15" customHeight="1">
      <c r="B211" s="173">
        <v>2030</v>
      </c>
      <c r="C211" s="97" t="s">
        <v>1222</v>
      </c>
      <c r="D211" s="55"/>
      <c r="E211" s="61" t="s">
        <v>138</v>
      </c>
      <c r="F211" s="82" t="s">
        <v>1223</v>
      </c>
    </row>
    <row r="212" spans="2:6" ht="15" customHeight="1">
      <c r="B212" s="173">
        <v>2040</v>
      </c>
      <c r="C212" s="72" t="s">
        <v>1224</v>
      </c>
      <c r="D212" s="55"/>
      <c r="E212" s="61" t="s">
        <v>138</v>
      </c>
      <c r="F212" s="82" t="s">
        <v>1225</v>
      </c>
    </row>
    <row r="213" spans="2:6" ht="15" customHeight="1">
      <c r="B213" s="173">
        <v>2050</v>
      </c>
      <c r="C213" s="73" t="s">
        <v>1226</v>
      </c>
      <c r="D213" s="55"/>
      <c r="E213" s="61" t="s">
        <v>138</v>
      </c>
      <c r="F213" s="82" t="s">
        <v>1227</v>
      </c>
    </row>
    <row r="214" spans="2:6" ht="15" customHeight="1">
      <c r="B214" s="173">
        <v>2060</v>
      </c>
      <c r="C214" s="73" t="s">
        <v>1228</v>
      </c>
      <c r="D214" s="55"/>
      <c r="E214" s="61" t="s">
        <v>138</v>
      </c>
      <c r="F214" s="82" t="s">
        <v>1229</v>
      </c>
    </row>
    <row r="215" spans="2:6" ht="15" customHeight="1">
      <c r="B215" s="173">
        <v>2070</v>
      </c>
      <c r="C215" s="73" t="s">
        <v>1230</v>
      </c>
      <c r="D215" s="55" t="str">
        <f>+B215&amp;"="&amp;B213&amp;"+"&amp;B214</f>
        <v>2070=2050+2060</v>
      </c>
      <c r="E215" s="61" t="s">
        <v>138</v>
      </c>
      <c r="F215" s="82" t="s">
        <v>1231</v>
      </c>
    </row>
    <row r="216" spans="2:6" ht="15" customHeight="1">
      <c r="B216" s="173">
        <v>2080</v>
      </c>
      <c r="C216" s="72" t="s">
        <v>1232</v>
      </c>
      <c r="D216" s="55"/>
      <c r="E216" s="61" t="s">
        <v>138</v>
      </c>
      <c r="F216" s="82" t="s">
        <v>1233</v>
      </c>
    </row>
    <row r="217" spans="2:6" ht="15" customHeight="1">
      <c r="B217" s="173">
        <v>2090</v>
      </c>
      <c r="C217" s="72" t="s">
        <v>1234</v>
      </c>
      <c r="D217" s="55" t="str">
        <f>+B217&amp;"="&amp;B215&amp;"+"&amp;B216</f>
        <v>2090=2070+2080</v>
      </c>
      <c r="E217" s="61" t="s">
        <v>138</v>
      </c>
      <c r="F217" s="82" t="s">
        <v>1235</v>
      </c>
    </row>
    <row r="218" spans="2:6" ht="15" customHeight="1">
      <c r="B218" s="173">
        <v>2100</v>
      </c>
      <c r="C218" s="97" t="s">
        <v>1236</v>
      </c>
      <c r="D218" s="55"/>
      <c r="E218" s="61" t="s">
        <v>138</v>
      </c>
      <c r="F218" s="82" t="s">
        <v>1237</v>
      </c>
    </row>
    <row r="219" spans="2:6" ht="15" customHeight="1">
      <c r="B219" s="173">
        <v>2110</v>
      </c>
      <c r="C219" s="72" t="s">
        <v>1238</v>
      </c>
      <c r="D219" s="55"/>
      <c r="E219" s="61" t="s">
        <v>138</v>
      </c>
      <c r="F219" s="82" t="s">
        <v>1239</v>
      </c>
    </row>
    <row r="220" spans="2:6" ht="15" customHeight="1">
      <c r="B220" s="173">
        <v>2120</v>
      </c>
      <c r="C220" s="72" t="s">
        <v>1240</v>
      </c>
      <c r="D220" s="55"/>
      <c r="E220" s="61" t="s">
        <v>138</v>
      </c>
      <c r="F220" s="82" t="s">
        <v>1241</v>
      </c>
    </row>
    <row r="221" spans="2:6" ht="15" customHeight="1">
      <c r="B221" s="173">
        <v>2130</v>
      </c>
      <c r="C221" s="72" t="s">
        <v>1242</v>
      </c>
      <c r="D221" s="55"/>
      <c r="E221" s="61" t="s">
        <v>138</v>
      </c>
      <c r="F221" s="82" t="s">
        <v>1243</v>
      </c>
    </row>
    <row r="222" spans="2:6" ht="15" customHeight="1">
      <c r="B222" s="173">
        <v>2140</v>
      </c>
      <c r="C222" s="72" t="s">
        <v>2526</v>
      </c>
      <c r="D222" s="55"/>
      <c r="E222" s="61" t="s">
        <v>138</v>
      </c>
      <c r="F222" s="82" t="s">
        <v>2535</v>
      </c>
    </row>
    <row r="223" spans="2:6" ht="15" customHeight="1">
      <c r="B223" s="173">
        <v>2150</v>
      </c>
      <c r="C223" s="72" t="s">
        <v>1244</v>
      </c>
      <c r="D223" s="55"/>
      <c r="E223" s="61" t="s">
        <v>10</v>
      </c>
      <c r="F223" s="82" t="s">
        <v>1245</v>
      </c>
    </row>
    <row r="224" spans="2:6" ht="15" customHeight="1">
      <c r="B224" s="173">
        <v>2160</v>
      </c>
      <c r="C224" s="72" t="s">
        <v>1246</v>
      </c>
      <c r="D224" s="55"/>
      <c r="E224" s="61" t="s">
        <v>138</v>
      </c>
      <c r="F224" s="82" t="s">
        <v>1247</v>
      </c>
    </row>
    <row r="225" spans="2:6" ht="15" customHeight="1">
      <c r="B225" s="173">
        <v>2170</v>
      </c>
      <c r="C225" s="72" t="s">
        <v>1248</v>
      </c>
      <c r="D225" s="55"/>
      <c r="E225" s="61" t="s">
        <v>10</v>
      </c>
      <c r="F225" s="82" t="s">
        <v>1249</v>
      </c>
    </row>
    <row r="226" spans="2:6" ht="15" customHeight="1">
      <c r="B226" s="173">
        <v>2180</v>
      </c>
      <c r="C226" s="72" t="s">
        <v>2527</v>
      </c>
      <c r="D226" s="55"/>
      <c r="E226" s="61" t="s">
        <v>138</v>
      </c>
      <c r="F226" s="82" t="s">
        <v>2536</v>
      </c>
    </row>
    <row r="227" spans="2:6" ht="15" customHeight="1">
      <c r="B227" s="173">
        <v>2190</v>
      </c>
      <c r="C227" s="72" t="s">
        <v>2528</v>
      </c>
      <c r="D227" s="55"/>
      <c r="E227" s="61" t="s">
        <v>138</v>
      </c>
      <c r="F227" s="82" t="s">
        <v>2537</v>
      </c>
    </row>
    <row r="228" spans="2:6" ht="15" customHeight="1">
      <c r="B228" s="173">
        <v>2200</v>
      </c>
      <c r="C228" s="72" t="s">
        <v>2529</v>
      </c>
      <c r="D228" s="55"/>
      <c r="E228" s="61" t="s">
        <v>138</v>
      </c>
      <c r="F228" s="82" t="s">
        <v>2538</v>
      </c>
    </row>
    <row r="229" spans="2:6" ht="15" customHeight="1">
      <c r="B229" s="173">
        <v>2210</v>
      </c>
      <c r="C229" s="72" t="s">
        <v>2530</v>
      </c>
      <c r="D229" s="55"/>
      <c r="E229" s="61" t="s">
        <v>138</v>
      </c>
      <c r="F229" s="82" t="s">
        <v>2539</v>
      </c>
    </row>
    <row r="230" spans="2:6" ht="15" customHeight="1">
      <c r="B230" s="173">
        <v>2220</v>
      </c>
      <c r="C230" s="72" t="s">
        <v>2531</v>
      </c>
      <c r="D230" s="55"/>
      <c r="E230" s="61" t="s">
        <v>138</v>
      </c>
      <c r="F230" s="82" t="s">
        <v>2540</v>
      </c>
    </row>
    <row r="231" spans="2:6" ht="15" customHeight="1">
      <c r="B231" s="173">
        <v>2230</v>
      </c>
      <c r="C231" s="72" t="s">
        <v>2532</v>
      </c>
      <c r="D231" s="55"/>
      <c r="E231" s="61" t="s">
        <v>138</v>
      </c>
      <c r="F231" s="82" t="s">
        <v>2541</v>
      </c>
    </row>
    <row r="232" spans="2:6" ht="15" customHeight="1">
      <c r="B232" s="173">
        <v>2240</v>
      </c>
      <c r="C232" s="72" t="s">
        <v>2533</v>
      </c>
      <c r="D232" s="55"/>
      <c r="E232" s="61" t="s">
        <v>138</v>
      </c>
      <c r="F232" s="82" t="s">
        <v>2542</v>
      </c>
    </row>
    <row r="233" spans="2:6" ht="15" customHeight="1">
      <c r="B233" s="173">
        <v>2250</v>
      </c>
      <c r="C233" s="72" t="s">
        <v>2534</v>
      </c>
      <c r="D233" s="55"/>
      <c r="E233" s="61" t="s">
        <v>138</v>
      </c>
      <c r="F233" s="82" t="s">
        <v>2543</v>
      </c>
    </row>
    <row r="234" spans="2:6" ht="15" customHeight="1">
      <c r="B234" s="173">
        <v>2260</v>
      </c>
      <c r="C234" s="72" t="s">
        <v>1250</v>
      </c>
      <c r="D234" s="55" t="str">
        <f>+B234&amp;"="&amp;"+"&amp;B219&amp;"+"&amp;B220&amp;"+"&amp;B221&amp;"+"&amp;B222&amp;"+"&amp;B223&amp;"+"&amp;B224&amp;"+"&amp;B225&amp;"+"&amp;B226&amp;"+"&amp;B227&amp;"+"&amp;B228&amp;"+"&amp;B229&amp;"+"&amp;B230&amp;"+"&amp;B231&amp;"+"&amp;B232&amp;"+"&amp;B233</f>
        <v>2260=+2110+2120+2130+2140+2150+2160+2170+2180+2190+2200+2210+2220+2230+2240+2250</v>
      </c>
      <c r="E234" s="61" t="s">
        <v>138</v>
      </c>
      <c r="F234" s="82" t="s">
        <v>301</v>
      </c>
    </row>
    <row r="235" spans="2:6" ht="15" customHeight="1">
      <c r="B235" s="173">
        <v>2270</v>
      </c>
      <c r="C235" s="97" t="s">
        <v>1251</v>
      </c>
      <c r="D235" s="55"/>
      <c r="E235" s="61" t="s">
        <v>138</v>
      </c>
      <c r="F235" s="82" t="s">
        <v>1252</v>
      </c>
    </row>
    <row r="236" spans="2:6" ht="15" customHeight="1">
      <c r="B236" s="173">
        <v>2280</v>
      </c>
      <c r="C236" s="72" t="s">
        <v>1253</v>
      </c>
      <c r="D236" s="55"/>
      <c r="E236" s="61" t="s">
        <v>138</v>
      </c>
      <c r="F236" s="82" t="s">
        <v>239</v>
      </c>
    </row>
    <row r="237" spans="2:6" ht="15" customHeight="1">
      <c r="B237" s="173">
        <v>2290</v>
      </c>
      <c r="C237" s="72" t="s">
        <v>1254</v>
      </c>
      <c r="D237" s="55"/>
      <c r="E237" s="61" t="s">
        <v>138</v>
      </c>
      <c r="F237" s="82" t="s">
        <v>287</v>
      </c>
    </row>
    <row r="238" spans="2:6" ht="15" customHeight="1">
      <c r="B238" s="173">
        <v>2300</v>
      </c>
      <c r="C238" s="72" t="s">
        <v>1255</v>
      </c>
      <c r="D238" s="55" t="str">
        <f>+B238&amp;"="&amp;B236&amp;"-"&amp;B237</f>
        <v>2300=2280-2290</v>
      </c>
      <c r="E238" s="61" t="s">
        <v>138</v>
      </c>
      <c r="F238" s="82" t="s">
        <v>1256</v>
      </c>
    </row>
    <row r="239" spans="2:6" ht="15" customHeight="1">
      <c r="B239" s="130" t="s">
        <v>12</v>
      </c>
      <c r="C239" s="131"/>
      <c r="D239" s="131"/>
      <c r="E239" s="131" t="s">
        <v>12</v>
      </c>
      <c r="F239" s="174"/>
    </row>
    <row r="240" spans="2:6" ht="14.25" customHeight="1"/>
  </sheetData>
  <hyperlinks>
    <hyperlink ref="C4" r:id="rId1" display="http://www.svs.cl/cl/fr/ci/role/ias-1_2007-09_role-210000"/>
  </hyperlinks>
  <pageMargins left="0.7" right="0.7" top="0.75" bottom="0.75" header="0.3" footer="0.3"/>
  <pageSetup paperSize="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F154"/>
  <sheetViews>
    <sheetView topLeftCell="B1" workbookViewId="0">
      <selection activeCell="C6" sqref="C6"/>
    </sheetView>
  </sheetViews>
  <sheetFormatPr baseColWidth="10" defaultRowHeight="15"/>
  <cols>
    <col min="2" max="2" width="7.42578125" customWidth="1"/>
    <col min="3" max="3" width="56.5703125" customWidth="1"/>
    <col min="4" max="4" width="36.5703125" customWidth="1"/>
    <col min="6" max="6" width="69.85546875" customWidth="1"/>
  </cols>
  <sheetData>
    <row r="4" spans="2:6">
      <c r="B4" s="10" t="s">
        <v>132</v>
      </c>
      <c r="C4" s="51" t="str">
        <f>+"http://www.svs.cl/cl/fr/ci/role/ias-1_"&amp;[1]Normas!C2&amp;"_role-800200"</f>
        <v>http://www.svs.cl/cl/fr/ci/role/ias-1_2011-03-25_role-800200</v>
      </c>
    </row>
    <row r="5" spans="2:6">
      <c r="B5" s="10" t="s">
        <v>135</v>
      </c>
      <c r="C5" s="51" t="s">
        <v>1257</v>
      </c>
    </row>
    <row r="6" spans="2:6">
      <c r="C6" s="403" t="str">
        <f>+"cl-ci_ias-1_"&amp;+Normas!C2&amp;"/cl-ci_ias-1_"&amp;+Normas!C2&amp;"_role-800200"</f>
        <v>cl-ci_ias-1_2012-03-29/cl-ci_ias-1_2012-03-29_role-800200</v>
      </c>
    </row>
    <row r="7" spans="2:6">
      <c r="B7" s="94" t="s">
        <v>14</v>
      </c>
      <c r="C7" s="41" t="s">
        <v>15</v>
      </c>
      <c r="D7" s="41" t="s">
        <v>16</v>
      </c>
      <c r="E7" s="41" t="s">
        <v>0</v>
      </c>
      <c r="F7" s="42" t="s">
        <v>1</v>
      </c>
    </row>
    <row r="8" spans="2:6">
      <c r="B8" s="171">
        <v>10</v>
      </c>
      <c r="C8" s="77" t="s">
        <v>1258</v>
      </c>
      <c r="D8" s="76"/>
      <c r="E8" s="77" t="s">
        <v>138</v>
      </c>
      <c r="F8" s="172" t="s">
        <v>1259</v>
      </c>
    </row>
    <row r="9" spans="2:6">
      <c r="B9" s="173">
        <v>20</v>
      </c>
      <c r="C9" s="97" t="s">
        <v>1260</v>
      </c>
      <c r="D9" s="55"/>
      <c r="E9" s="61" t="s">
        <v>138</v>
      </c>
      <c r="F9" s="82" t="s">
        <v>1261</v>
      </c>
    </row>
    <row r="10" spans="2:6">
      <c r="B10" s="173">
        <v>30</v>
      </c>
      <c r="C10" s="72" t="s">
        <v>1262</v>
      </c>
      <c r="D10" s="55"/>
      <c r="E10" s="61" t="s">
        <v>138</v>
      </c>
      <c r="F10" s="82" t="s">
        <v>1263</v>
      </c>
    </row>
    <row r="11" spans="2:6">
      <c r="B11" s="173">
        <v>40</v>
      </c>
      <c r="C11" s="72" t="s">
        <v>1264</v>
      </c>
      <c r="D11" s="55"/>
      <c r="E11" s="61" t="s">
        <v>138</v>
      </c>
      <c r="F11" s="82" t="s">
        <v>1265</v>
      </c>
    </row>
    <row r="12" spans="2:6">
      <c r="B12" s="173">
        <v>50</v>
      </c>
      <c r="C12" s="72" t="s">
        <v>1266</v>
      </c>
      <c r="D12" s="55"/>
      <c r="E12" s="61" t="s">
        <v>138</v>
      </c>
      <c r="F12" s="82" t="s">
        <v>1267</v>
      </c>
    </row>
    <row r="13" spans="2:6">
      <c r="B13" s="173">
        <v>60</v>
      </c>
      <c r="C13" s="72" t="s">
        <v>1268</v>
      </c>
      <c r="D13" s="55"/>
      <c r="E13" s="61" t="s">
        <v>138</v>
      </c>
      <c r="F13" s="82" t="s">
        <v>1269</v>
      </c>
    </row>
    <row r="14" spans="2:6">
      <c r="B14" s="173">
        <v>70</v>
      </c>
      <c r="C14" s="72" t="s">
        <v>1270</v>
      </c>
      <c r="D14" s="55"/>
      <c r="E14" s="61" t="s">
        <v>138</v>
      </c>
      <c r="F14" s="82" t="s">
        <v>1271</v>
      </c>
    </row>
    <row r="15" spans="2:6">
      <c r="B15" s="173">
        <v>80</v>
      </c>
      <c r="C15" s="73" t="s">
        <v>2556</v>
      </c>
      <c r="D15" s="55"/>
      <c r="E15" s="61" t="s">
        <v>138</v>
      </c>
      <c r="F15" s="82" t="s">
        <v>2544</v>
      </c>
    </row>
    <row r="16" spans="2:6">
      <c r="B16" s="173">
        <v>90</v>
      </c>
      <c r="C16" s="73" t="s">
        <v>2557</v>
      </c>
      <c r="D16" s="55"/>
      <c r="E16" s="61" t="s">
        <v>138</v>
      </c>
      <c r="F16" s="82" t="s">
        <v>2545</v>
      </c>
    </row>
    <row r="17" spans="2:6">
      <c r="B17" s="173">
        <v>100</v>
      </c>
      <c r="C17" s="73" t="s">
        <v>2558</v>
      </c>
      <c r="D17" s="55"/>
      <c r="E17" s="61" t="s">
        <v>138</v>
      </c>
      <c r="F17" s="82" t="s">
        <v>2546</v>
      </c>
    </row>
    <row r="18" spans="2:6">
      <c r="B18" s="173">
        <v>110</v>
      </c>
      <c r="C18" s="73" t="s">
        <v>2559</v>
      </c>
      <c r="D18" s="55"/>
      <c r="E18" s="61" t="s">
        <v>138</v>
      </c>
      <c r="F18" s="82" t="s">
        <v>2547</v>
      </c>
    </row>
    <row r="19" spans="2:6">
      <c r="B19" s="173">
        <v>120</v>
      </c>
      <c r="C19" s="73" t="s">
        <v>2560</v>
      </c>
      <c r="D19" s="55"/>
      <c r="E19" s="61" t="s">
        <v>138</v>
      </c>
      <c r="F19" s="82" t="s">
        <v>2548</v>
      </c>
    </row>
    <row r="20" spans="2:6">
      <c r="B20" s="173">
        <v>130</v>
      </c>
      <c r="C20" s="73" t="s">
        <v>2561</v>
      </c>
      <c r="D20" s="55"/>
      <c r="E20" s="61" t="s">
        <v>138</v>
      </c>
      <c r="F20" s="82" t="s">
        <v>2549</v>
      </c>
    </row>
    <row r="21" spans="2:6">
      <c r="B21" s="173">
        <v>140</v>
      </c>
      <c r="C21" s="73" t="s">
        <v>2562</v>
      </c>
      <c r="D21" s="55"/>
      <c r="E21" s="61" t="s">
        <v>138</v>
      </c>
      <c r="F21" s="82" t="s">
        <v>2550</v>
      </c>
    </row>
    <row r="22" spans="2:6">
      <c r="B22" s="173">
        <v>150</v>
      </c>
      <c r="C22" s="73" t="s">
        <v>2563</v>
      </c>
      <c r="D22" s="55"/>
      <c r="E22" s="61" t="s">
        <v>138</v>
      </c>
      <c r="F22" s="82" t="s">
        <v>2551</v>
      </c>
    </row>
    <row r="23" spans="2:6">
      <c r="B23" s="173">
        <v>160</v>
      </c>
      <c r="C23" s="73" t="s">
        <v>2564</v>
      </c>
      <c r="D23" s="55"/>
      <c r="E23" s="61" t="s">
        <v>138</v>
      </c>
      <c r="F23" s="82" t="s">
        <v>2552</v>
      </c>
    </row>
    <row r="24" spans="2:6">
      <c r="B24" s="173">
        <v>170</v>
      </c>
      <c r="C24" s="73" t="s">
        <v>2565</v>
      </c>
      <c r="D24" s="55"/>
      <c r="E24" s="61" t="s">
        <v>138</v>
      </c>
      <c r="F24" s="82" t="s">
        <v>2553</v>
      </c>
    </row>
    <row r="25" spans="2:6">
      <c r="B25" s="173">
        <v>180</v>
      </c>
      <c r="C25" s="73" t="s">
        <v>2566</v>
      </c>
      <c r="D25" s="55"/>
      <c r="E25" s="61" t="s">
        <v>138</v>
      </c>
      <c r="F25" s="82" t="s">
        <v>2554</v>
      </c>
    </row>
    <row r="26" spans="2:6">
      <c r="B26" s="173">
        <v>190</v>
      </c>
      <c r="C26" s="73" t="s">
        <v>2567</v>
      </c>
      <c r="D26" s="55"/>
      <c r="E26" s="61" t="s">
        <v>138</v>
      </c>
      <c r="F26" s="82" t="s">
        <v>2555</v>
      </c>
    </row>
    <row r="27" spans="2:6">
      <c r="B27" s="173">
        <v>200</v>
      </c>
      <c r="C27" s="72" t="s">
        <v>1272</v>
      </c>
      <c r="D27" s="55"/>
      <c r="E27" s="61" t="s">
        <v>138</v>
      </c>
      <c r="F27" s="82" t="s">
        <v>1273</v>
      </c>
    </row>
    <row r="28" spans="2:6">
      <c r="B28" s="173">
        <v>210</v>
      </c>
      <c r="C28" s="72" t="s">
        <v>1274</v>
      </c>
      <c r="D28" s="55"/>
      <c r="E28" s="61" t="s">
        <v>138</v>
      </c>
      <c r="F28" s="82" t="s">
        <v>1275</v>
      </c>
    </row>
    <row r="29" spans="2:6">
      <c r="B29" s="173">
        <v>220</v>
      </c>
      <c r="C29" s="72" t="s">
        <v>1276</v>
      </c>
      <c r="D29" s="55" t="str">
        <f>+B29&amp;"="&amp;B10&amp;"+"&amp;B11&amp;"+"&amp;B12&amp;"+"&amp;B13&amp;"+"&amp;B14&amp;"+"&amp;B27&amp;"+"&amp;B28</f>
        <v>220=30+40+50+60+70+200+210</v>
      </c>
      <c r="E29" s="61" t="s">
        <v>138</v>
      </c>
      <c r="F29" s="82" t="s">
        <v>356</v>
      </c>
    </row>
    <row r="30" spans="2:6">
      <c r="B30" s="173">
        <v>230</v>
      </c>
      <c r="C30" s="97" t="s">
        <v>1277</v>
      </c>
      <c r="D30" s="55"/>
      <c r="E30" s="61" t="s">
        <v>138</v>
      </c>
      <c r="F30" s="82" t="s">
        <v>1278</v>
      </c>
    </row>
    <row r="31" spans="2:6">
      <c r="B31" s="173">
        <v>240</v>
      </c>
      <c r="C31" s="72" t="s">
        <v>1279</v>
      </c>
      <c r="D31" s="55"/>
      <c r="E31" s="61" t="s">
        <v>138</v>
      </c>
      <c r="F31" s="82" t="s">
        <v>1280</v>
      </c>
    </row>
    <row r="32" spans="2:6">
      <c r="B32" s="173">
        <v>250</v>
      </c>
      <c r="C32" s="72" t="s">
        <v>1281</v>
      </c>
      <c r="D32" s="55"/>
      <c r="E32" s="61" t="s">
        <v>138</v>
      </c>
      <c r="F32" s="82" t="s">
        <v>1282</v>
      </c>
    </row>
    <row r="33" spans="2:6">
      <c r="B33" s="173">
        <v>260</v>
      </c>
      <c r="C33" s="72" t="s">
        <v>1283</v>
      </c>
      <c r="D33" s="55"/>
      <c r="E33" s="61" t="s">
        <v>138</v>
      </c>
      <c r="F33" s="82" t="s">
        <v>1284</v>
      </c>
    </row>
    <row r="34" spans="2:6">
      <c r="B34" s="173">
        <v>270</v>
      </c>
      <c r="C34" s="72" t="s">
        <v>1285</v>
      </c>
      <c r="D34" s="55"/>
      <c r="E34" s="61" t="s">
        <v>138</v>
      </c>
      <c r="F34" s="82" t="s">
        <v>1286</v>
      </c>
    </row>
    <row r="35" spans="2:6">
      <c r="B35" s="173">
        <v>280</v>
      </c>
      <c r="C35" s="72" t="s">
        <v>1287</v>
      </c>
      <c r="D35" s="55"/>
      <c r="E35" s="61" t="s">
        <v>138</v>
      </c>
      <c r="F35" s="82" t="s">
        <v>1288</v>
      </c>
    </row>
    <row r="36" spans="2:6">
      <c r="B36" s="173">
        <v>290</v>
      </c>
      <c r="C36" s="72" t="s">
        <v>1289</v>
      </c>
      <c r="D36" s="55"/>
      <c r="E36" s="61" t="s">
        <v>138</v>
      </c>
      <c r="F36" s="82" t="s">
        <v>1290</v>
      </c>
    </row>
    <row r="37" spans="2:6">
      <c r="B37" s="173">
        <v>300</v>
      </c>
      <c r="C37" s="72" t="s">
        <v>1291</v>
      </c>
      <c r="D37" s="55"/>
      <c r="E37" s="61" t="s">
        <v>138</v>
      </c>
      <c r="F37" s="82" t="s">
        <v>1292</v>
      </c>
    </row>
    <row r="38" spans="2:6">
      <c r="B38" s="173">
        <v>310</v>
      </c>
      <c r="C38" s="72" t="s">
        <v>1293</v>
      </c>
      <c r="D38" s="55" t="str">
        <f>+B38&amp;"="&amp;B31&amp;"+"&amp;B32&amp;"+"&amp;B33&amp;"+"&amp;B34&amp;"+"&amp;B35&amp;"+"&amp;B36&amp;"+"&amp;B37</f>
        <v>310=240+250+260+270+280+290+300</v>
      </c>
      <c r="E38" s="61" t="s">
        <v>138</v>
      </c>
      <c r="F38" s="82" t="s">
        <v>1294</v>
      </c>
    </row>
    <row r="39" spans="2:6">
      <c r="B39" s="173">
        <v>320</v>
      </c>
      <c r="C39" s="97" t="s">
        <v>1295</v>
      </c>
      <c r="D39" s="55"/>
      <c r="E39" s="61" t="s">
        <v>138</v>
      </c>
      <c r="F39" s="82" t="s">
        <v>1296</v>
      </c>
    </row>
    <row r="40" spans="2:6">
      <c r="B40" s="173">
        <v>330</v>
      </c>
      <c r="C40" s="72" t="s">
        <v>1297</v>
      </c>
      <c r="D40" s="55"/>
      <c r="E40" s="61" t="s">
        <v>138</v>
      </c>
      <c r="F40" s="82" t="s">
        <v>1298</v>
      </c>
    </row>
    <row r="41" spans="2:6">
      <c r="B41" s="173">
        <v>340</v>
      </c>
      <c r="C41" s="73" t="s">
        <v>1299</v>
      </c>
      <c r="D41" s="55"/>
      <c r="E41" s="61" t="s">
        <v>138</v>
      </c>
      <c r="F41" s="82" t="s">
        <v>1300</v>
      </c>
    </row>
    <row r="42" spans="2:6">
      <c r="B42" s="173">
        <v>350</v>
      </c>
      <c r="C42" s="73" t="s">
        <v>1301</v>
      </c>
      <c r="D42" s="55"/>
      <c r="E42" s="61" t="s">
        <v>138</v>
      </c>
      <c r="F42" s="82" t="s">
        <v>1302</v>
      </c>
    </row>
    <row r="43" spans="2:6">
      <c r="B43" s="173">
        <v>360</v>
      </c>
      <c r="C43" s="73" t="s">
        <v>1303</v>
      </c>
      <c r="D43" s="55" t="str">
        <f>+B43&amp;"="&amp;B41&amp;"-"&amp;B42</f>
        <v>360=340-350</v>
      </c>
      <c r="E43" s="61" t="s">
        <v>138</v>
      </c>
      <c r="F43" s="82" t="s">
        <v>1304</v>
      </c>
    </row>
    <row r="44" spans="2:6">
      <c r="B44" s="173">
        <v>370</v>
      </c>
      <c r="C44" s="72" t="s">
        <v>1305</v>
      </c>
      <c r="D44" s="55"/>
      <c r="E44" s="61" t="s">
        <v>138</v>
      </c>
      <c r="F44" s="82" t="s">
        <v>1306</v>
      </c>
    </row>
    <row r="45" spans="2:6">
      <c r="B45" s="173">
        <v>380</v>
      </c>
      <c r="C45" s="73" t="s">
        <v>1307</v>
      </c>
      <c r="D45" s="55"/>
      <c r="E45" s="61" t="s">
        <v>138</v>
      </c>
      <c r="F45" s="82" t="s">
        <v>1308</v>
      </c>
    </row>
    <row r="46" spans="2:6">
      <c r="B46" s="173">
        <v>390</v>
      </c>
      <c r="C46" s="73" t="s">
        <v>1309</v>
      </c>
      <c r="D46" s="55"/>
      <c r="E46" s="61" t="s">
        <v>138</v>
      </c>
      <c r="F46" s="82" t="s">
        <v>1310</v>
      </c>
    </row>
    <row r="47" spans="2:6">
      <c r="B47" s="173">
        <v>400</v>
      </c>
      <c r="C47" s="73" t="s">
        <v>1311</v>
      </c>
      <c r="D47" s="55" t="str">
        <f>+B47&amp;"="&amp;B45&amp;"-"&amp;B46</f>
        <v>400=380-390</v>
      </c>
      <c r="E47" s="61" t="s">
        <v>138</v>
      </c>
      <c r="F47" s="82" t="s">
        <v>1312</v>
      </c>
    </row>
    <row r="48" spans="2:6">
      <c r="B48" s="173">
        <v>410</v>
      </c>
      <c r="C48" s="72" t="s">
        <v>1313</v>
      </c>
      <c r="D48" s="55"/>
      <c r="E48" s="61" t="s">
        <v>138</v>
      </c>
      <c r="F48" s="82" t="s">
        <v>1314</v>
      </c>
    </row>
    <row r="49" spans="2:6">
      <c r="B49" s="173">
        <v>420</v>
      </c>
      <c r="C49" s="72" t="s">
        <v>1315</v>
      </c>
      <c r="D49" s="55"/>
      <c r="E49" s="61" t="s">
        <v>138</v>
      </c>
      <c r="F49" s="82" t="s">
        <v>1316</v>
      </c>
    </row>
    <row r="50" spans="2:6">
      <c r="B50" s="173">
        <v>430</v>
      </c>
      <c r="C50" s="72" t="s">
        <v>2568</v>
      </c>
      <c r="D50" s="55"/>
      <c r="E50" s="61" t="s">
        <v>138</v>
      </c>
      <c r="F50" s="82" t="s">
        <v>2572</v>
      </c>
    </row>
    <row r="51" spans="2:6">
      <c r="B51" s="173">
        <v>440</v>
      </c>
      <c r="C51" s="73" t="s">
        <v>2569</v>
      </c>
      <c r="D51" s="55"/>
      <c r="E51" s="61" t="s">
        <v>138</v>
      </c>
      <c r="F51" s="82" t="s">
        <v>2573</v>
      </c>
    </row>
    <row r="52" spans="2:6">
      <c r="B52" s="173">
        <v>450</v>
      </c>
      <c r="C52" s="73" t="s">
        <v>2570</v>
      </c>
      <c r="D52" s="55"/>
      <c r="E52" s="61" t="s">
        <v>138</v>
      </c>
      <c r="F52" s="82" t="s">
        <v>2574</v>
      </c>
    </row>
    <row r="53" spans="2:6">
      <c r="B53" s="173">
        <v>460</v>
      </c>
      <c r="C53" s="73" t="s">
        <v>2571</v>
      </c>
      <c r="D53" s="55" t="str">
        <f>+B53&amp;"="&amp;B51&amp;"-"&amp;B52</f>
        <v>460=440-450</v>
      </c>
      <c r="E53" s="61" t="s">
        <v>138</v>
      </c>
      <c r="F53" s="82" t="s">
        <v>2575</v>
      </c>
    </row>
    <row r="54" spans="2:6">
      <c r="B54" s="173">
        <v>470</v>
      </c>
      <c r="C54" s="72" t="s">
        <v>1317</v>
      </c>
      <c r="D54" s="55"/>
      <c r="E54" s="61" t="s">
        <v>138</v>
      </c>
      <c r="F54" s="82" t="s">
        <v>1318</v>
      </c>
    </row>
    <row r="55" spans="2:6">
      <c r="B55" s="173">
        <v>480</v>
      </c>
      <c r="C55" s="73" t="s">
        <v>1319</v>
      </c>
      <c r="D55" s="55"/>
      <c r="E55" s="61" t="s">
        <v>138</v>
      </c>
      <c r="F55" s="82" t="s">
        <v>1320</v>
      </c>
    </row>
    <row r="56" spans="2:6">
      <c r="B56" s="173">
        <v>490</v>
      </c>
      <c r="C56" s="73" t="s">
        <v>1321</v>
      </c>
      <c r="D56" s="55"/>
      <c r="E56" s="61" t="s">
        <v>138</v>
      </c>
      <c r="F56" s="82" t="s">
        <v>1322</v>
      </c>
    </row>
    <row r="57" spans="2:6">
      <c r="B57" s="173">
        <v>500</v>
      </c>
      <c r="C57" s="73" t="s">
        <v>1323</v>
      </c>
      <c r="D57" s="55" t="str">
        <f>+B57&amp;"="&amp;B55&amp;"-"&amp;B56</f>
        <v>500=480-490</v>
      </c>
      <c r="E57" s="61" t="s">
        <v>138</v>
      </c>
      <c r="F57" s="82" t="s">
        <v>1324</v>
      </c>
    </row>
    <row r="58" spans="2:6">
      <c r="B58" s="173">
        <v>510</v>
      </c>
      <c r="C58" s="72" t="s">
        <v>1325</v>
      </c>
      <c r="D58" s="55"/>
      <c r="E58" s="61" t="s">
        <v>138</v>
      </c>
      <c r="F58" s="82" t="s">
        <v>1326</v>
      </c>
    </row>
    <row r="59" spans="2:6">
      <c r="B59" s="173">
        <v>520</v>
      </c>
      <c r="C59" s="73" t="s">
        <v>1327</v>
      </c>
      <c r="D59" s="55"/>
      <c r="E59" s="61" t="s">
        <v>138</v>
      </c>
      <c r="F59" s="82" t="s">
        <v>1328</v>
      </c>
    </row>
    <row r="60" spans="2:6">
      <c r="B60" s="173">
        <v>530</v>
      </c>
      <c r="C60" s="73" t="s">
        <v>1329</v>
      </c>
      <c r="D60" s="55"/>
      <c r="E60" s="61" t="s">
        <v>138</v>
      </c>
      <c r="F60" s="82" t="s">
        <v>1330</v>
      </c>
    </row>
    <row r="61" spans="2:6">
      <c r="B61" s="173">
        <v>540</v>
      </c>
      <c r="C61" s="73" t="s">
        <v>1331</v>
      </c>
      <c r="D61" s="55" t="str">
        <f>+B61&amp;"="&amp;B59&amp;"-"&amp;B60</f>
        <v>540=520-530</v>
      </c>
      <c r="E61" s="61" t="s">
        <v>138</v>
      </c>
      <c r="F61" s="82" t="s">
        <v>1332</v>
      </c>
    </row>
    <row r="62" spans="2:6">
      <c r="B62" s="173">
        <v>550</v>
      </c>
      <c r="C62" s="72" t="s">
        <v>1333</v>
      </c>
      <c r="D62" s="55"/>
      <c r="E62" s="61" t="s">
        <v>138</v>
      </c>
      <c r="F62" s="82" t="s">
        <v>1334</v>
      </c>
    </row>
    <row r="63" spans="2:6">
      <c r="B63" s="173">
        <v>560</v>
      </c>
      <c r="C63" s="72" t="s">
        <v>1335</v>
      </c>
      <c r="D63" s="55"/>
      <c r="E63" s="61" t="s">
        <v>138</v>
      </c>
      <c r="F63" s="82" t="s">
        <v>1336</v>
      </c>
    </row>
    <row r="64" spans="2:6">
      <c r="B64" s="173">
        <v>570</v>
      </c>
      <c r="C64" s="72" t="s">
        <v>1337</v>
      </c>
      <c r="D64" s="55"/>
      <c r="E64" s="61" t="s">
        <v>138</v>
      </c>
      <c r="F64" s="82" t="s">
        <v>1338</v>
      </c>
    </row>
    <row r="65" spans="2:6">
      <c r="B65" s="173">
        <v>580</v>
      </c>
      <c r="C65" s="72" t="s">
        <v>1339</v>
      </c>
      <c r="D65" s="55"/>
      <c r="E65" s="61" t="s">
        <v>138</v>
      </c>
      <c r="F65" s="82" t="s">
        <v>1340</v>
      </c>
    </row>
    <row r="66" spans="2:6">
      <c r="B66" s="173">
        <v>590</v>
      </c>
      <c r="C66" s="73" t="s">
        <v>1341</v>
      </c>
      <c r="D66" s="55"/>
      <c r="E66" s="61" t="s">
        <v>138</v>
      </c>
      <c r="F66" s="82" t="s">
        <v>1342</v>
      </c>
    </row>
    <row r="67" spans="2:6">
      <c r="B67" s="173">
        <v>600</v>
      </c>
      <c r="C67" s="73" t="s">
        <v>1343</v>
      </c>
      <c r="D67" s="55"/>
      <c r="E67" s="61" t="s">
        <v>138</v>
      </c>
      <c r="F67" s="82" t="s">
        <v>1344</v>
      </c>
    </row>
    <row r="68" spans="2:6">
      <c r="B68" s="173">
        <v>610</v>
      </c>
      <c r="C68" s="73" t="s">
        <v>1345</v>
      </c>
      <c r="D68" s="55" t="str">
        <f>+B68&amp;"="&amp;B66&amp;"-"&amp;B67</f>
        <v>610=590-600</v>
      </c>
      <c r="E68" s="61" t="s">
        <v>138</v>
      </c>
      <c r="F68" s="82" t="s">
        <v>1346</v>
      </c>
    </row>
    <row r="69" spans="2:6">
      <c r="B69" s="173">
        <v>620</v>
      </c>
      <c r="C69" s="72" t="s">
        <v>1347</v>
      </c>
      <c r="D69" s="55"/>
      <c r="E69" s="61" t="s">
        <v>138</v>
      </c>
      <c r="F69" s="82" t="s">
        <v>1348</v>
      </c>
    </row>
    <row r="70" spans="2:6">
      <c r="B70" s="173">
        <v>630</v>
      </c>
      <c r="C70" s="72" t="s">
        <v>1349</v>
      </c>
      <c r="D70" s="55"/>
      <c r="E70" s="61" t="s">
        <v>138</v>
      </c>
      <c r="F70" s="82" t="s">
        <v>1350</v>
      </c>
    </row>
    <row r="71" spans="2:6">
      <c r="B71" s="173">
        <v>640</v>
      </c>
      <c r="C71" s="72" t="s">
        <v>1351</v>
      </c>
      <c r="D71" s="55"/>
      <c r="E71" s="61" t="s">
        <v>138</v>
      </c>
      <c r="F71" s="82" t="s">
        <v>1352</v>
      </c>
    </row>
    <row r="72" spans="2:6" ht="21">
      <c r="B72" s="173">
        <v>650</v>
      </c>
      <c r="C72" s="104" t="s">
        <v>1353</v>
      </c>
      <c r="D72" s="55"/>
      <c r="E72" s="61" t="s">
        <v>138</v>
      </c>
      <c r="F72" s="82" t="s">
        <v>1354</v>
      </c>
    </row>
    <row r="73" spans="2:6">
      <c r="B73" s="173">
        <v>660</v>
      </c>
      <c r="C73" s="72" t="s">
        <v>1355</v>
      </c>
      <c r="D73" s="55"/>
      <c r="E73" s="61" t="s">
        <v>138</v>
      </c>
      <c r="F73" s="82" t="s">
        <v>1356</v>
      </c>
    </row>
    <row r="74" spans="2:6">
      <c r="B74" s="173">
        <v>670</v>
      </c>
      <c r="C74" s="72" t="s">
        <v>1357</v>
      </c>
      <c r="D74" s="55"/>
      <c r="E74" s="61" t="s">
        <v>10</v>
      </c>
      <c r="F74" s="82" t="s">
        <v>1358</v>
      </c>
    </row>
    <row r="75" spans="2:6">
      <c r="B75" s="173">
        <v>680</v>
      </c>
      <c r="C75" s="72" t="s">
        <v>1359</v>
      </c>
      <c r="D75" s="55"/>
      <c r="E75" s="61" t="s">
        <v>138</v>
      </c>
      <c r="F75" s="82" t="s">
        <v>1360</v>
      </c>
    </row>
    <row r="76" spans="2:6">
      <c r="B76" s="173">
        <v>690</v>
      </c>
      <c r="C76" s="72" t="s">
        <v>1361</v>
      </c>
      <c r="D76" s="55"/>
      <c r="E76" s="61" t="s">
        <v>138</v>
      </c>
      <c r="F76" s="82" t="s">
        <v>1362</v>
      </c>
    </row>
    <row r="77" spans="2:6">
      <c r="B77" s="173">
        <v>700</v>
      </c>
      <c r="C77" s="72" t="s">
        <v>2625</v>
      </c>
      <c r="D77" s="55"/>
      <c r="E77" s="61" t="s">
        <v>138</v>
      </c>
      <c r="F77" s="82" t="s">
        <v>2576</v>
      </c>
    </row>
    <row r="78" spans="2:6">
      <c r="B78" s="173">
        <v>710</v>
      </c>
      <c r="C78" s="72" t="s">
        <v>2626</v>
      </c>
      <c r="D78" s="55"/>
      <c r="E78" s="61" t="s">
        <v>138</v>
      </c>
      <c r="F78" s="82" t="s">
        <v>2577</v>
      </c>
    </row>
    <row r="79" spans="2:6">
      <c r="B79" s="173">
        <v>720</v>
      </c>
      <c r="C79" s="73" t="s">
        <v>2627</v>
      </c>
      <c r="D79" s="55"/>
      <c r="E79" s="61" t="s">
        <v>138</v>
      </c>
      <c r="F79" s="82" t="s">
        <v>2578</v>
      </c>
    </row>
    <row r="80" spans="2:6">
      <c r="B80" s="173">
        <v>730</v>
      </c>
      <c r="C80" s="72" t="s">
        <v>2628</v>
      </c>
      <c r="D80" s="55"/>
      <c r="E80" s="61" t="s">
        <v>138</v>
      </c>
      <c r="F80" s="82" t="s">
        <v>2579</v>
      </c>
    </row>
    <row r="81" spans="2:6">
      <c r="B81" s="173">
        <v>740</v>
      </c>
      <c r="C81" s="72" t="s">
        <v>2629</v>
      </c>
      <c r="D81" s="55"/>
      <c r="E81" s="61" t="s">
        <v>138</v>
      </c>
      <c r="F81" s="82" t="s">
        <v>2580</v>
      </c>
    </row>
    <row r="82" spans="2:6">
      <c r="B82" s="173">
        <v>750</v>
      </c>
      <c r="C82" s="72" t="s">
        <v>2630</v>
      </c>
      <c r="D82" s="55"/>
      <c r="E82" s="61" t="s">
        <v>138</v>
      </c>
      <c r="F82" s="82" t="s">
        <v>2581</v>
      </c>
    </row>
    <row r="83" spans="2:6">
      <c r="B83" s="173">
        <v>760</v>
      </c>
      <c r="C83" s="73" t="s">
        <v>2631</v>
      </c>
      <c r="D83" s="55"/>
      <c r="E83" s="61" t="s">
        <v>138</v>
      </c>
      <c r="F83" s="82" t="s">
        <v>2582</v>
      </c>
    </row>
    <row r="84" spans="2:6">
      <c r="B84" s="173">
        <v>770</v>
      </c>
      <c r="C84" s="73" t="s">
        <v>2632</v>
      </c>
      <c r="D84" s="55"/>
      <c r="E84" s="61" t="s">
        <v>138</v>
      </c>
      <c r="F84" s="82" t="s">
        <v>2583</v>
      </c>
    </row>
    <row r="85" spans="2:6">
      <c r="B85" s="173">
        <v>780</v>
      </c>
      <c r="C85" s="73" t="s">
        <v>2633</v>
      </c>
      <c r="D85" s="55"/>
      <c r="E85" s="61" t="s">
        <v>138</v>
      </c>
      <c r="F85" s="82" t="s">
        <v>2584</v>
      </c>
    </row>
    <row r="86" spans="2:6">
      <c r="B86" s="173">
        <v>790</v>
      </c>
      <c r="C86" s="73" t="s">
        <v>2634</v>
      </c>
      <c r="D86" s="55"/>
      <c r="E86" s="61" t="s">
        <v>138</v>
      </c>
      <c r="F86" s="82" t="s">
        <v>2585</v>
      </c>
    </row>
    <row r="87" spans="2:6">
      <c r="B87" s="173">
        <v>800</v>
      </c>
      <c r="C87" s="73" t="s">
        <v>2635</v>
      </c>
      <c r="D87" s="55"/>
      <c r="E87" s="61" t="s">
        <v>138</v>
      </c>
      <c r="F87" s="82" t="s">
        <v>2586</v>
      </c>
    </row>
    <row r="88" spans="2:6">
      <c r="B88" s="173">
        <v>810</v>
      </c>
      <c r="C88" s="73" t="s">
        <v>2636</v>
      </c>
      <c r="D88" s="55"/>
      <c r="E88" s="61" t="s">
        <v>138</v>
      </c>
      <c r="F88" s="82" t="s">
        <v>2587</v>
      </c>
    </row>
    <row r="89" spans="2:6">
      <c r="B89" s="173">
        <v>820</v>
      </c>
      <c r="C89" s="73" t="s">
        <v>2637</v>
      </c>
      <c r="D89" s="55"/>
      <c r="E89" s="61" t="s">
        <v>138</v>
      </c>
      <c r="F89" s="82" t="s">
        <v>2588</v>
      </c>
    </row>
    <row r="90" spans="2:6">
      <c r="B90" s="173">
        <v>830</v>
      </c>
      <c r="C90" s="73" t="s">
        <v>2638</v>
      </c>
      <c r="D90" s="55"/>
      <c r="E90" s="61" t="s">
        <v>138</v>
      </c>
      <c r="F90" s="82" t="s">
        <v>2589</v>
      </c>
    </row>
    <row r="91" spans="2:6">
      <c r="B91" s="173">
        <v>840</v>
      </c>
      <c r="C91" s="73" t="s">
        <v>2639</v>
      </c>
      <c r="D91" s="55"/>
      <c r="E91" s="61" t="s">
        <v>138</v>
      </c>
      <c r="F91" s="82" t="s">
        <v>2590</v>
      </c>
    </row>
    <row r="92" spans="2:6">
      <c r="B92" s="173">
        <v>850</v>
      </c>
      <c r="C92" s="73" t="s">
        <v>2640</v>
      </c>
      <c r="D92" s="55"/>
      <c r="E92" s="61" t="s">
        <v>138</v>
      </c>
      <c r="F92" s="82" t="s">
        <v>2591</v>
      </c>
    </row>
    <row r="93" spans="2:6">
      <c r="B93" s="173">
        <v>860</v>
      </c>
      <c r="C93" s="73" t="s">
        <v>2641</v>
      </c>
      <c r="D93" s="55"/>
      <c r="E93" s="61" t="s">
        <v>138</v>
      </c>
      <c r="F93" s="82" t="s">
        <v>2592</v>
      </c>
    </row>
    <row r="94" spans="2:6">
      <c r="B94" s="173">
        <v>870</v>
      </c>
      <c r="C94" s="72" t="s">
        <v>2642</v>
      </c>
      <c r="D94" s="55"/>
      <c r="E94" s="61" t="s">
        <v>138</v>
      </c>
      <c r="F94" s="82" t="s">
        <v>2593</v>
      </c>
    </row>
    <row r="95" spans="2:6">
      <c r="B95" s="173">
        <v>880</v>
      </c>
      <c r="C95" s="72" t="s">
        <v>2643</v>
      </c>
      <c r="D95" s="55"/>
      <c r="E95" s="61" t="s">
        <v>138</v>
      </c>
      <c r="F95" s="82" t="s">
        <v>2594</v>
      </c>
    </row>
    <row r="96" spans="2:6">
      <c r="B96" s="173">
        <v>890</v>
      </c>
      <c r="C96" s="72" t="s">
        <v>2644</v>
      </c>
      <c r="D96" s="55"/>
      <c r="E96" s="61" t="s">
        <v>138</v>
      </c>
      <c r="F96" s="82" t="s">
        <v>2595</v>
      </c>
    </row>
    <row r="97" spans="2:6">
      <c r="B97" s="173">
        <v>900</v>
      </c>
      <c r="C97" s="72" t="s">
        <v>2645</v>
      </c>
      <c r="D97" s="55"/>
      <c r="E97" s="61" t="s">
        <v>138</v>
      </c>
      <c r="F97" s="82" t="s">
        <v>2596</v>
      </c>
    </row>
    <row r="98" spans="2:6">
      <c r="B98" s="173">
        <v>910</v>
      </c>
      <c r="C98" s="72" t="s">
        <v>2646</v>
      </c>
      <c r="D98" s="55"/>
      <c r="E98" s="61" t="s">
        <v>138</v>
      </c>
      <c r="F98" s="82" t="s">
        <v>2597</v>
      </c>
    </row>
    <row r="99" spans="2:6">
      <c r="B99" s="173">
        <v>920</v>
      </c>
      <c r="C99" s="72" t="s">
        <v>2647</v>
      </c>
      <c r="D99" s="55"/>
      <c r="E99" s="61" t="s">
        <v>138</v>
      </c>
      <c r="F99" s="82" t="s">
        <v>2598</v>
      </c>
    </row>
    <row r="100" spans="2:6">
      <c r="B100" s="173">
        <v>930</v>
      </c>
      <c r="C100" s="72" t="s">
        <v>2648</v>
      </c>
      <c r="D100" s="55"/>
      <c r="E100" s="61" t="s">
        <v>138</v>
      </c>
      <c r="F100" s="82" t="s">
        <v>2599</v>
      </c>
    </row>
    <row r="101" spans="2:6">
      <c r="B101" s="173">
        <v>940</v>
      </c>
      <c r="C101" s="72" t="s">
        <v>2649</v>
      </c>
      <c r="D101" s="55"/>
      <c r="E101" s="61" t="s">
        <v>138</v>
      </c>
      <c r="F101" s="82" t="s">
        <v>2600</v>
      </c>
    </row>
    <row r="102" spans="2:6">
      <c r="B102" s="173">
        <v>950</v>
      </c>
      <c r="C102" s="72" t="s">
        <v>2650</v>
      </c>
      <c r="D102" s="55"/>
      <c r="E102" s="61" t="s">
        <v>138</v>
      </c>
      <c r="F102" s="82" t="s">
        <v>2601</v>
      </c>
    </row>
    <row r="103" spans="2:6">
      <c r="B103" s="173">
        <v>960</v>
      </c>
      <c r="C103" s="72" t="s">
        <v>2651</v>
      </c>
      <c r="D103" s="55"/>
      <c r="E103" s="61" t="s">
        <v>138</v>
      </c>
      <c r="F103" s="82" t="s">
        <v>2602</v>
      </c>
    </row>
    <row r="104" spans="2:6">
      <c r="B104" s="173">
        <v>970</v>
      </c>
      <c r="C104" s="72" t="s">
        <v>2652</v>
      </c>
      <c r="D104" s="55"/>
      <c r="E104" s="61" t="s">
        <v>138</v>
      </c>
      <c r="F104" s="82" t="s">
        <v>2603</v>
      </c>
    </row>
    <row r="105" spans="2:6">
      <c r="B105" s="173">
        <v>980</v>
      </c>
      <c r="C105" s="72" t="s">
        <v>2653</v>
      </c>
      <c r="D105" s="55"/>
      <c r="E105" s="61" t="s">
        <v>138</v>
      </c>
      <c r="F105" s="82" t="s">
        <v>2604</v>
      </c>
    </row>
    <row r="106" spans="2:6">
      <c r="B106" s="173">
        <v>990</v>
      </c>
      <c r="C106" s="72" t="s">
        <v>2654</v>
      </c>
      <c r="D106" s="55"/>
      <c r="E106" s="61" t="s">
        <v>138</v>
      </c>
      <c r="F106" s="82" t="s">
        <v>2605</v>
      </c>
    </row>
    <row r="107" spans="2:6">
      <c r="B107" s="173">
        <v>1000</v>
      </c>
      <c r="C107" s="73" t="s">
        <v>2655</v>
      </c>
      <c r="D107" s="55"/>
      <c r="E107" s="61" t="s">
        <v>138</v>
      </c>
      <c r="F107" s="82" t="s">
        <v>2606</v>
      </c>
    </row>
    <row r="108" spans="2:6">
      <c r="B108" s="173">
        <v>1010</v>
      </c>
      <c r="C108" s="183" t="s">
        <v>2656</v>
      </c>
      <c r="D108" s="55"/>
      <c r="E108" s="61" t="s">
        <v>138</v>
      </c>
      <c r="F108" s="82" t="s">
        <v>2607</v>
      </c>
    </row>
    <row r="109" spans="2:6">
      <c r="B109" s="173">
        <v>1020</v>
      </c>
      <c r="C109" s="183" t="s">
        <v>2657</v>
      </c>
      <c r="D109" s="55"/>
      <c r="E109" s="61" t="s">
        <v>138</v>
      </c>
      <c r="F109" s="82" t="s">
        <v>2608</v>
      </c>
    </row>
    <row r="110" spans="2:6">
      <c r="B110" s="173">
        <v>1030</v>
      </c>
      <c r="C110" s="183" t="s">
        <v>2658</v>
      </c>
      <c r="D110" s="55"/>
      <c r="E110" s="61" t="s">
        <v>138</v>
      </c>
      <c r="F110" s="82" t="s">
        <v>2609</v>
      </c>
    </row>
    <row r="111" spans="2:6">
      <c r="B111" s="173">
        <v>1040</v>
      </c>
      <c r="C111" s="183" t="s">
        <v>2659</v>
      </c>
      <c r="D111" s="55"/>
      <c r="E111" s="61" t="s">
        <v>138</v>
      </c>
      <c r="F111" s="82" t="s">
        <v>2610</v>
      </c>
    </row>
    <row r="112" spans="2:6">
      <c r="B112" s="173">
        <v>1050</v>
      </c>
      <c r="C112" s="183" t="s">
        <v>2660</v>
      </c>
      <c r="D112" s="55" t="str">
        <f>+B112&amp;"="&amp;B108&amp;"+"&amp;B109&amp;"+"&amp;B110&amp;"+"&amp;B111</f>
        <v>1050=1010+1020+1030+1040</v>
      </c>
      <c r="E112" s="61" t="s">
        <v>138</v>
      </c>
      <c r="F112" s="82" t="s">
        <v>2611</v>
      </c>
    </row>
    <row r="113" spans="2:6">
      <c r="B113" s="173">
        <v>1060</v>
      </c>
      <c r="C113" s="73" t="s">
        <v>2661</v>
      </c>
      <c r="D113" s="55"/>
      <c r="E113" s="61" t="s">
        <v>138</v>
      </c>
      <c r="F113" s="82" t="s">
        <v>2612</v>
      </c>
    </row>
    <row r="114" spans="2:6">
      <c r="B114" s="173">
        <v>1070</v>
      </c>
      <c r="C114" s="183" t="s">
        <v>2662</v>
      </c>
      <c r="D114" s="55"/>
      <c r="E114" s="61" t="s">
        <v>138</v>
      </c>
      <c r="F114" s="82" t="s">
        <v>2613</v>
      </c>
    </row>
    <row r="115" spans="2:6">
      <c r="B115" s="173">
        <v>1080</v>
      </c>
      <c r="C115" s="183" t="s">
        <v>2663</v>
      </c>
      <c r="D115" s="55"/>
      <c r="E115" s="61" t="s">
        <v>138</v>
      </c>
      <c r="F115" s="82" t="s">
        <v>2614</v>
      </c>
    </row>
    <row r="116" spans="2:6">
      <c r="B116" s="341">
        <v>1090</v>
      </c>
      <c r="C116" s="342" t="s">
        <v>2664</v>
      </c>
      <c r="D116" s="306" t="str">
        <f>+B116&amp;"="&amp;B114&amp;"+"&amp;B115</f>
        <v>1090=1070+1080</v>
      </c>
      <c r="E116" s="343" t="s">
        <v>138</v>
      </c>
      <c r="F116" s="309" t="s">
        <v>2615</v>
      </c>
    </row>
    <row r="117" spans="2:6">
      <c r="B117" s="173">
        <v>1100</v>
      </c>
      <c r="C117" s="73" t="s">
        <v>2665</v>
      </c>
      <c r="D117" s="55" t="str">
        <f>+B117&amp;"="&amp;B112&amp;"-"&amp;B116</f>
        <v>1100=1050-1090</v>
      </c>
      <c r="E117" s="61" t="s">
        <v>138</v>
      </c>
      <c r="F117" s="82" t="s">
        <v>2616</v>
      </c>
    </row>
    <row r="118" spans="2:6">
      <c r="B118" s="173">
        <v>1110</v>
      </c>
      <c r="C118" s="72" t="s">
        <v>2666</v>
      </c>
      <c r="D118" s="55"/>
      <c r="E118" s="61" t="s">
        <v>138</v>
      </c>
      <c r="F118" s="82" t="s">
        <v>2617</v>
      </c>
    </row>
    <row r="119" spans="2:6">
      <c r="B119" s="173">
        <v>1120</v>
      </c>
      <c r="C119" s="73" t="s">
        <v>2667</v>
      </c>
      <c r="D119" s="55"/>
      <c r="E119" s="61" t="s">
        <v>138</v>
      </c>
      <c r="F119" s="82" t="s">
        <v>2618</v>
      </c>
    </row>
    <row r="120" spans="2:6">
      <c r="B120" s="173">
        <v>1130</v>
      </c>
      <c r="C120" s="73" t="s">
        <v>2668</v>
      </c>
      <c r="D120" s="55"/>
      <c r="E120" s="61" t="s">
        <v>138</v>
      </c>
      <c r="F120" s="82" t="s">
        <v>2619</v>
      </c>
    </row>
    <row r="121" spans="2:6">
      <c r="B121" s="173">
        <v>1140</v>
      </c>
      <c r="C121" s="73" t="s">
        <v>2669</v>
      </c>
      <c r="D121" s="55"/>
      <c r="E121" s="61" t="s">
        <v>138</v>
      </c>
      <c r="F121" s="82" t="s">
        <v>2620</v>
      </c>
    </row>
    <row r="122" spans="2:6">
      <c r="B122" s="173">
        <v>1150</v>
      </c>
      <c r="C122" s="183" t="s">
        <v>2670</v>
      </c>
      <c r="D122" s="55"/>
      <c r="E122" s="61" t="s">
        <v>138</v>
      </c>
      <c r="F122" s="82" t="s">
        <v>2621</v>
      </c>
    </row>
    <row r="123" spans="2:6">
      <c r="B123" s="173">
        <v>1160</v>
      </c>
      <c r="C123" s="73" t="s">
        <v>2671</v>
      </c>
      <c r="D123" s="55"/>
      <c r="E123" s="61" t="s">
        <v>138</v>
      </c>
      <c r="F123" s="82" t="s">
        <v>2622</v>
      </c>
    </row>
    <row r="124" spans="2:6">
      <c r="B124" s="173">
        <v>1170</v>
      </c>
      <c r="C124" s="73" t="s">
        <v>2672</v>
      </c>
      <c r="D124" s="55" t="str">
        <f>+B124&amp;"="&amp;B119&amp;"+"&amp;B120&amp;"+"&amp;B121&amp;"+"&amp;B123</f>
        <v>1170=1120+1130+1140+1160</v>
      </c>
      <c r="E124" s="61" t="s">
        <v>138</v>
      </c>
      <c r="F124" s="82" t="s">
        <v>2623</v>
      </c>
    </row>
    <row r="125" spans="2:6">
      <c r="B125" s="173">
        <v>1180</v>
      </c>
      <c r="C125" s="72" t="s">
        <v>2673</v>
      </c>
      <c r="D125" s="55"/>
      <c r="E125" s="61" t="s">
        <v>138</v>
      </c>
      <c r="F125" s="82" t="s">
        <v>2624</v>
      </c>
    </row>
    <row r="126" spans="2:6">
      <c r="B126" s="173">
        <v>1190</v>
      </c>
      <c r="C126" s="97" t="s">
        <v>1363</v>
      </c>
      <c r="D126" s="55"/>
      <c r="E126" s="61" t="s">
        <v>138</v>
      </c>
      <c r="F126" s="82" t="s">
        <v>1364</v>
      </c>
    </row>
    <row r="127" spans="2:6">
      <c r="B127" s="173">
        <v>1200</v>
      </c>
      <c r="C127" s="72" t="s">
        <v>432</v>
      </c>
      <c r="D127" s="55"/>
      <c r="E127" s="61" t="s">
        <v>138</v>
      </c>
      <c r="F127" s="82" t="s">
        <v>433</v>
      </c>
    </row>
    <row r="128" spans="2:6">
      <c r="B128" s="173">
        <v>1210</v>
      </c>
      <c r="C128" s="72" t="s">
        <v>1365</v>
      </c>
      <c r="D128" s="55"/>
      <c r="E128" s="61" t="s">
        <v>138</v>
      </c>
      <c r="F128" s="82" t="s">
        <v>1366</v>
      </c>
    </row>
    <row r="129" spans="2:6">
      <c r="B129" s="173">
        <v>1220</v>
      </c>
      <c r="C129" s="73" t="s">
        <v>2674</v>
      </c>
      <c r="D129" s="55"/>
      <c r="E129" s="61" t="s">
        <v>138</v>
      </c>
      <c r="F129" s="82" t="s">
        <v>2676</v>
      </c>
    </row>
    <row r="130" spans="2:6">
      <c r="B130" s="173">
        <v>1230</v>
      </c>
      <c r="C130" s="183" t="s">
        <v>1367</v>
      </c>
      <c r="D130" s="55"/>
      <c r="E130" s="61" t="s">
        <v>138</v>
      </c>
      <c r="F130" s="82" t="s">
        <v>1368</v>
      </c>
    </row>
    <row r="131" spans="2:6">
      <c r="B131" s="173">
        <v>1240</v>
      </c>
      <c r="C131" s="183" t="s">
        <v>1369</v>
      </c>
      <c r="D131" s="55"/>
      <c r="E131" s="61" t="s">
        <v>138</v>
      </c>
      <c r="F131" s="82" t="s">
        <v>1370</v>
      </c>
    </row>
    <row r="132" spans="2:6">
      <c r="B132" s="173">
        <v>1250</v>
      </c>
      <c r="C132" s="183" t="s">
        <v>1371</v>
      </c>
      <c r="D132" s="55"/>
      <c r="E132" s="61" t="s">
        <v>138</v>
      </c>
      <c r="F132" s="82" t="s">
        <v>1372</v>
      </c>
    </row>
    <row r="133" spans="2:6">
      <c r="B133" s="173">
        <v>1260</v>
      </c>
      <c r="C133" s="183" t="s">
        <v>2675</v>
      </c>
      <c r="D133" s="55" t="str">
        <f>+B133&amp;"="&amp;B130&amp;"+"&amp;B131&amp;"+"&amp;B132</f>
        <v>1260=1230+1240+1250</v>
      </c>
      <c r="E133" s="61" t="s">
        <v>138</v>
      </c>
      <c r="F133" s="82" t="s">
        <v>2677</v>
      </c>
    </row>
    <row r="134" spans="2:6">
      <c r="B134" s="173">
        <v>1270</v>
      </c>
      <c r="C134" s="73" t="s">
        <v>1373</v>
      </c>
      <c r="D134" s="55"/>
      <c r="E134" s="61" t="s">
        <v>138</v>
      </c>
      <c r="F134" s="82" t="s">
        <v>1374</v>
      </c>
    </row>
    <row r="135" spans="2:6">
      <c r="B135" s="173">
        <v>1280</v>
      </c>
      <c r="C135" s="73" t="s">
        <v>1375</v>
      </c>
      <c r="D135" s="55"/>
      <c r="E135" s="61" t="s">
        <v>138</v>
      </c>
      <c r="F135" s="82" t="s">
        <v>1376</v>
      </c>
    </row>
    <row r="136" spans="2:6">
      <c r="B136" s="173">
        <v>1290</v>
      </c>
      <c r="C136" s="73" t="s">
        <v>1377</v>
      </c>
      <c r="D136" s="55"/>
      <c r="E136" s="61" t="s">
        <v>138</v>
      </c>
      <c r="F136" s="82" t="s">
        <v>1378</v>
      </c>
    </row>
    <row r="137" spans="2:6">
      <c r="B137" s="173">
        <v>1300</v>
      </c>
      <c r="C137" s="73" t="s">
        <v>1379</v>
      </c>
      <c r="D137" s="55"/>
      <c r="E137" s="61" t="s">
        <v>138</v>
      </c>
      <c r="F137" s="82" t="s">
        <v>1380</v>
      </c>
    </row>
    <row r="138" spans="2:6">
      <c r="B138" s="173">
        <v>1310</v>
      </c>
      <c r="C138" s="73" t="s">
        <v>1381</v>
      </c>
      <c r="D138" s="55"/>
      <c r="E138" s="61" t="s">
        <v>138</v>
      </c>
      <c r="F138" s="82" t="s">
        <v>1382</v>
      </c>
    </row>
    <row r="139" spans="2:6" ht="21">
      <c r="B139" s="173">
        <v>1320</v>
      </c>
      <c r="C139" s="73" t="s">
        <v>1383</v>
      </c>
      <c r="D139" s="59" t="str">
        <f>+B139&amp;"="&amp;B130&amp;"+"&amp;B131&amp;"+"&amp;B132&amp;"+"&amp;B134&amp;"+"&amp;B135&amp;"+"&amp;B136&amp;"+"&amp;B137&amp;"+"&amp;B138</f>
        <v>1320=1230+1240+1250+1270+1280+1290+1300+1310</v>
      </c>
      <c r="E139" s="61" t="s">
        <v>138</v>
      </c>
      <c r="F139" s="82" t="s">
        <v>435</v>
      </c>
    </row>
    <row r="140" spans="2:6">
      <c r="B140" s="173">
        <v>1330</v>
      </c>
      <c r="C140" s="72" t="s">
        <v>2678</v>
      </c>
      <c r="D140" s="59"/>
      <c r="E140" s="61" t="s">
        <v>138</v>
      </c>
      <c r="F140" s="82" t="s">
        <v>2681</v>
      </c>
    </row>
    <row r="141" spans="2:6">
      <c r="B141" s="173">
        <v>1340</v>
      </c>
      <c r="C141" s="73" t="s">
        <v>2679</v>
      </c>
      <c r="D141" s="59"/>
      <c r="E141" s="61" t="s">
        <v>138</v>
      </c>
      <c r="F141" s="82" t="s">
        <v>2682</v>
      </c>
    </row>
    <row r="142" spans="2:6">
      <c r="B142" s="173">
        <v>1350</v>
      </c>
      <c r="C142" s="73" t="s">
        <v>2680</v>
      </c>
      <c r="D142" s="59"/>
      <c r="E142" s="61" t="s">
        <v>138</v>
      </c>
      <c r="F142" s="82" t="s">
        <v>2683</v>
      </c>
    </row>
    <row r="143" spans="2:6">
      <c r="B143" s="173">
        <v>1360</v>
      </c>
      <c r="C143" s="73" t="s">
        <v>436</v>
      </c>
      <c r="D143" s="55" t="str">
        <f>+B143&amp;"="&amp;B141&amp;"+"&amp;B142</f>
        <v>1360=1340+1350</v>
      </c>
      <c r="E143" s="61" t="s">
        <v>138</v>
      </c>
      <c r="F143" s="82" t="s">
        <v>437</v>
      </c>
    </row>
    <row r="144" spans="2:6">
      <c r="B144" s="173">
        <v>1370</v>
      </c>
      <c r="C144" s="72" t="s">
        <v>438</v>
      </c>
      <c r="D144" s="55"/>
      <c r="E144" s="61" t="s">
        <v>138</v>
      </c>
      <c r="F144" s="82" t="s">
        <v>439</v>
      </c>
    </row>
    <row r="145" spans="2:6">
      <c r="B145" s="173">
        <v>1380</v>
      </c>
      <c r="C145" s="72" t="s">
        <v>2684</v>
      </c>
      <c r="D145" s="55"/>
      <c r="E145" s="61" t="s">
        <v>138</v>
      </c>
      <c r="F145" s="82" t="s">
        <v>2685</v>
      </c>
    </row>
    <row r="146" spans="2:6">
      <c r="B146" s="173">
        <v>1390</v>
      </c>
      <c r="C146" s="72" t="s">
        <v>440</v>
      </c>
      <c r="D146" s="55"/>
      <c r="E146" s="61" t="s">
        <v>138</v>
      </c>
      <c r="F146" s="82" t="s">
        <v>441</v>
      </c>
    </row>
    <row r="147" spans="2:6">
      <c r="B147" s="173">
        <v>1400</v>
      </c>
      <c r="C147" s="72" t="s">
        <v>1388</v>
      </c>
      <c r="D147" s="55" t="str">
        <f>+B147&amp;"="&amp;B127&amp;"+"&amp;B139&amp;"+"&amp;B143&amp;"+"&amp;B144&amp;"+"&amp;B146</f>
        <v>1400=1200+1320+1360+1370+1390</v>
      </c>
      <c r="E147" s="61" t="s">
        <v>138</v>
      </c>
      <c r="F147" s="82" t="s">
        <v>1389</v>
      </c>
    </row>
    <row r="148" spans="2:6">
      <c r="B148" s="173">
        <v>1410</v>
      </c>
      <c r="C148" s="97" t="s">
        <v>403</v>
      </c>
      <c r="D148" s="55"/>
      <c r="E148" s="61" t="s">
        <v>138</v>
      </c>
      <c r="F148" s="82" t="s">
        <v>404</v>
      </c>
    </row>
    <row r="149" spans="2:6">
      <c r="B149" s="173">
        <v>1420</v>
      </c>
      <c r="C149" s="97" t="s">
        <v>2686</v>
      </c>
      <c r="D149" s="55"/>
      <c r="E149" s="61" t="s">
        <v>138</v>
      </c>
      <c r="F149" s="82" t="s">
        <v>2691</v>
      </c>
    </row>
    <row r="150" spans="2:6">
      <c r="B150" s="173">
        <v>1430</v>
      </c>
      <c r="C150" s="72" t="s">
        <v>2687</v>
      </c>
      <c r="D150" s="55"/>
      <c r="E150" s="61" t="s">
        <v>138</v>
      </c>
      <c r="F150" s="82" t="s">
        <v>2692</v>
      </c>
    </row>
    <row r="151" spans="2:6">
      <c r="B151" s="173">
        <v>1440</v>
      </c>
      <c r="C151" s="72" t="s">
        <v>2688</v>
      </c>
      <c r="D151" s="55"/>
      <c r="E151" s="61" t="s">
        <v>138</v>
      </c>
      <c r="F151" s="82" t="s">
        <v>2693</v>
      </c>
    </row>
    <row r="152" spans="2:6">
      <c r="B152" s="173">
        <v>1450</v>
      </c>
      <c r="C152" s="72" t="s">
        <v>2689</v>
      </c>
      <c r="D152" s="55"/>
      <c r="E152" s="61" t="s">
        <v>138</v>
      </c>
      <c r="F152" s="82" t="s">
        <v>2694</v>
      </c>
    </row>
    <row r="153" spans="2:6">
      <c r="B153" s="173">
        <v>1460</v>
      </c>
      <c r="C153" s="72" t="s">
        <v>2690</v>
      </c>
      <c r="D153" s="55"/>
      <c r="E153" s="61" t="s">
        <v>138</v>
      </c>
      <c r="F153" s="82" t="s">
        <v>2695</v>
      </c>
    </row>
    <row r="154" spans="2:6">
      <c r="B154" s="89" t="s">
        <v>12</v>
      </c>
      <c r="C154" s="85"/>
      <c r="D154" s="85" t="s">
        <v>12</v>
      </c>
      <c r="E154" s="85"/>
      <c r="F154" s="90"/>
    </row>
  </sheetData>
  <hyperlinks>
    <hyperlink ref="C4" r:id="rId1" display="http://www.svs.cl/cl/fr/ci/role/ias-1_2007-09_role-210000"/>
  </hyperlinks>
  <pageMargins left="0.7" right="0.7" top="0.75" bottom="0.75" header="0.3" footer="0.3"/>
  <pageSetup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Q144"/>
  <sheetViews>
    <sheetView workbookViewId="0">
      <selection sqref="A1:XFD1048576"/>
    </sheetView>
  </sheetViews>
  <sheetFormatPr baseColWidth="10" defaultRowHeight="15"/>
  <cols>
    <col min="3" max="3" width="30.5703125" customWidth="1"/>
    <col min="6" max="6" width="51.42578125" customWidth="1"/>
  </cols>
  <sheetData>
    <row r="4" spans="2:17">
      <c r="B4" s="10" t="s">
        <v>132</v>
      </c>
      <c r="C4" s="51" t="str">
        <f>+"http://www.svs.cl/cl/fr/ci/role/ias-1_"&amp;Normas!$C$2&amp;"_role-810000"</f>
        <v>http://www.svs.cl/cl/fr/ci/role/ias-1_2012-03-29_role-810000</v>
      </c>
      <c r="I4" s="29"/>
      <c r="J4" s="29"/>
      <c r="K4" s="51" t="str">
        <f>+"http://www.svs.cl/cl/fr/ci/role/ias-1_"&amp;[1]Normas!$C$2&amp;"_role-810000a"</f>
        <v>http://www.svs.cl/cl/fr/ci/role/ias-1_2011-03-25_role-810000a</v>
      </c>
      <c r="L4" s="29"/>
      <c r="M4" s="29"/>
      <c r="N4" s="51" t="str">
        <f>+"http://www.svs.cl/cl/fr/ci/role/ias-1_"&amp;[1]Normas!$C$2&amp;"_role-810000b"</f>
        <v>http://www.svs.cl/cl/fr/ci/role/ias-1_2011-03-25_role-810000b</v>
      </c>
      <c r="O4" s="29"/>
      <c r="P4" s="29"/>
      <c r="Q4" s="51" t="str">
        <f>+"http://www.svs.cl/cl/fr/ci/role/ias-1_"&amp;[1]Normas!$C$2&amp;"_role-810000c"</f>
        <v>http://www.svs.cl/cl/fr/ci/role/ias-1_2011-03-25_role-810000c</v>
      </c>
    </row>
    <row r="5" spans="2:17">
      <c r="B5" s="10" t="s">
        <v>135</v>
      </c>
      <c r="C5" s="51" t="s">
        <v>1391</v>
      </c>
      <c r="I5" s="29"/>
      <c r="J5" s="29"/>
      <c r="K5" s="51" t="s">
        <v>1393</v>
      </c>
      <c r="L5" s="29"/>
      <c r="M5" s="29"/>
      <c r="N5" s="51" t="s">
        <v>1394</v>
      </c>
      <c r="O5" s="29"/>
      <c r="P5" s="29"/>
      <c r="Q5" s="51" t="s">
        <v>1395</v>
      </c>
    </row>
    <row r="6" spans="2:17">
      <c r="C6" s="403" t="str">
        <f>+"cl-ci_ias-1_"&amp;+Normas!C2&amp;"/cl-ci_ias-1_"&amp;+Normas!C2&amp;"_role-810000"</f>
        <v>cl-ci_ias-1_2012-03-29/cl-ci_ias-1_2012-03-29_role-810000</v>
      </c>
      <c r="G6" s="167"/>
      <c r="H6" s="167" t="s">
        <v>10</v>
      </c>
      <c r="I6" s="29"/>
      <c r="J6" s="167"/>
      <c r="K6" s="167" t="s">
        <v>138</v>
      </c>
      <c r="L6" s="29"/>
      <c r="M6" s="167"/>
      <c r="N6" s="167" t="s">
        <v>138</v>
      </c>
      <c r="O6" s="29"/>
      <c r="P6" s="167"/>
      <c r="Q6" s="167" t="s">
        <v>138</v>
      </c>
    </row>
    <row r="7" spans="2:17">
      <c r="B7" s="94" t="s">
        <v>14</v>
      </c>
      <c r="C7" s="41" t="s">
        <v>15</v>
      </c>
      <c r="D7" s="41" t="s">
        <v>16</v>
      </c>
      <c r="E7" s="41" t="s">
        <v>0</v>
      </c>
      <c r="F7" s="42" t="s">
        <v>1</v>
      </c>
      <c r="G7" s="167" t="s">
        <v>774</v>
      </c>
      <c r="H7" s="167" t="s">
        <v>1392</v>
      </c>
      <c r="I7" s="29"/>
      <c r="J7" s="167" t="s">
        <v>774</v>
      </c>
      <c r="K7" s="167" t="s">
        <v>1396</v>
      </c>
      <c r="L7" s="29"/>
      <c r="M7" s="167" t="s">
        <v>774</v>
      </c>
      <c r="N7" s="167" t="s">
        <v>1397</v>
      </c>
      <c r="O7" s="29"/>
      <c r="P7" s="167" t="s">
        <v>774</v>
      </c>
      <c r="Q7" s="167" t="s">
        <v>1398</v>
      </c>
    </row>
    <row r="8" spans="2:17">
      <c r="B8" s="186">
        <v>10</v>
      </c>
      <c r="C8" s="77" t="s">
        <v>1399</v>
      </c>
      <c r="D8" s="76"/>
      <c r="E8" s="77" t="s">
        <v>138</v>
      </c>
      <c r="F8" s="172" t="s">
        <v>1400</v>
      </c>
      <c r="G8" s="190"/>
      <c r="H8" s="191"/>
      <c r="J8" s="190"/>
      <c r="K8" s="191"/>
      <c r="M8" s="190"/>
      <c r="N8" s="191"/>
      <c r="P8" s="190"/>
      <c r="Q8" s="191"/>
    </row>
    <row r="9" spans="2:17">
      <c r="B9" s="187">
        <v>20</v>
      </c>
      <c r="C9" s="97" t="s">
        <v>140</v>
      </c>
      <c r="D9" s="55"/>
      <c r="E9" s="61" t="s">
        <v>138</v>
      </c>
      <c r="F9" s="82" t="s">
        <v>141</v>
      </c>
      <c r="G9" s="192"/>
      <c r="H9" s="193"/>
      <c r="J9" s="192"/>
      <c r="K9" s="193"/>
      <c r="M9" s="192"/>
      <c r="N9" s="193"/>
      <c r="P9" s="192"/>
      <c r="Q9" s="193"/>
    </row>
    <row r="10" spans="2:17">
      <c r="B10" s="187">
        <v>30</v>
      </c>
      <c r="C10" s="97" t="s">
        <v>1401</v>
      </c>
      <c r="D10" s="55"/>
      <c r="E10" s="61" t="s">
        <v>138</v>
      </c>
      <c r="F10" s="82" t="s">
        <v>1402</v>
      </c>
      <c r="G10" s="192"/>
      <c r="H10" s="193"/>
      <c r="J10" s="192"/>
      <c r="K10" s="193"/>
      <c r="M10" s="192"/>
      <c r="N10" s="193"/>
      <c r="P10" s="192"/>
      <c r="Q10" s="193"/>
    </row>
    <row r="11" spans="2:17">
      <c r="B11" s="187">
        <v>40</v>
      </c>
      <c r="C11" s="97" t="s">
        <v>1403</v>
      </c>
      <c r="D11" s="55"/>
      <c r="E11" s="61" t="s">
        <v>138</v>
      </c>
      <c r="F11" s="82" t="s">
        <v>1404</v>
      </c>
      <c r="G11" s="192"/>
      <c r="H11" s="193"/>
      <c r="J11" s="192"/>
      <c r="K11" s="193"/>
      <c r="M11" s="192"/>
      <c r="N11" s="193"/>
      <c r="P11" s="192"/>
      <c r="Q11" s="193"/>
    </row>
    <row r="12" spans="2:17">
      <c r="B12" s="187">
        <v>50</v>
      </c>
      <c r="C12" s="97" t="s">
        <v>1405</v>
      </c>
      <c r="D12" s="55"/>
      <c r="E12" s="61" t="s">
        <v>138</v>
      </c>
      <c r="F12" s="82" t="s">
        <v>1406</v>
      </c>
      <c r="G12" s="192"/>
      <c r="H12" s="193"/>
      <c r="J12" s="192"/>
      <c r="K12" s="193"/>
      <c r="M12" s="192"/>
      <c r="N12" s="193"/>
      <c r="P12" s="192"/>
      <c r="Q12" s="193"/>
    </row>
    <row r="13" spans="2:17">
      <c r="B13" s="187">
        <v>60</v>
      </c>
      <c r="C13" s="97" t="s">
        <v>1407</v>
      </c>
      <c r="D13" s="55"/>
      <c r="E13" s="61" t="s">
        <v>138</v>
      </c>
      <c r="F13" s="82" t="s">
        <v>1408</v>
      </c>
      <c r="G13" s="192"/>
      <c r="H13" s="193"/>
      <c r="J13" s="192"/>
      <c r="K13" s="193"/>
      <c r="M13" s="192"/>
      <c r="N13" s="193"/>
      <c r="P13" s="192"/>
      <c r="Q13" s="193"/>
    </row>
    <row r="14" spans="2:17">
      <c r="B14" s="187">
        <v>70</v>
      </c>
      <c r="C14" s="97" t="s">
        <v>1409</v>
      </c>
      <c r="D14" s="55"/>
      <c r="E14" s="61" t="s">
        <v>138</v>
      </c>
      <c r="F14" s="82" t="s">
        <v>1410</v>
      </c>
      <c r="G14" s="192"/>
      <c r="H14" s="193"/>
      <c r="J14" s="192"/>
      <c r="K14" s="193"/>
      <c r="M14" s="192"/>
      <c r="N14" s="193"/>
      <c r="P14" s="192"/>
      <c r="Q14" s="193"/>
    </row>
    <row r="15" spans="2:17">
      <c r="B15" s="187">
        <v>80</v>
      </c>
      <c r="C15" s="97" t="s">
        <v>1411</v>
      </c>
      <c r="D15" s="55"/>
      <c r="E15" s="61" t="s">
        <v>138</v>
      </c>
      <c r="F15" s="82" t="s">
        <v>1412</v>
      </c>
      <c r="G15" s="192"/>
      <c r="H15" s="193"/>
      <c r="J15" s="192"/>
      <c r="K15" s="193"/>
      <c r="M15" s="192"/>
      <c r="N15" s="193"/>
      <c r="P15" s="192"/>
      <c r="Q15" s="193"/>
    </row>
    <row r="16" spans="2:17">
      <c r="B16" s="187">
        <v>90</v>
      </c>
      <c r="C16" s="120" t="s">
        <v>1413</v>
      </c>
      <c r="D16" s="181"/>
      <c r="E16" s="182" t="s">
        <v>10</v>
      </c>
      <c r="F16" s="82" t="s">
        <v>1414</v>
      </c>
      <c r="G16" s="192"/>
      <c r="H16" s="193"/>
      <c r="J16" s="192"/>
      <c r="K16" s="193"/>
      <c r="M16" s="192"/>
      <c r="N16" s="193"/>
      <c r="P16" s="192"/>
      <c r="Q16" s="193"/>
    </row>
    <row r="17" spans="2:17">
      <c r="B17" s="187">
        <v>100</v>
      </c>
      <c r="C17" s="120" t="s">
        <v>1415</v>
      </c>
      <c r="D17" s="181"/>
      <c r="E17" s="182" t="s">
        <v>10</v>
      </c>
      <c r="F17" s="82" t="s">
        <v>1416</v>
      </c>
      <c r="G17" s="192"/>
      <c r="H17" s="193"/>
      <c r="J17" s="192"/>
      <c r="K17" s="193"/>
      <c r="M17" s="192"/>
      <c r="N17" s="193"/>
      <c r="P17" s="192"/>
      <c r="Q17" s="193"/>
    </row>
    <row r="18" spans="2:17">
      <c r="B18" s="187">
        <v>110</v>
      </c>
      <c r="C18" s="120" t="s">
        <v>1417</v>
      </c>
      <c r="D18" s="181"/>
      <c r="E18" s="182" t="s">
        <v>10</v>
      </c>
      <c r="F18" s="82" t="s">
        <v>1418</v>
      </c>
      <c r="G18" s="192"/>
      <c r="H18" s="193"/>
      <c r="J18" s="192"/>
      <c r="K18" s="193"/>
      <c r="M18" s="192"/>
      <c r="N18" s="193"/>
      <c r="P18" s="192"/>
      <c r="Q18" s="193"/>
    </row>
    <row r="19" spans="2:17">
      <c r="B19" s="187">
        <v>120</v>
      </c>
      <c r="C19" s="97" t="s">
        <v>1419</v>
      </c>
      <c r="D19" s="55"/>
      <c r="E19" s="61" t="s">
        <v>10</v>
      </c>
      <c r="F19" s="82" t="s">
        <v>1420</v>
      </c>
      <c r="G19" s="192"/>
      <c r="H19" s="193"/>
      <c r="J19" s="192"/>
      <c r="K19" s="193"/>
      <c r="M19" s="192"/>
      <c r="N19" s="193"/>
      <c r="P19" s="192"/>
      <c r="Q19" s="193"/>
    </row>
    <row r="20" spans="2:17">
      <c r="B20" s="187">
        <v>130</v>
      </c>
      <c r="C20" s="97" t="s">
        <v>1421</v>
      </c>
      <c r="D20" s="55"/>
      <c r="E20" s="61" t="s">
        <v>10</v>
      </c>
      <c r="F20" s="82" t="s">
        <v>1422</v>
      </c>
      <c r="G20" s="192"/>
      <c r="H20" s="193"/>
      <c r="J20" s="192"/>
      <c r="K20" s="193"/>
      <c r="M20" s="192"/>
      <c r="N20" s="193"/>
      <c r="P20" s="192"/>
      <c r="Q20" s="193"/>
    </row>
    <row r="21" spans="2:17">
      <c r="B21" s="187">
        <v>140</v>
      </c>
      <c r="C21" s="97" t="s">
        <v>1423</v>
      </c>
      <c r="D21" s="55"/>
      <c r="E21" s="61" t="s">
        <v>138</v>
      </c>
      <c r="F21" s="82" t="s">
        <v>1424</v>
      </c>
      <c r="G21" s="192"/>
      <c r="H21" s="193"/>
      <c r="J21" s="192"/>
      <c r="K21" s="193"/>
      <c r="M21" s="192"/>
      <c r="N21" s="193"/>
      <c r="P21" s="192"/>
      <c r="Q21" s="193"/>
    </row>
    <row r="22" spans="2:17">
      <c r="B22" s="187">
        <v>150</v>
      </c>
      <c r="C22" s="97" t="s">
        <v>1425</v>
      </c>
      <c r="D22" s="55"/>
      <c r="E22" s="61" t="s">
        <v>138</v>
      </c>
      <c r="F22" s="82" t="s">
        <v>1426</v>
      </c>
      <c r="G22" s="192"/>
      <c r="H22" s="193"/>
      <c r="J22" s="192"/>
      <c r="K22" s="193"/>
      <c r="M22" s="192"/>
      <c r="N22" s="193"/>
      <c r="P22" s="192"/>
      <c r="Q22" s="193"/>
    </row>
    <row r="23" spans="2:17">
      <c r="B23" s="187">
        <v>160</v>
      </c>
      <c r="C23" s="97" t="s">
        <v>1427</v>
      </c>
      <c r="D23" s="55"/>
      <c r="E23" s="61" t="s">
        <v>138</v>
      </c>
      <c r="F23" s="82" t="s">
        <v>1428</v>
      </c>
      <c r="G23" s="192"/>
      <c r="H23" s="193"/>
      <c r="J23" s="192"/>
      <c r="K23" s="193"/>
      <c r="M23" s="192"/>
      <c r="N23" s="193"/>
      <c r="P23" s="192"/>
      <c r="Q23" s="193"/>
    </row>
    <row r="24" spans="2:17">
      <c r="B24" s="187">
        <v>170</v>
      </c>
      <c r="C24" s="97" t="s">
        <v>1429</v>
      </c>
      <c r="D24" s="55"/>
      <c r="E24" s="61" t="s">
        <v>10</v>
      </c>
      <c r="F24" s="82" t="s">
        <v>1430</v>
      </c>
      <c r="G24" s="189" t="s">
        <v>778</v>
      </c>
      <c r="H24" s="189" t="s">
        <v>1553</v>
      </c>
      <c r="J24" s="192"/>
      <c r="K24" s="193"/>
      <c r="M24" s="192"/>
      <c r="N24" s="193"/>
      <c r="P24" s="192"/>
      <c r="Q24" s="193"/>
    </row>
    <row r="25" spans="2:17">
      <c r="B25" s="187">
        <v>180</v>
      </c>
      <c r="C25" s="72" t="s">
        <v>1431</v>
      </c>
      <c r="D25" s="55"/>
      <c r="E25" s="61" t="s">
        <v>10</v>
      </c>
      <c r="F25" s="82" t="s">
        <v>1432</v>
      </c>
      <c r="G25" s="192"/>
      <c r="H25" s="193"/>
      <c r="J25" s="192"/>
      <c r="K25" s="193"/>
      <c r="M25" s="192"/>
      <c r="N25" s="193"/>
      <c r="P25" s="192"/>
      <c r="Q25" s="193"/>
    </row>
    <row r="26" spans="2:17">
      <c r="B26" s="187">
        <v>190</v>
      </c>
      <c r="C26" s="73" t="s">
        <v>1433</v>
      </c>
      <c r="D26" s="55"/>
      <c r="E26" s="61" t="s">
        <v>10</v>
      </c>
      <c r="F26" s="82" t="s">
        <v>1392</v>
      </c>
      <c r="G26" s="192"/>
      <c r="H26" s="193"/>
      <c r="J26" s="192"/>
      <c r="K26" s="193"/>
      <c r="M26" s="192"/>
      <c r="N26" s="193"/>
      <c r="P26" s="192"/>
      <c r="Q26" s="193"/>
    </row>
    <row r="27" spans="2:17">
      <c r="B27" s="187">
        <v>200</v>
      </c>
      <c r="C27" s="183" t="s">
        <v>1434</v>
      </c>
      <c r="D27" s="55"/>
      <c r="E27" s="61" t="s">
        <v>138</v>
      </c>
      <c r="F27" s="82" t="s">
        <v>1435</v>
      </c>
      <c r="G27" s="192"/>
      <c r="H27" s="193"/>
      <c r="J27" s="192"/>
      <c r="K27" s="193"/>
      <c r="M27" s="192"/>
      <c r="N27" s="193"/>
      <c r="P27" s="192"/>
      <c r="Q27" s="193"/>
    </row>
    <row r="28" spans="2:17">
      <c r="B28" s="187">
        <v>210</v>
      </c>
      <c r="C28" s="72" t="s">
        <v>1436</v>
      </c>
      <c r="D28" s="55"/>
      <c r="E28" s="61" t="s">
        <v>10</v>
      </c>
      <c r="F28" s="82" t="s">
        <v>1437</v>
      </c>
      <c r="G28" s="192"/>
      <c r="H28" s="193"/>
      <c r="J28" s="192"/>
      <c r="K28" s="193"/>
      <c r="M28" s="192"/>
      <c r="N28" s="193"/>
      <c r="P28" s="192"/>
      <c r="Q28" s="193"/>
    </row>
    <row r="29" spans="2:17">
      <c r="B29" s="187">
        <v>220</v>
      </c>
      <c r="C29" s="73" t="s">
        <v>1438</v>
      </c>
      <c r="D29" s="55"/>
      <c r="E29" s="61" t="s">
        <v>138</v>
      </c>
      <c r="F29" s="82" t="s">
        <v>1439</v>
      </c>
      <c r="G29" s="192"/>
      <c r="H29" s="193"/>
      <c r="J29" s="192"/>
      <c r="K29" s="193"/>
      <c r="M29" s="192"/>
      <c r="N29" s="193"/>
      <c r="P29" s="192"/>
      <c r="Q29" s="193"/>
    </row>
    <row r="30" spans="2:17">
      <c r="B30" s="187">
        <v>230</v>
      </c>
      <c r="C30" s="73" t="s">
        <v>1440</v>
      </c>
      <c r="D30" s="55"/>
      <c r="E30" s="61" t="s">
        <v>10</v>
      </c>
      <c r="F30" s="82" t="s">
        <v>1441</v>
      </c>
      <c r="G30" s="192"/>
      <c r="H30" s="193"/>
      <c r="J30" s="192"/>
      <c r="K30" s="193"/>
      <c r="M30" s="192"/>
      <c r="N30" s="193"/>
      <c r="P30" s="192"/>
      <c r="Q30" s="193"/>
    </row>
    <row r="31" spans="2:17">
      <c r="B31" s="187">
        <v>240</v>
      </c>
      <c r="C31" s="73" t="s">
        <v>1442</v>
      </c>
      <c r="D31" s="55"/>
      <c r="E31" s="61" t="s">
        <v>138</v>
      </c>
      <c r="F31" s="82" t="s">
        <v>1443</v>
      </c>
      <c r="G31" s="192"/>
      <c r="H31" s="193"/>
      <c r="J31" s="192"/>
      <c r="K31" s="193"/>
      <c r="M31" s="192"/>
      <c r="N31" s="193"/>
      <c r="P31" s="192"/>
      <c r="Q31" s="193"/>
    </row>
    <row r="32" spans="2:17">
      <c r="B32" s="187">
        <v>250</v>
      </c>
      <c r="C32" s="73" t="s">
        <v>1444</v>
      </c>
      <c r="D32" s="55"/>
      <c r="E32" s="61" t="s">
        <v>10</v>
      </c>
      <c r="F32" s="82" t="s">
        <v>1445</v>
      </c>
      <c r="G32" s="192"/>
      <c r="H32" s="193"/>
      <c r="J32" s="192"/>
      <c r="K32" s="193"/>
      <c r="M32" s="192"/>
      <c r="N32" s="193"/>
      <c r="P32" s="192"/>
      <c r="Q32" s="193"/>
    </row>
    <row r="33" spans="2:17">
      <c r="B33" s="187">
        <v>260</v>
      </c>
      <c r="C33" s="73" t="s">
        <v>1446</v>
      </c>
      <c r="D33" s="55" t="str">
        <f>+B33&amp;"="&amp;B34&amp;"+"&amp;B35</f>
        <v>260=270+280</v>
      </c>
      <c r="E33" s="61" t="s">
        <v>138</v>
      </c>
      <c r="F33" s="82" t="s">
        <v>1447</v>
      </c>
      <c r="G33" s="192"/>
      <c r="H33" s="193"/>
      <c r="J33" s="192"/>
      <c r="K33" s="193"/>
      <c r="M33" s="192"/>
      <c r="N33" s="193"/>
      <c r="P33" s="192"/>
      <c r="Q33" s="193"/>
    </row>
    <row r="34" spans="2:17">
      <c r="B34" s="187">
        <v>270</v>
      </c>
      <c r="C34" s="183" t="s">
        <v>1448</v>
      </c>
      <c r="D34" s="55"/>
      <c r="E34" s="61" t="s">
        <v>10</v>
      </c>
      <c r="F34" s="82" t="s">
        <v>1449</v>
      </c>
      <c r="G34" s="192"/>
      <c r="H34" s="193"/>
      <c r="J34" s="192"/>
      <c r="K34" s="193"/>
      <c r="M34" s="192"/>
      <c r="N34" s="193"/>
      <c r="P34" s="192"/>
      <c r="Q34" s="193"/>
    </row>
    <row r="35" spans="2:17">
      <c r="B35" s="187">
        <v>280</v>
      </c>
      <c r="C35" s="183" t="s">
        <v>1450</v>
      </c>
      <c r="D35" s="55"/>
      <c r="E35" s="61" t="s">
        <v>10</v>
      </c>
      <c r="F35" s="82" t="s">
        <v>1451</v>
      </c>
      <c r="G35" s="192"/>
      <c r="H35" s="193"/>
      <c r="J35" s="192"/>
      <c r="K35" s="193"/>
      <c r="M35" s="192"/>
      <c r="N35" s="193"/>
      <c r="P35" s="192"/>
      <c r="Q35" s="193"/>
    </row>
    <row r="36" spans="2:17">
      <c r="B36" s="187">
        <v>290</v>
      </c>
      <c r="C36" s="73" t="s">
        <v>1452</v>
      </c>
      <c r="D36" s="55"/>
      <c r="E36" s="61" t="s">
        <v>10</v>
      </c>
      <c r="F36" s="82" t="s">
        <v>1453</v>
      </c>
      <c r="G36" s="192"/>
      <c r="H36" s="193"/>
      <c r="J36" s="192"/>
      <c r="K36" s="193"/>
      <c r="M36" s="192"/>
      <c r="N36" s="193"/>
      <c r="P36" s="192"/>
      <c r="Q36" s="193"/>
    </row>
    <row r="37" spans="2:17">
      <c r="B37" s="187">
        <v>300</v>
      </c>
      <c r="C37" s="73" t="s">
        <v>1454</v>
      </c>
      <c r="D37" s="55"/>
      <c r="E37" s="61" t="s">
        <v>10</v>
      </c>
      <c r="F37" s="129" t="s">
        <v>1455</v>
      </c>
      <c r="G37" s="192"/>
      <c r="H37" s="193"/>
      <c r="J37" s="192"/>
      <c r="K37" s="193"/>
      <c r="M37" s="192"/>
      <c r="N37" s="193"/>
      <c r="P37" s="192"/>
      <c r="Q37" s="193"/>
    </row>
    <row r="38" spans="2:17">
      <c r="B38" s="187">
        <v>301</v>
      </c>
      <c r="C38" s="73" t="s">
        <v>1456</v>
      </c>
      <c r="D38" s="55"/>
      <c r="E38" s="61" t="s">
        <v>10</v>
      </c>
      <c r="F38" s="129" t="s">
        <v>1457</v>
      </c>
      <c r="G38" s="192"/>
      <c r="H38" s="193"/>
      <c r="J38" s="192"/>
      <c r="K38" s="193"/>
      <c r="M38" s="192"/>
      <c r="N38" s="193"/>
      <c r="P38" s="192"/>
      <c r="Q38" s="193"/>
    </row>
    <row r="39" spans="2:17">
      <c r="B39" s="187">
        <v>310</v>
      </c>
      <c r="C39" s="73" t="s">
        <v>1458</v>
      </c>
      <c r="D39" s="55"/>
      <c r="E39" s="61" t="s">
        <v>10</v>
      </c>
      <c r="F39" s="129" t="s">
        <v>1459</v>
      </c>
      <c r="G39" s="192"/>
      <c r="H39" s="193"/>
      <c r="J39" s="192"/>
      <c r="K39" s="193"/>
      <c r="M39" s="192"/>
      <c r="N39" s="193"/>
      <c r="P39" s="192"/>
      <c r="Q39" s="193"/>
    </row>
    <row r="40" spans="2:17">
      <c r="B40" s="187">
        <v>320</v>
      </c>
      <c r="C40" s="97" t="s">
        <v>1460</v>
      </c>
      <c r="D40" s="55"/>
      <c r="E40" s="61" t="s">
        <v>138</v>
      </c>
      <c r="F40" s="82" t="s">
        <v>1461</v>
      </c>
      <c r="G40" s="192"/>
      <c r="H40" s="193"/>
      <c r="J40" s="192"/>
      <c r="K40" s="193"/>
      <c r="M40" s="192"/>
      <c r="N40" s="193"/>
      <c r="P40" s="192"/>
      <c r="Q40" s="193"/>
    </row>
    <row r="41" spans="2:17">
      <c r="B41" s="187">
        <v>380</v>
      </c>
      <c r="C41" s="97" t="s">
        <v>1462</v>
      </c>
      <c r="D41" s="55"/>
      <c r="E41" s="61" t="s">
        <v>138</v>
      </c>
      <c r="F41" s="82" t="s">
        <v>1463</v>
      </c>
      <c r="G41" s="192"/>
      <c r="H41" s="193"/>
      <c r="J41" s="192"/>
      <c r="K41" s="193"/>
      <c r="M41" s="192"/>
      <c r="N41" s="193"/>
      <c r="P41" s="192"/>
      <c r="Q41" s="193"/>
    </row>
    <row r="42" spans="2:17">
      <c r="B42" s="187">
        <v>390</v>
      </c>
      <c r="C42" s="97" t="s">
        <v>1464</v>
      </c>
      <c r="D42" s="55"/>
      <c r="E42" s="61" t="s">
        <v>138</v>
      </c>
      <c r="F42" s="82" t="s">
        <v>1465</v>
      </c>
      <c r="G42" s="192"/>
      <c r="H42" s="193"/>
      <c r="J42" s="192"/>
      <c r="K42" s="193"/>
      <c r="M42" s="192"/>
      <c r="N42" s="193"/>
      <c r="P42" s="192"/>
      <c r="Q42" s="193"/>
    </row>
    <row r="43" spans="2:17">
      <c r="B43" s="187">
        <v>400</v>
      </c>
      <c r="C43" s="97" t="s">
        <v>1466</v>
      </c>
      <c r="D43" s="55"/>
      <c r="E43" s="61" t="s">
        <v>138</v>
      </c>
      <c r="F43" s="82" t="s">
        <v>1467</v>
      </c>
      <c r="G43" s="192"/>
      <c r="H43" s="193"/>
      <c r="J43" s="192"/>
      <c r="K43" s="193"/>
      <c r="M43" s="192"/>
      <c r="N43" s="193"/>
      <c r="P43" s="192"/>
      <c r="Q43" s="193"/>
    </row>
    <row r="44" spans="2:17">
      <c r="B44" s="187">
        <v>410</v>
      </c>
      <c r="C44" s="97" t="s">
        <v>1468</v>
      </c>
      <c r="D44" s="55"/>
      <c r="E44" s="61" t="s">
        <v>138</v>
      </c>
      <c r="F44" s="82" t="s">
        <v>1469</v>
      </c>
      <c r="G44" s="192"/>
      <c r="H44" s="193"/>
      <c r="J44" s="192"/>
      <c r="K44" s="193"/>
      <c r="M44" s="192"/>
      <c r="N44" s="193"/>
      <c r="P44" s="192"/>
      <c r="Q44" s="193"/>
    </row>
    <row r="45" spans="2:17">
      <c r="B45" s="187">
        <v>420</v>
      </c>
      <c r="C45" s="97" t="s">
        <v>1470</v>
      </c>
      <c r="D45" s="55"/>
      <c r="E45" s="61" t="s">
        <v>138</v>
      </c>
      <c r="F45" s="82" t="s">
        <v>1471</v>
      </c>
      <c r="G45" s="192"/>
      <c r="H45" s="193"/>
      <c r="J45" s="192"/>
      <c r="K45" s="193"/>
      <c r="M45" s="192"/>
      <c r="N45" s="193"/>
      <c r="P45" s="192"/>
      <c r="Q45" s="193"/>
    </row>
    <row r="46" spans="2:17">
      <c r="B46" s="187">
        <v>430</v>
      </c>
      <c r="C46" s="97" t="s">
        <v>1472</v>
      </c>
      <c r="D46" s="55"/>
      <c r="E46" s="61" t="s">
        <v>138</v>
      </c>
      <c r="F46" s="82" t="s">
        <v>1473</v>
      </c>
      <c r="G46" s="192"/>
      <c r="H46" s="193"/>
      <c r="J46" s="192"/>
      <c r="K46" s="193"/>
      <c r="M46" s="192"/>
      <c r="N46" s="193"/>
      <c r="P46" s="192"/>
      <c r="Q46" s="193"/>
    </row>
    <row r="47" spans="2:17">
      <c r="B47" s="187">
        <v>440</v>
      </c>
      <c r="C47" s="72" t="s">
        <v>1474</v>
      </c>
      <c r="D47" s="55"/>
      <c r="E47" s="61" t="s">
        <v>138</v>
      </c>
      <c r="F47" s="82" t="s">
        <v>1475</v>
      </c>
      <c r="G47" s="192"/>
      <c r="H47" s="193"/>
      <c r="J47" s="189" t="s">
        <v>778</v>
      </c>
      <c r="K47" s="189" t="s">
        <v>1554</v>
      </c>
      <c r="M47" s="192"/>
      <c r="N47" s="193"/>
      <c r="P47" s="192"/>
      <c r="Q47" s="193"/>
    </row>
    <row r="48" spans="2:17">
      <c r="B48" s="187">
        <v>450</v>
      </c>
      <c r="C48" s="73" t="s">
        <v>1476</v>
      </c>
      <c r="D48" s="55"/>
      <c r="E48" s="61" t="s">
        <v>138</v>
      </c>
      <c r="F48" s="82" t="s">
        <v>1477</v>
      </c>
      <c r="G48" s="192"/>
      <c r="H48" s="193"/>
      <c r="J48" s="192"/>
      <c r="K48" s="193"/>
      <c r="M48" s="192"/>
      <c r="N48" s="193"/>
      <c r="P48" s="192"/>
      <c r="Q48" s="193"/>
    </row>
    <row r="49" spans="2:17">
      <c r="B49" s="187">
        <v>460</v>
      </c>
      <c r="C49" s="183" t="s">
        <v>1478</v>
      </c>
      <c r="D49" s="55"/>
      <c r="E49" s="61" t="s">
        <v>138</v>
      </c>
      <c r="F49" s="82" t="s">
        <v>1396</v>
      </c>
      <c r="G49" s="192"/>
      <c r="H49" s="193"/>
      <c r="J49" s="192"/>
      <c r="K49" s="193"/>
      <c r="M49" s="192"/>
      <c r="N49" s="193"/>
      <c r="P49" s="192"/>
      <c r="Q49" s="193"/>
    </row>
    <row r="50" spans="2:17">
      <c r="B50" s="187">
        <v>470</v>
      </c>
      <c r="C50" s="185" t="s">
        <v>1479</v>
      </c>
      <c r="D50" s="55"/>
      <c r="E50" s="61" t="s">
        <v>138</v>
      </c>
      <c r="F50" s="82" t="s">
        <v>1480</v>
      </c>
      <c r="G50" s="192"/>
      <c r="H50" s="193"/>
      <c r="J50" s="192"/>
      <c r="K50" s="193"/>
      <c r="M50" s="192"/>
      <c r="N50" s="193"/>
      <c r="P50" s="192"/>
      <c r="Q50" s="193"/>
    </row>
    <row r="51" spans="2:17">
      <c r="B51" s="187">
        <v>480</v>
      </c>
      <c r="C51" s="73" t="s">
        <v>1481</v>
      </c>
      <c r="D51" s="55"/>
      <c r="E51" s="61" t="s">
        <v>138</v>
      </c>
      <c r="F51" s="82" t="s">
        <v>1482</v>
      </c>
      <c r="G51" s="192"/>
      <c r="H51" s="193"/>
      <c r="J51" s="192"/>
      <c r="K51" s="193"/>
      <c r="M51" s="192"/>
      <c r="N51" s="193"/>
      <c r="P51" s="192"/>
      <c r="Q51" s="193"/>
    </row>
    <row r="52" spans="2:17">
      <c r="B52" s="187">
        <v>490</v>
      </c>
      <c r="C52" s="183" t="s">
        <v>1483</v>
      </c>
      <c r="D52" s="55"/>
      <c r="E52" s="61" t="s">
        <v>138</v>
      </c>
      <c r="F52" s="82" t="s">
        <v>1484</v>
      </c>
      <c r="G52" s="192"/>
      <c r="H52" s="193"/>
      <c r="J52" s="192"/>
      <c r="K52" s="193"/>
      <c r="M52" s="192"/>
      <c r="N52" s="193"/>
      <c r="P52" s="192"/>
      <c r="Q52" s="193"/>
    </row>
    <row r="53" spans="2:17">
      <c r="B53" s="187">
        <v>500</v>
      </c>
      <c r="C53" s="183" t="s">
        <v>1485</v>
      </c>
      <c r="D53" s="55"/>
      <c r="E53" s="61" t="s">
        <v>138</v>
      </c>
      <c r="F53" s="82" t="s">
        <v>1486</v>
      </c>
      <c r="G53" s="192"/>
      <c r="H53" s="193"/>
      <c r="J53" s="192"/>
      <c r="K53" s="193"/>
      <c r="M53" s="192"/>
      <c r="N53" s="193"/>
      <c r="P53" s="192"/>
      <c r="Q53" s="193"/>
    </row>
    <row r="54" spans="2:17">
      <c r="B54" s="187">
        <v>510</v>
      </c>
      <c r="C54" s="183" t="s">
        <v>1487</v>
      </c>
      <c r="D54" s="55"/>
      <c r="E54" s="61" t="s">
        <v>138</v>
      </c>
      <c r="F54" s="82" t="s">
        <v>1488</v>
      </c>
      <c r="G54" s="192"/>
      <c r="H54" s="193"/>
      <c r="J54" s="192"/>
      <c r="K54" s="193"/>
      <c r="M54" s="192"/>
      <c r="N54" s="193"/>
      <c r="P54" s="192"/>
      <c r="Q54" s="193"/>
    </row>
    <row r="55" spans="2:17">
      <c r="B55" s="187">
        <v>520</v>
      </c>
      <c r="C55" s="97" t="s">
        <v>1489</v>
      </c>
      <c r="D55" s="55"/>
      <c r="E55" s="61" t="s">
        <v>138</v>
      </c>
      <c r="F55" s="82" t="s">
        <v>1490</v>
      </c>
      <c r="G55" s="192"/>
      <c r="H55" s="193"/>
      <c r="J55" s="192"/>
      <c r="K55" s="193"/>
      <c r="M55" s="192"/>
      <c r="N55" s="193"/>
      <c r="P55" s="192"/>
      <c r="Q55" s="193"/>
    </row>
    <row r="56" spans="2:17">
      <c r="B56" s="187">
        <v>530</v>
      </c>
      <c r="C56" s="97" t="s">
        <v>1491</v>
      </c>
      <c r="D56" s="55"/>
      <c r="E56" s="61" t="s">
        <v>138</v>
      </c>
      <c r="F56" s="82" t="s">
        <v>1492</v>
      </c>
      <c r="G56" s="192"/>
      <c r="H56" s="193"/>
      <c r="J56" s="192"/>
      <c r="K56" s="193"/>
      <c r="M56" s="192"/>
      <c r="N56" s="193"/>
      <c r="P56" s="192"/>
      <c r="Q56" s="193"/>
    </row>
    <row r="57" spans="2:17">
      <c r="B57" s="187">
        <v>650</v>
      </c>
      <c r="C57" s="97" t="s">
        <v>1493</v>
      </c>
      <c r="D57" s="55"/>
      <c r="E57" s="61" t="s">
        <v>138</v>
      </c>
      <c r="F57" s="82" t="s">
        <v>1494</v>
      </c>
      <c r="G57" s="192"/>
      <c r="H57" s="193"/>
      <c r="J57" s="192"/>
      <c r="K57" s="193"/>
      <c r="M57" s="192"/>
      <c r="N57" s="193"/>
      <c r="P57" s="192"/>
      <c r="Q57" s="193"/>
    </row>
    <row r="58" spans="2:17">
      <c r="B58" s="187">
        <v>660</v>
      </c>
      <c r="C58" s="72" t="s">
        <v>1495</v>
      </c>
      <c r="D58" s="55"/>
      <c r="E58" s="61" t="s">
        <v>138</v>
      </c>
      <c r="F58" s="82" t="s">
        <v>1496</v>
      </c>
      <c r="G58" s="192"/>
      <c r="H58" s="193"/>
      <c r="J58" s="192"/>
      <c r="K58" s="193"/>
      <c r="M58" s="192"/>
      <c r="N58" s="193"/>
      <c r="P58" s="192"/>
      <c r="Q58" s="193"/>
    </row>
    <row r="59" spans="2:17">
      <c r="B59" s="187">
        <v>670</v>
      </c>
      <c r="C59" s="72" t="s">
        <v>1497</v>
      </c>
      <c r="D59" s="55"/>
      <c r="E59" s="61" t="s">
        <v>138</v>
      </c>
      <c r="F59" s="82" t="s">
        <v>1498</v>
      </c>
      <c r="G59" s="192"/>
      <c r="H59" s="193"/>
      <c r="J59" s="192"/>
      <c r="K59" s="193"/>
      <c r="M59" s="192"/>
      <c r="N59" s="193"/>
      <c r="P59" s="192"/>
      <c r="Q59" s="193"/>
    </row>
    <row r="60" spans="2:17">
      <c r="B60" s="187">
        <v>680</v>
      </c>
      <c r="C60" s="72" t="s">
        <v>1499</v>
      </c>
      <c r="D60" s="55"/>
      <c r="E60" s="61" t="s">
        <v>138</v>
      </c>
      <c r="F60" s="82" t="s">
        <v>1500</v>
      </c>
      <c r="G60" s="192"/>
      <c r="H60" s="193"/>
      <c r="J60" s="192"/>
      <c r="K60" s="193"/>
      <c r="M60" s="192"/>
      <c r="N60" s="193"/>
      <c r="P60" s="192"/>
      <c r="Q60" s="193"/>
    </row>
    <row r="61" spans="2:17">
      <c r="B61" s="187">
        <v>690</v>
      </c>
      <c r="C61" s="97" t="s">
        <v>1501</v>
      </c>
      <c r="D61" s="55"/>
      <c r="E61" s="61" t="s">
        <v>138</v>
      </c>
      <c r="F61" s="82" t="s">
        <v>1502</v>
      </c>
      <c r="G61" s="192"/>
      <c r="H61" s="193"/>
      <c r="J61" s="192"/>
      <c r="K61" s="193"/>
      <c r="M61" s="192"/>
      <c r="N61" s="193"/>
      <c r="P61" s="192"/>
      <c r="Q61" s="193"/>
    </row>
    <row r="62" spans="2:17">
      <c r="B62" s="187">
        <v>700</v>
      </c>
      <c r="C62" s="97" t="s">
        <v>1503</v>
      </c>
      <c r="D62" s="55"/>
      <c r="E62" s="61" t="s">
        <v>138</v>
      </c>
      <c r="F62" s="82" t="s">
        <v>1504</v>
      </c>
      <c r="G62" s="192"/>
      <c r="H62" s="193"/>
      <c r="J62" s="192"/>
      <c r="K62" s="193"/>
      <c r="M62" s="192"/>
      <c r="N62" s="193"/>
      <c r="P62" s="192"/>
      <c r="Q62" s="193"/>
    </row>
    <row r="63" spans="2:17">
      <c r="B63" s="187">
        <v>710</v>
      </c>
      <c r="C63" s="72" t="s">
        <v>1505</v>
      </c>
      <c r="D63" s="55"/>
      <c r="E63" s="61" t="s">
        <v>138</v>
      </c>
      <c r="F63" s="82" t="s">
        <v>1506</v>
      </c>
      <c r="G63" s="192"/>
      <c r="H63" s="193"/>
      <c r="J63" s="192"/>
      <c r="K63" s="193"/>
      <c r="M63" s="189" t="s">
        <v>778</v>
      </c>
      <c r="N63" s="189" t="s">
        <v>1555</v>
      </c>
      <c r="P63" s="192"/>
      <c r="Q63" s="193"/>
    </row>
    <row r="64" spans="2:17">
      <c r="B64" s="187">
        <v>720</v>
      </c>
      <c r="C64" s="73" t="s">
        <v>1507</v>
      </c>
      <c r="D64" s="55"/>
      <c r="E64" s="61" t="s">
        <v>138</v>
      </c>
      <c r="F64" s="82" t="s">
        <v>1508</v>
      </c>
      <c r="G64" s="192"/>
      <c r="H64" s="193"/>
      <c r="J64" s="192"/>
      <c r="K64" s="193"/>
      <c r="M64" s="192"/>
      <c r="N64" s="193"/>
      <c r="P64" s="192"/>
      <c r="Q64" s="193"/>
    </row>
    <row r="65" spans="2:17">
      <c r="B65" s="187">
        <v>730</v>
      </c>
      <c r="C65" s="183" t="s">
        <v>1509</v>
      </c>
      <c r="D65" s="55"/>
      <c r="E65" s="61" t="s">
        <v>138</v>
      </c>
      <c r="F65" s="82" t="s">
        <v>1397</v>
      </c>
      <c r="G65" s="192"/>
      <c r="H65" s="193"/>
      <c r="J65" s="192"/>
      <c r="K65" s="193"/>
      <c r="M65" s="192"/>
      <c r="N65" s="193"/>
      <c r="P65" s="192"/>
      <c r="Q65" s="193"/>
    </row>
    <row r="66" spans="2:17">
      <c r="B66" s="187">
        <v>740</v>
      </c>
      <c r="C66" s="185" t="s">
        <v>1510</v>
      </c>
      <c r="D66" s="55"/>
      <c r="E66" s="61" t="s">
        <v>138</v>
      </c>
      <c r="F66" s="82" t="s">
        <v>1511</v>
      </c>
      <c r="G66" s="192"/>
      <c r="H66" s="193"/>
      <c r="J66" s="192"/>
      <c r="K66" s="193"/>
      <c r="M66" s="192"/>
      <c r="N66" s="193"/>
      <c r="P66" s="192"/>
      <c r="Q66" s="193"/>
    </row>
    <row r="67" spans="2:17">
      <c r="B67" s="187">
        <v>750</v>
      </c>
      <c r="C67" s="73" t="s">
        <v>1512</v>
      </c>
      <c r="D67" s="55"/>
      <c r="E67" s="61" t="s">
        <v>138</v>
      </c>
      <c r="F67" s="82" t="s">
        <v>1513</v>
      </c>
      <c r="G67" s="192"/>
      <c r="H67" s="193"/>
      <c r="J67" s="192"/>
      <c r="K67" s="193"/>
      <c r="M67" s="192"/>
      <c r="N67" s="193"/>
      <c r="P67" s="192"/>
      <c r="Q67" s="193"/>
    </row>
    <row r="68" spans="2:17">
      <c r="B68" s="187">
        <v>760</v>
      </c>
      <c r="C68" s="183" t="s">
        <v>1514</v>
      </c>
      <c r="D68" s="55"/>
      <c r="E68" s="61" t="s">
        <v>138</v>
      </c>
      <c r="F68" s="82" t="s">
        <v>1515</v>
      </c>
      <c r="G68" s="192"/>
      <c r="H68" s="193"/>
      <c r="J68" s="192"/>
      <c r="K68" s="193"/>
      <c r="M68" s="192"/>
      <c r="N68" s="193"/>
      <c r="P68" s="192"/>
      <c r="Q68" s="193"/>
    </row>
    <row r="69" spans="2:17">
      <c r="B69" s="187">
        <v>770</v>
      </c>
      <c r="C69" s="183" t="s">
        <v>1516</v>
      </c>
      <c r="D69" s="55"/>
      <c r="E69" s="61" t="s">
        <v>138</v>
      </c>
      <c r="F69" s="82" t="s">
        <v>1517</v>
      </c>
      <c r="G69" s="192"/>
      <c r="H69" s="193"/>
      <c r="J69" s="192"/>
      <c r="K69" s="193"/>
      <c r="M69" s="192"/>
      <c r="N69" s="193"/>
      <c r="P69" s="192"/>
      <c r="Q69" s="193"/>
    </row>
    <row r="70" spans="2:17">
      <c r="B70" s="187">
        <v>780</v>
      </c>
      <c r="C70" s="183" t="s">
        <v>1518</v>
      </c>
      <c r="D70" s="55"/>
      <c r="E70" s="61" t="s">
        <v>138</v>
      </c>
      <c r="F70" s="82" t="s">
        <v>1519</v>
      </c>
      <c r="G70" s="192"/>
      <c r="H70" s="193"/>
      <c r="J70" s="192"/>
      <c r="K70" s="193"/>
      <c r="M70" s="192"/>
      <c r="N70" s="193"/>
      <c r="P70" s="192"/>
      <c r="Q70" s="193"/>
    </row>
    <row r="71" spans="2:17">
      <c r="B71" s="187">
        <v>790</v>
      </c>
      <c r="C71" s="183" t="s">
        <v>1520</v>
      </c>
      <c r="D71" s="55"/>
      <c r="E71" s="61" t="s">
        <v>138</v>
      </c>
      <c r="F71" s="82" t="s">
        <v>1521</v>
      </c>
      <c r="G71" s="192"/>
      <c r="H71" s="193"/>
      <c r="J71" s="192"/>
      <c r="K71" s="193"/>
      <c r="M71" s="192"/>
      <c r="N71" s="193"/>
      <c r="P71" s="192"/>
      <c r="Q71" s="193"/>
    </row>
    <row r="72" spans="2:17">
      <c r="B72" s="187">
        <v>800</v>
      </c>
      <c r="C72" s="97" t="s">
        <v>1522</v>
      </c>
      <c r="D72" s="55"/>
      <c r="E72" s="61" t="s">
        <v>138</v>
      </c>
      <c r="F72" s="82" t="s">
        <v>1523</v>
      </c>
      <c r="G72" s="192"/>
      <c r="H72" s="193"/>
      <c r="J72" s="192"/>
      <c r="K72" s="193"/>
      <c r="M72" s="192"/>
      <c r="N72" s="193"/>
      <c r="P72" s="192"/>
      <c r="Q72" s="193"/>
    </row>
    <row r="73" spans="2:17">
      <c r="B73" s="187">
        <v>810</v>
      </c>
      <c r="C73" s="72" t="s">
        <v>1524</v>
      </c>
      <c r="D73" s="55"/>
      <c r="E73" s="61" t="s">
        <v>138</v>
      </c>
      <c r="F73" s="82" t="s">
        <v>1525</v>
      </c>
      <c r="G73" s="192"/>
      <c r="H73" s="193"/>
      <c r="J73" s="192"/>
      <c r="K73" s="193"/>
      <c r="M73" s="192"/>
      <c r="N73" s="193"/>
      <c r="P73" s="189" t="s">
        <v>778</v>
      </c>
      <c r="Q73" s="189" t="s">
        <v>1556</v>
      </c>
    </row>
    <row r="74" spans="2:17">
      <c r="B74" s="187">
        <v>820</v>
      </c>
      <c r="C74" s="73" t="s">
        <v>1526</v>
      </c>
      <c r="D74" s="55"/>
      <c r="E74" s="61" t="s">
        <v>138</v>
      </c>
      <c r="F74" s="82" t="s">
        <v>1527</v>
      </c>
      <c r="G74" s="192"/>
      <c r="H74" s="193"/>
      <c r="J74" s="192"/>
      <c r="K74" s="193"/>
      <c r="M74" s="192"/>
      <c r="N74" s="193"/>
      <c r="P74" s="192"/>
      <c r="Q74" s="193"/>
    </row>
    <row r="75" spans="2:17">
      <c r="B75" s="187">
        <v>830</v>
      </c>
      <c r="C75" s="183" t="s">
        <v>1528</v>
      </c>
      <c r="D75" s="55"/>
      <c r="E75" s="61" t="s">
        <v>138</v>
      </c>
      <c r="F75" s="82" t="s">
        <v>1398</v>
      </c>
      <c r="G75" s="192"/>
      <c r="H75" s="193"/>
      <c r="J75" s="192"/>
      <c r="K75" s="193"/>
      <c r="M75" s="192"/>
      <c r="N75" s="193"/>
      <c r="P75" s="192"/>
      <c r="Q75" s="193"/>
    </row>
    <row r="76" spans="2:17">
      <c r="B76" s="187">
        <v>840</v>
      </c>
      <c r="C76" s="185" t="s">
        <v>1529</v>
      </c>
      <c r="D76" s="55"/>
      <c r="E76" s="61" t="s">
        <v>138</v>
      </c>
      <c r="F76" s="82" t="s">
        <v>1530</v>
      </c>
      <c r="G76" s="192"/>
      <c r="H76" s="193"/>
      <c r="J76" s="192"/>
      <c r="K76" s="193"/>
      <c r="M76" s="192"/>
      <c r="N76" s="193"/>
      <c r="P76" s="192"/>
      <c r="Q76" s="193"/>
    </row>
    <row r="77" spans="2:17">
      <c r="B77" s="187">
        <v>850</v>
      </c>
      <c r="C77" s="73" t="s">
        <v>1531</v>
      </c>
      <c r="D77" s="55"/>
      <c r="E77" s="61" t="s">
        <v>138</v>
      </c>
      <c r="F77" s="82" t="s">
        <v>1532</v>
      </c>
      <c r="G77" s="192"/>
      <c r="H77" s="193"/>
      <c r="J77" s="192"/>
      <c r="K77" s="193"/>
      <c r="M77" s="192"/>
      <c r="N77" s="193"/>
      <c r="P77" s="192"/>
      <c r="Q77" s="193"/>
    </row>
    <row r="78" spans="2:17">
      <c r="B78" s="187">
        <v>860</v>
      </c>
      <c r="C78" s="183" t="s">
        <v>1533</v>
      </c>
      <c r="D78" s="55"/>
      <c r="E78" s="61" t="s">
        <v>138</v>
      </c>
      <c r="F78" s="82" t="s">
        <v>1534</v>
      </c>
      <c r="G78" s="192"/>
      <c r="H78" s="193"/>
      <c r="J78" s="192"/>
      <c r="K78" s="193"/>
      <c r="M78" s="192"/>
      <c r="N78" s="193"/>
      <c r="P78" s="192"/>
      <c r="Q78" s="193"/>
    </row>
    <row r="79" spans="2:17">
      <c r="B79" s="187">
        <v>870</v>
      </c>
      <c r="C79" s="183" t="s">
        <v>1535</v>
      </c>
      <c r="D79" s="55"/>
      <c r="E79" s="61" t="s">
        <v>138</v>
      </c>
      <c r="F79" s="82" t="s">
        <v>1536</v>
      </c>
      <c r="G79" s="192"/>
      <c r="H79" s="193"/>
      <c r="J79" s="192"/>
      <c r="K79" s="193"/>
      <c r="M79" s="192"/>
      <c r="N79" s="193"/>
      <c r="P79" s="192"/>
      <c r="Q79" s="193"/>
    </row>
    <row r="80" spans="2:17">
      <c r="B80" s="187">
        <v>880</v>
      </c>
      <c r="C80" s="183" t="s">
        <v>1537</v>
      </c>
      <c r="D80" s="55"/>
      <c r="E80" s="61" t="s">
        <v>138</v>
      </c>
      <c r="F80" s="82" t="s">
        <v>1538</v>
      </c>
      <c r="G80" s="192"/>
      <c r="H80" s="193"/>
      <c r="J80" s="192"/>
      <c r="K80" s="193"/>
      <c r="M80" s="192"/>
      <c r="N80" s="193"/>
      <c r="P80" s="192"/>
      <c r="Q80" s="193"/>
    </row>
    <row r="81" spans="2:17">
      <c r="B81" s="187">
        <v>890</v>
      </c>
      <c r="C81" s="183" t="s">
        <v>1539</v>
      </c>
      <c r="D81" s="55"/>
      <c r="E81" s="61" t="s">
        <v>138</v>
      </c>
      <c r="F81" s="82" t="s">
        <v>1540</v>
      </c>
      <c r="G81" s="192"/>
      <c r="H81" s="193"/>
      <c r="J81" s="192"/>
      <c r="K81" s="193"/>
      <c r="M81" s="192"/>
      <c r="N81" s="193"/>
      <c r="P81" s="192"/>
      <c r="Q81" s="193"/>
    </row>
    <row r="82" spans="2:17">
      <c r="B82" s="187">
        <v>900</v>
      </c>
      <c r="C82" s="183" t="s">
        <v>1541</v>
      </c>
      <c r="D82" s="55"/>
      <c r="E82" s="61" t="s">
        <v>138</v>
      </c>
      <c r="F82" s="82" t="s">
        <v>1542</v>
      </c>
      <c r="G82" s="192"/>
      <c r="H82" s="193"/>
      <c r="J82" s="192"/>
      <c r="K82" s="193"/>
      <c r="M82" s="192"/>
      <c r="N82" s="193"/>
      <c r="P82" s="192"/>
      <c r="Q82" s="193"/>
    </row>
    <row r="83" spans="2:17">
      <c r="B83" s="187">
        <v>910</v>
      </c>
      <c r="C83" s="97" t="s">
        <v>1543</v>
      </c>
      <c r="D83" s="55"/>
      <c r="E83" s="61" t="s">
        <v>138</v>
      </c>
      <c r="F83" s="82" t="s">
        <v>1544</v>
      </c>
      <c r="G83" s="192"/>
      <c r="H83" s="193"/>
      <c r="J83" s="192"/>
      <c r="K83" s="193"/>
      <c r="M83" s="192"/>
      <c r="N83" s="193"/>
      <c r="P83" s="192"/>
      <c r="Q83" s="193"/>
    </row>
    <row r="84" spans="2:17">
      <c r="B84" s="187">
        <v>920</v>
      </c>
      <c r="C84" s="97" t="s">
        <v>2697</v>
      </c>
      <c r="D84" s="55"/>
      <c r="E84" s="61" t="s">
        <v>138</v>
      </c>
      <c r="F84" s="82" t="s">
        <v>2704</v>
      </c>
      <c r="G84" s="192"/>
      <c r="H84" s="193"/>
      <c r="J84" s="192"/>
      <c r="K84" s="193"/>
      <c r="M84" s="192"/>
      <c r="N84" s="193"/>
      <c r="P84" s="192"/>
      <c r="Q84" s="193"/>
    </row>
    <row r="85" spans="2:17">
      <c r="B85" s="187">
        <v>930</v>
      </c>
      <c r="C85" s="97" t="s">
        <v>2698</v>
      </c>
      <c r="D85" s="55"/>
      <c r="E85" s="61" t="s">
        <v>138</v>
      </c>
      <c r="F85" s="82" t="s">
        <v>2705</v>
      </c>
      <c r="G85" s="192"/>
      <c r="H85" s="193"/>
      <c r="J85" s="192"/>
      <c r="K85" s="193"/>
      <c r="M85" s="192"/>
      <c r="N85" s="193"/>
      <c r="P85" s="192"/>
      <c r="Q85" s="193"/>
    </row>
    <row r="86" spans="2:17">
      <c r="B86" s="187">
        <v>940</v>
      </c>
      <c r="C86" s="97" t="s">
        <v>2699</v>
      </c>
      <c r="D86" s="55"/>
      <c r="E86" s="61" t="s">
        <v>138</v>
      </c>
      <c r="F86" s="82" t="s">
        <v>2706</v>
      </c>
      <c r="G86" s="192"/>
      <c r="H86" s="193"/>
      <c r="J86" s="192"/>
      <c r="K86" s="193"/>
      <c r="M86" s="192"/>
      <c r="N86" s="193"/>
      <c r="P86" s="192"/>
      <c r="Q86" s="193"/>
    </row>
    <row r="87" spans="2:17">
      <c r="B87" s="187">
        <v>950</v>
      </c>
      <c r="C87" s="97" t="s">
        <v>2700</v>
      </c>
      <c r="D87" s="55"/>
      <c r="E87" s="61" t="s">
        <v>138</v>
      </c>
      <c r="F87" s="82" t="s">
        <v>2707</v>
      </c>
      <c r="G87" s="192"/>
      <c r="H87" s="193"/>
      <c r="J87" s="192"/>
      <c r="K87" s="193"/>
      <c r="M87" s="192"/>
      <c r="N87" s="193"/>
      <c r="P87" s="192"/>
      <c r="Q87" s="193"/>
    </row>
    <row r="88" spans="2:17">
      <c r="B88" s="187">
        <v>960</v>
      </c>
      <c r="C88" s="97" t="s">
        <v>2701</v>
      </c>
      <c r="D88" s="55"/>
      <c r="E88" s="61" t="s">
        <v>138</v>
      </c>
      <c r="F88" s="82" t="s">
        <v>2708</v>
      </c>
      <c r="G88" s="192"/>
      <c r="H88" s="193"/>
      <c r="J88" s="192"/>
      <c r="K88" s="193"/>
      <c r="M88" s="192"/>
      <c r="N88" s="193"/>
      <c r="P88" s="192"/>
      <c r="Q88" s="193"/>
    </row>
    <row r="89" spans="2:17">
      <c r="B89" s="187">
        <v>970</v>
      </c>
      <c r="C89" s="97" t="s">
        <v>2702</v>
      </c>
      <c r="D89" s="55"/>
      <c r="E89" s="61" t="s">
        <v>138</v>
      </c>
      <c r="F89" s="82" t="s">
        <v>2709</v>
      </c>
      <c r="G89" s="192"/>
      <c r="H89" s="193"/>
      <c r="J89" s="192"/>
      <c r="K89" s="193"/>
      <c r="M89" s="192"/>
      <c r="N89" s="193"/>
      <c r="P89" s="192"/>
      <c r="Q89" s="193"/>
    </row>
    <row r="90" spans="2:17">
      <c r="B90" s="187">
        <v>980</v>
      </c>
      <c r="C90" s="97" t="s">
        <v>1545</v>
      </c>
      <c r="D90" s="55"/>
      <c r="E90" s="61" t="s">
        <v>138</v>
      </c>
      <c r="F90" s="82" t="s">
        <v>1546</v>
      </c>
      <c r="G90" s="192"/>
      <c r="H90" s="193"/>
      <c r="J90" s="192"/>
      <c r="K90" s="193"/>
      <c r="M90" s="192"/>
      <c r="N90" s="193"/>
      <c r="P90" s="192"/>
      <c r="Q90" s="193"/>
    </row>
    <row r="91" spans="2:17">
      <c r="B91" s="187">
        <v>990</v>
      </c>
      <c r="C91" s="97" t="s">
        <v>2703</v>
      </c>
      <c r="D91" s="55"/>
      <c r="E91" s="61" t="s">
        <v>138</v>
      </c>
      <c r="F91" s="82" t="s">
        <v>2710</v>
      </c>
      <c r="G91" s="192"/>
      <c r="H91" s="193"/>
      <c r="J91" s="192"/>
      <c r="K91" s="193"/>
      <c r="M91" s="192"/>
      <c r="N91" s="193"/>
      <c r="P91" s="192"/>
      <c r="Q91" s="193"/>
    </row>
    <row r="92" spans="2:17">
      <c r="B92" s="187">
        <v>1000</v>
      </c>
      <c r="C92" s="97" t="s">
        <v>1547</v>
      </c>
      <c r="D92" s="55"/>
      <c r="E92" s="61" t="s">
        <v>138</v>
      </c>
      <c r="F92" s="82" t="s">
        <v>1548</v>
      </c>
      <c r="G92" s="192"/>
      <c r="H92" s="193"/>
      <c r="J92" s="192"/>
      <c r="K92" s="193"/>
      <c r="M92" s="192"/>
      <c r="N92" s="193"/>
      <c r="P92" s="192"/>
      <c r="Q92" s="193"/>
    </row>
    <row r="93" spans="2:17">
      <c r="B93" s="187">
        <v>1010</v>
      </c>
      <c r="C93" s="97" t="s">
        <v>1549</v>
      </c>
      <c r="D93" s="55"/>
      <c r="E93" s="61" t="s">
        <v>138</v>
      </c>
      <c r="F93" s="82" t="s">
        <v>1550</v>
      </c>
      <c r="G93" s="192"/>
      <c r="H93" s="193"/>
      <c r="J93" s="192"/>
      <c r="K93" s="193"/>
      <c r="M93" s="192"/>
      <c r="N93" s="193"/>
      <c r="P93" s="192"/>
      <c r="Q93" s="193"/>
    </row>
    <row r="94" spans="2:17">
      <c r="B94" s="187">
        <v>1020</v>
      </c>
      <c r="C94" s="97" t="s">
        <v>1551</v>
      </c>
      <c r="D94" s="55"/>
      <c r="E94" s="61" t="s">
        <v>138</v>
      </c>
      <c r="F94" s="82" t="s">
        <v>1552</v>
      </c>
      <c r="G94" s="192"/>
      <c r="H94" s="193"/>
      <c r="J94" s="192"/>
      <c r="K94" s="193"/>
      <c r="M94" s="192"/>
      <c r="N94" s="193"/>
      <c r="P94" s="192"/>
      <c r="Q94" s="193"/>
    </row>
    <row r="95" spans="2:17">
      <c r="B95" s="89" t="s">
        <v>12</v>
      </c>
      <c r="C95" s="85"/>
      <c r="D95" s="85" t="s">
        <v>12</v>
      </c>
      <c r="E95" s="84" t="s">
        <v>12</v>
      </c>
      <c r="F95" s="188"/>
      <c r="G95" s="194"/>
      <c r="H95" s="195"/>
      <c r="J95" s="194"/>
      <c r="K95" s="195"/>
      <c r="M95" s="194"/>
      <c r="N95" s="195"/>
      <c r="P95" s="194"/>
      <c r="Q95" s="195"/>
    </row>
    <row r="98" spans="1:6">
      <c r="A98" t="s">
        <v>2696</v>
      </c>
      <c r="B98" s="175" t="s">
        <v>1390</v>
      </c>
      <c r="C98" s="176" t="s">
        <v>1391</v>
      </c>
      <c r="D98" s="176" t="s">
        <v>320</v>
      </c>
      <c r="E98" s="176" t="s">
        <v>321</v>
      </c>
      <c r="F98" s="196" t="s">
        <v>322</v>
      </c>
    </row>
    <row r="99" spans="1:6">
      <c r="B99" s="186">
        <v>170</v>
      </c>
      <c r="C99" s="77" t="s">
        <v>1429</v>
      </c>
      <c r="D99" s="76"/>
      <c r="E99" s="77" t="s">
        <v>10</v>
      </c>
      <c r="F99" s="172" t="s">
        <v>1430</v>
      </c>
    </row>
    <row r="100" spans="1:6">
      <c r="B100" s="187">
        <v>210</v>
      </c>
      <c r="C100" s="97" t="s">
        <v>1436</v>
      </c>
      <c r="D100" s="55"/>
      <c r="E100" s="61" t="s">
        <v>10</v>
      </c>
      <c r="F100" s="82" t="s">
        <v>1437</v>
      </c>
    </row>
    <row r="101" spans="1:6">
      <c r="B101" s="187">
        <v>220</v>
      </c>
      <c r="C101" s="72" t="s">
        <v>1438</v>
      </c>
      <c r="D101" s="55"/>
      <c r="E101" s="61" t="s">
        <v>138</v>
      </c>
      <c r="F101" s="82" t="s">
        <v>1439</v>
      </c>
    </row>
    <row r="102" spans="1:6">
      <c r="B102" s="187">
        <v>230</v>
      </c>
      <c r="C102" s="72" t="s">
        <v>1440</v>
      </c>
      <c r="D102" s="55"/>
      <c r="E102" s="61" t="s">
        <v>10</v>
      </c>
      <c r="F102" s="82" t="s">
        <v>1441</v>
      </c>
    </row>
    <row r="103" spans="1:6">
      <c r="B103" s="187">
        <v>240</v>
      </c>
      <c r="C103" s="72" t="s">
        <v>1442</v>
      </c>
      <c r="D103" s="55"/>
      <c r="E103" s="61" t="s">
        <v>138</v>
      </c>
      <c r="F103" s="82" t="s">
        <v>1443</v>
      </c>
    </row>
    <row r="104" spans="1:6">
      <c r="B104" s="187">
        <v>250</v>
      </c>
      <c r="C104" s="72" t="s">
        <v>1444</v>
      </c>
      <c r="D104" s="55"/>
      <c r="E104" s="61" t="s">
        <v>10</v>
      </c>
      <c r="F104" s="82" t="s">
        <v>1445</v>
      </c>
    </row>
    <row r="105" spans="1:6">
      <c r="B105" s="187">
        <v>260</v>
      </c>
      <c r="C105" s="72" t="s">
        <v>1446</v>
      </c>
      <c r="D105" s="55" t="str">
        <f>+B105&amp;"="&amp;B106&amp;"+"&amp;B107</f>
        <v>260=270+280</v>
      </c>
      <c r="E105" s="61" t="s">
        <v>138</v>
      </c>
      <c r="F105" s="82" t="s">
        <v>1447</v>
      </c>
    </row>
    <row r="106" spans="1:6">
      <c r="B106" s="187">
        <v>270</v>
      </c>
      <c r="C106" s="73" t="s">
        <v>1448</v>
      </c>
      <c r="D106" s="55"/>
      <c r="E106" s="61" t="s">
        <v>10</v>
      </c>
      <c r="F106" s="82" t="s">
        <v>1449</v>
      </c>
    </row>
    <row r="107" spans="1:6">
      <c r="B107" s="187">
        <v>280</v>
      </c>
      <c r="C107" s="73" t="s">
        <v>1450</v>
      </c>
      <c r="D107" s="55"/>
      <c r="E107" s="61" t="s">
        <v>10</v>
      </c>
      <c r="F107" s="82" t="s">
        <v>1451</v>
      </c>
    </row>
    <row r="108" spans="1:6">
      <c r="B108" s="187">
        <v>290</v>
      </c>
      <c r="C108" s="72" t="s">
        <v>1452</v>
      </c>
      <c r="D108" s="55"/>
      <c r="E108" s="61" t="s">
        <v>10</v>
      </c>
      <c r="F108" s="82" t="s">
        <v>1453</v>
      </c>
    </row>
    <row r="109" spans="1:6">
      <c r="B109" s="187">
        <v>300</v>
      </c>
      <c r="C109" s="72" t="s">
        <v>1454</v>
      </c>
      <c r="D109" s="55"/>
      <c r="E109" s="61" t="s">
        <v>10</v>
      </c>
      <c r="F109" s="129" t="s">
        <v>1455</v>
      </c>
    </row>
    <row r="110" spans="1:6">
      <c r="B110" s="187">
        <v>301</v>
      </c>
      <c r="C110" s="72" t="s">
        <v>1456</v>
      </c>
      <c r="D110" s="55"/>
      <c r="E110" s="61" t="s">
        <v>10</v>
      </c>
      <c r="F110" s="129" t="s">
        <v>1457</v>
      </c>
    </row>
    <row r="111" spans="1:6">
      <c r="B111" s="187">
        <v>310</v>
      </c>
      <c r="C111" s="72" t="s">
        <v>1458</v>
      </c>
      <c r="D111" s="55"/>
      <c r="E111" s="61" t="s">
        <v>10</v>
      </c>
      <c r="F111" s="129" t="s">
        <v>1459</v>
      </c>
    </row>
    <row r="112" spans="1:6">
      <c r="B112" s="89" t="s">
        <v>12</v>
      </c>
      <c r="C112" s="85"/>
      <c r="D112" s="85"/>
      <c r="E112" s="85" t="s">
        <v>12</v>
      </c>
      <c r="F112" s="188"/>
    </row>
    <row r="113" spans="2:6">
      <c r="B113" s="29"/>
      <c r="C113" s="29"/>
      <c r="D113" s="29"/>
      <c r="E113" s="29"/>
      <c r="F113" s="178"/>
    </row>
    <row r="114" spans="2:6">
      <c r="B114" s="29"/>
      <c r="C114" s="29"/>
      <c r="D114" s="29"/>
      <c r="E114" s="29"/>
      <c r="F114" s="178"/>
    </row>
    <row r="115" spans="2:6">
      <c r="B115" s="175" t="s">
        <v>1390</v>
      </c>
      <c r="C115" s="176" t="s">
        <v>1391</v>
      </c>
      <c r="D115" s="176" t="s">
        <v>320</v>
      </c>
      <c r="E115" s="176" t="s">
        <v>321</v>
      </c>
      <c r="F115" s="196" t="s">
        <v>322</v>
      </c>
    </row>
    <row r="116" spans="2:6">
      <c r="B116" s="186">
        <v>260</v>
      </c>
      <c r="C116" s="77" t="s">
        <v>1474</v>
      </c>
      <c r="D116" s="76"/>
      <c r="E116" s="77" t="s">
        <v>138</v>
      </c>
      <c r="F116" s="172" t="s">
        <v>1475</v>
      </c>
    </row>
    <row r="117" spans="2:6">
      <c r="B117" s="187">
        <v>300</v>
      </c>
      <c r="C117" s="97" t="s">
        <v>1481</v>
      </c>
      <c r="D117" s="55"/>
      <c r="E117" s="61" t="s">
        <v>138</v>
      </c>
      <c r="F117" s="82" t="s">
        <v>1482</v>
      </c>
    </row>
    <row r="118" spans="2:6">
      <c r="B118" s="187">
        <v>310</v>
      </c>
      <c r="C118" s="72" t="s">
        <v>1483</v>
      </c>
      <c r="D118" s="55"/>
      <c r="E118" s="61" t="s">
        <v>138</v>
      </c>
      <c r="F118" s="82" t="s">
        <v>1484</v>
      </c>
    </row>
    <row r="119" spans="2:6">
      <c r="B119" s="187">
        <v>320</v>
      </c>
      <c r="C119" s="72" t="s">
        <v>1485</v>
      </c>
      <c r="D119" s="55"/>
      <c r="E119" s="61" t="s">
        <v>138</v>
      </c>
      <c r="F119" s="82" t="s">
        <v>1486</v>
      </c>
    </row>
    <row r="120" spans="2:6">
      <c r="B120" s="187">
        <v>330</v>
      </c>
      <c r="C120" s="72" t="s">
        <v>1487</v>
      </c>
      <c r="D120" s="55"/>
      <c r="E120" s="61" t="s">
        <v>138</v>
      </c>
      <c r="F120" s="82" t="s">
        <v>1488</v>
      </c>
    </row>
    <row r="121" spans="2:6">
      <c r="B121" s="89" t="s">
        <v>12</v>
      </c>
      <c r="C121" s="85"/>
      <c r="D121" s="85" t="s">
        <v>12</v>
      </c>
      <c r="E121" s="84" t="s">
        <v>12</v>
      </c>
      <c r="F121" s="188"/>
    </row>
    <row r="122" spans="2:6">
      <c r="B122" s="29"/>
      <c r="C122" s="29"/>
      <c r="D122" s="29"/>
      <c r="E122" s="29"/>
      <c r="F122" s="178"/>
    </row>
    <row r="123" spans="2:6">
      <c r="B123" s="29"/>
      <c r="C123" s="29"/>
      <c r="D123" s="29"/>
      <c r="E123" s="29"/>
      <c r="F123" s="178"/>
    </row>
    <row r="124" spans="2:6">
      <c r="B124" s="29"/>
      <c r="C124" s="29"/>
      <c r="D124" s="29"/>
      <c r="E124" s="29"/>
      <c r="F124" s="178"/>
    </row>
    <row r="125" spans="2:6">
      <c r="B125" s="175" t="s">
        <v>1390</v>
      </c>
      <c r="C125" s="176" t="s">
        <v>1391</v>
      </c>
      <c r="D125" s="176" t="s">
        <v>320</v>
      </c>
      <c r="E125" s="176" t="s">
        <v>321</v>
      </c>
      <c r="F125" s="196" t="s">
        <v>322</v>
      </c>
    </row>
    <row r="126" spans="2:6">
      <c r="B126" s="186">
        <v>530</v>
      </c>
      <c r="C126" s="77" t="s">
        <v>1505</v>
      </c>
      <c r="D126" s="76"/>
      <c r="E126" s="77" t="s">
        <v>138</v>
      </c>
      <c r="F126" s="172" t="s">
        <v>1506</v>
      </c>
    </row>
    <row r="127" spans="2:6">
      <c r="B127" s="187">
        <v>570</v>
      </c>
      <c r="C127" s="97" t="s">
        <v>1512</v>
      </c>
      <c r="D127" s="55"/>
      <c r="E127" s="61" t="s">
        <v>138</v>
      </c>
      <c r="F127" s="82" t="s">
        <v>1513</v>
      </c>
    </row>
    <row r="128" spans="2:6">
      <c r="B128" s="187">
        <v>580</v>
      </c>
      <c r="C128" s="72" t="s">
        <v>1514</v>
      </c>
      <c r="D128" s="55"/>
      <c r="E128" s="61" t="s">
        <v>138</v>
      </c>
      <c r="F128" s="82" t="s">
        <v>1515</v>
      </c>
    </row>
    <row r="129" spans="2:6">
      <c r="B129" s="187">
        <v>590</v>
      </c>
      <c r="C129" s="72" t="s">
        <v>1516</v>
      </c>
      <c r="D129" s="55"/>
      <c r="E129" s="61" t="s">
        <v>138</v>
      </c>
      <c r="F129" s="82" t="s">
        <v>1517</v>
      </c>
    </row>
    <row r="130" spans="2:6">
      <c r="B130" s="187">
        <v>600</v>
      </c>
      <c r="C130" s="72" t="s">
        <v>1518</v>
      </c>
      <c r="D130" s="55"/>
      <c r="E130" s="61" t="s">
        <v>138</v>
      </c>
      <c r="F130" s="82" t="s">
        <v>1519</v>
      </c>
    </row>
    <row r="131" spans="2:6">
      <c r="B131" s="187">
        <v>610</v>
      </c>
      <c r="C131" s="72" t="s">
        <v>1520</v>
      </c>
      <c r="D131" s="55"/>
      <c r="E131" s="61" t="s">
        <v>138</v>
      </c>
      <c r="F131" s="82" t="s">
        <v>1521</v>
      </c>
    </row>
    <row r="132" spans="2:6">
      <c r="B132" s="89" t="s">
        <v>12</v>
      </c>
      <c r="C132" s="85"/>
      <c r="D132" s="85" t="s">
        <v>12</v>
      </c>
      <c r="E132" s="84" t="s">
        <v>12</v>
      </c>
      <c r="F132" s="188"/>
    </row>
    <row r="133" spans="2:6">
      <c r="B133" s="29"/>
      <c r="C133" s="29"/>
      <c r="D133" s="29"/>
      <c r="E133" s="29"/>
      <c r="F133" s="178"/>
    </row>
    <row r="134" spans="2:6">
      <c r="B134" s="29"/>
      <c r="C134" s="29"/>
      <c r="D134" s="29"/>
      <c r="E134" s="29"/>
      <c r="F134" s="178"/>
    </row>
    <row r="135" spans="2:6">
      <c r="B135" s="29"/>
      <c r="C135" s="29"/>
      <c r="D135" s="29"/>
      <c r="E135" s="29"/>
      <c r="F135" s="178"/>
    </row>
    <row r="136" spans="2:6">
      <c r="B136" s="175" t="s">
        <v>1390</v>
      </c>
      <c r="C136" s="176" t="s">
        <v>1391</v>
      </c>
      <c r="D136" s="176" t="s">
        <v>320</v>
      </c>
      <c r="E136" s="176" t="s">
        <v>321</v>
      </c>
      <c r="F136" s="196" t="s">
        <v>322</v>
      </c>
    </row>
    <row r="137" spans="2:6">
      <c r="B137" s="186">
        <v>630</v>
      </c>
      <c r="C137" s="77" t="s">
        <v>1524</v>
      </c>
      <c r="D137" s="76"/>
      <c r="E137" s="77" t="s">
        <v>138</v>
      </c>
      <c r="F137" s="172" t="s">
        <v>1525</v>
      </c>
    </row>
    <row r="138" spans="2:6">
      <c r="B138" s="187">
        <v>670</v>
      </c>
      <c r="C138" s="97" t="s">
        <v>1531</v>
      </c>
      <c r="D138" s="55"/>
      <c r="E138" s="61" t="s">
        <v>138</v>
      </c>
      <c r="F138" s="82" t="s">
        <v>1532</v>
      </c>
    </row>
    <row r="139" spans="2:6">
      <c r="B139" s="187">
        <v>680</v>
      </c>
      <c r="C139" s="72" t="s">
        <v>1533</v>
      </c>
      <c r="D139" s="55"/>
      <c r="E139" s="61" t="s">
        <v>138</v>
      </c>
      <c r="F139" s="82" t="s">
        <v>1534</v>
      </c>
    </row>
    <row r="140" spans="2:6">
      <c r="B140" s="187">
        <v>690</v>
      </c>
      <c r="C140" s="72" t="s">
        <v>1535</v>
      </c>
      <c r="D140" s="55"/>
      <c r="E140" s="61" t="s">
        <v>138</v>
      </c>
      <c r="F140" s="82" t="s">
        <v>1536</v>
      </c>
    </row>
    <row r="141" spans="2:6">
      <c r="B141" s="187">
        <v>700</v>
      </c>
      <c r="C141" s="72" t="s">
        <v>1537</v>
      </c>
      <c r="D141" s="55"/>
      <c r="E141" s="61" t="s">
        <v>138</v>
      </c>
      <c r="F141" s="82" t="s">
        <v>1538</v>
      </c>
    </row>
    <row r="142" spans="2:6">
      <c r="B142" s="187">
        <v>710</v>
      </c>
      <c r="C142" s="72" t="s">
        <v>1539</v>
      </c>
      <c r="D142" s="55"/>
      <c r="E142" s="61" t="s">
        <v>138</v>
      </c>
      <c r="F142" s="82" t="s">
        <v>1540</v>
      </c>
    </row>
    <row r="143" spans="2:6">
      <c r="B143" s="187">
        <v>720</v>
      </c>
      <c r="C143" s="72" t="s">
        <v>1541</v>
      </c>
      <c r="D143" s="55"/>
      <c r="E143" s="61" t="s">
        <v>138</v>
      </c>
      <c r="F143" s="82" t="s">
        <v>1542</v>
      </c>
    </row>
    <row r="144" spans="2:6">
      <c r="B144" s="89" t="s">
        <v>12</v>
      </c>
      <c r="C144" s="85"/>
      <c r="D144" s="85" t="s">
        <v>12</v>
      </c>
      <c r="E144" s="84" t="s">
        <v>12</v>
      </c>
      <c r="F144" s="188"/>
    </row>
  </sheetData>
  <hyperlinks>
    <hyperlink ref="C4" r:id="rId1" display="http://www.svs.cl/cl/fr/ci/role/ias-1_2007-09_role-210000"/>
    <hyperlink ref="N4" r:id="rId2" display="http://www.svs.cl/cl/fr/ci/role/ias-1_2007-09_role-210000"/>
    <hyperlink ref="Q4" r:id="rId3" display="http://www.svs.cl/cl/fr/ci/role/ias-1_2007-09_role-210000"/>
    <hyperlink ref="K4" r:id="rId4" display="http://www.svs.cl/cl/fr/ci/role/ias-1_2007-09_role-21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workbookViewId="0">
      <selection activeCell="F20" sqref="F20"/>
    </sheetView>
  </sheetViews>
  <sheetFormatPr baseColWidth="10" defaultRowHeight="15"/>
  <sheetData>
    <row r="1" spans="1:14">
      <c r="A1" s="29"/>
      <c r="B1" s="29"/>
      <c r="C1" s="29"/>
      <c r="D1" s="29"/>
      <c r="E1" s="29"/>
      <c r="F1" s="29"/>
      <c r="G1" s="29"/>
      <c r="H1" s="29"/>
      <c r="I1" s="29"/>
      <c r="J1" s="29"/>
      <c r="K1" s="29"/>
      <c r="L1" s="29"/>
      <c r="M1" s="29"/>
      <c r="N1" s="29"/>
    </row>
    <row r="2" spans="1:14">
      <c r="A2" s="29"/>
      <c r="B2" s="37"/>
      <c r="C2" s="37"/>
      <c r="D2" s="37"/>
      <c r="E2" s="37"/>
      <c r="F2" s="37"/>
      <c r="G2" s="37"/>
      <c r="H2" s="37"/>
      <c r="I2" s="37"/>
      <c r="J2" s="37"/>
      <c r="K2" s="37"/>
      <c r="L2" s="29"/>
      <c r="M2" s="29"/>
      <c r="N2" s="29"/>
    </row>
    <row r="3" spans="1:14">
      <c r="A3" s="29"/>
      <c r="B3" s="29"/>
      <c r="C3" s="29"/>
      <c r="D3" s="29"/>
      <c r="E3" s="29"/>
      <c r="F3" s="29"/>
      <c r="G3" s="29"/>
      <c r="H3" s="29"/>
      <c r="I3" s="197" t="s">
        <v>10</v>
      </c>
      <c r="J3" s="37"/>
      <c r="K3" s="37"/>
      <c r="L3" s="29"/>
      <c r="M3" s="29"/>
      <c r="N3" s="29"/>
    </row>
    <row r="4" spans="1:14">
      <c r="A4" s="29"/>
      <c r="B4" s="29"/>
      <c r="C4" s="198" t="s">
        <v>771</v>
      </c>
      <c r="D4" s="199"/>
      <c r="E4" s="200" t="s">
        <v>772</v>
      </c>
      <c r="F4" s="201" t="s">
        <v>773</v>
      </c>
      <c r="G4" s="29"/>
      <c r="H4" s="197" t="s">
        <v>774</v>
      </c>
      <c r="I4" s="197" t="s">
        <v>1392</v>
      </c>
      <c r="J4" s="197" t="s">
        <v>775</v>
      </c>
      <c r="K4" s="197" t="s">
        <v>776</v>
      </c>
      <c r="L4" s="29"/>
      <c r="M4" s="29"/>
      <c r="N4" s="29"/>
    </row>
    <row r="5" spans="1:14">
      <c r="A5" s="29"/>
      <c r="B5" s="52">
        <v>1</v>
      </c>
      <c r="C5" s="30" t="s">
        <v>138</v>
      </c>
      <c r="D5" s="30" t="s">
        <v>1435</v>
      </c>
      <c r="E5" s="52"/>
      <c r="F5" s="52" t="s">
        <v>1557</v>
      </c>
      <c r="G5" s="29"/>
      <c r="H5" s="189" t="s">
        <v>778</v>
      </c>
      <c r="I5" s="189" t="s">
        <v>1553</v>
      </c>
      <c r="J5" s="30" t="s">
        <v>10</v>
      </c>
      <c r="K5" s="91" t="s">
        <v>1432</v>
      </c>
      <c r="L5" s="29"/>
      <c r="M5" s="29"/>
      <c r="N5" s="29"/>
    </row>
    <row r="6" spans="1:14">
      <c r="A6" s="29"/>
      <c r="B6" s="70" t="s">
        <v>12</v>
      </c>
      <c r="C6" s="179" t="s">
        <v>12</v>
      </c>
      <c r="D6" s="202" t="s">
        <v>12</v>
      </c>
      <c r="E6" s="70"/>
      <c r="F6" s="70"/>
      <c r="G6" s="29"/>
      <c r="H6" s="37" t="s">
        <v>12</v>
      </c>
      <c r="I6" s="52"/>
      <c r="J6" s="37"/>
      <c r="K6" s="37"/>
      <c r="L6" s="29"/>
      <c r="M6" s="29"/>
      <c r="N6" s="29"/>
    </row>
    <row r="7" spans="1:14">
      <c r="A7" s="29"/>
      <c r="B7" s="37"/>
      <c r="C7" s="37"/>
      <c r="D7" s="37"/>
      <c r="E7" s="37"/>
      <c r="F7" s="37"/>
      <c r="G7" s="37"/>
      <c r="H7" s="37"/>
      <c r="I7" s="37"/>
      <c r="J7" s="37"/>
      <c r="K7" s="37"/>
      <c r="L7" s="29"/>
      <c r="M7" s="29"/>
      <c r="N7" s="29"/>
    </row>
    <row r="8" spans="1:14">
      <c r="A8" s="29"/>
      <c r="B8" s="29"/>
      <c r="C8" s="29"/>
      <c r="D8" s="29"/>
      <c r="E8" s="29"/>
      <c r="F8" s="29"/>
      <c r="G8" s="29"/>
      <c r="H8" s="29"/>
      <c r="I8" s="197" t="s">
        <v>138</v>
      </c>
      <c r="J8" s="37"/>
      <c r="K8" s="37"/>
      <c r="L8" s="29"/>
      <c r="M8" s="29"/>
      <c r="N8" s="29"/>
    </row>
    <row r="9" spans="1:14">
      <c r="A9" s="29"/>
      <c r="B9" s="29"/>
      <c r="C9" s="198" t="s">
        <v>771</v>
      </c>
      <c r="D9" s="199"/>
      <c r="E9" s="200" t="s">
        <v>772</v>
      </c>
      <c r="F9" s="201" t="s">
        <v>773</v>
      </c>
      <c r="G9" s="29"/>
      <c r="H9" s="197" t="s">
        <v>774</v>
      </c>
      <c r="I9" s="197" t="s">
        <v>1396</v>
      </c>
      <c r="J9" s="197" t="s">
        <v>775</v>
      </c>
      <c r="K9" s="197" t="s">
        <v>776</v>
      </c>
      <c r="L9" s="29"/>
      <c r="M9" s="29"/>
      <c r="N9" s="29"/>
    </row>
    <row r="10" spans="1:14">
      <c r="A10" s="29"/>
      <c r="B10" s="52">
        <v>1</v>
      </c>
      <c r="C10" s="30" t="s">
        <v>138</v>
      </c>
      <c r="D10" s="203" t="s">
        <v>1480</v>
      </c>
      <c r="E10" s="52" t="s">
        <v>777</v>
      </c>
      <c r="F10" s="52"/>
      <c r="G10" s="29"/>
      <c r="H10" s="189" t="s">
        <v>778</v>
      </c>
      <c r="I10" s="189" t="s">
        <v>1554</v>
      </c>
      <c r="J10" s="30" t="s">
        <v>138</v>
      </c>
      <c r="K10" s="30" t="s">
        <v>1477</v>
      </c>
      <c r="L10" s="29"/>
      <c r="M10" s="29"/>
      <c r="N10" s="29"/>
    </row>
    <row r="11" spans="1:14">
      <c r="A11" s="29"/>
      <c r="B11" s="70" t="s">
        <v>12</v>
      </c>
      <c r="C11" s="179" t="s">
        <v>12</v>
      </c>
      <c r="D11" s="202" t="s">
        <v>12</v>
      </c>
      <c r="E11" s="70"/>
      <c r="F11" s="70"/>
      <c r="G11" s="29"/>
      <c r="H11" s="37" t="s">
        <v>12</v>
      </c>
      <c r="I11" s="52"/>
      <c r="J11" s="37"/>
      <c r="K11" s="37"/>
      <c r="L11" s="29"/>
      <c r="M11" s="29"/>
      <c r="N11" s="29"/>
    </row>
    <row r="12" spans="1:14">
      <c r="A12" s="29"/>
      <c r="B12" s="29"/>
      <c r="C12" s="29"/>
      <c r="D12" s="29"/>
      <c r="E12" s="29"/>
      <c r="F12" s="29"/>
      <c r="G12" s="29"/>
      <c r="H12" s="29"/>
      <c r="I12" s="29"/>
      <c r="J12" s="29"/>
      <c r="K12" s="29"/>
      <c r="L12" s="29"/>
      <c r="M12" s="29"/>
      <c r="N12" s="29"/>
    </row>
    <row r="13" spans="1:14">
      <c r="A13" s="29"/>
      <c r="B13" s="29"/>
      <c r="C13" s="29"/>
      <c r="D13" s="29"/>
      <c r="E13" s="29"/>
      <c r="F13" s="29"/>
      <c r="G13" s="29"/>
      <c r="H13" s="29"/>
      <c r="I13" s="29"/>
      <c r="J13" s="29"/>
      <c r="K13" s="29"/>
      <c r="L13" s="29"/>
      <c r="M13" s="29"/>
      <c r="N13" s="29"/>
    </row>
    <row r="14" spans="1:14">
      <c r="A14" s="29"/>
      <c r="B14" s="29"/>
      <c r="C14" s="29"/>
      <c r="D14" s="29"/>
      <c r="E14" s="29"/>
      <c r="F14" s="29"/>
      <c r="G14" s="29"/>
      <c r="H14" s="29"/>
      <c r="I14" s="197" t="s">
        <v>138</v>
      </c>
      <c r="J14" s="37"/>
      <c r="K14" s="37"/>
      <c r="L14" s="29"/>
      <c r="M14" s="29"/>
      <c r="N14" s="29"/>
    </row>
    <row r="15" spans="1:14">
      <c r="A15" s="29"/>
      <c r="B15" s="29"/>
      <c r="C15" s="198" t="s">
        <v>771</v>
      </c>
      <c r="D15" s="199"/>
      <c r="E15" s="200" t="s">
        <v>772</v>
      </c>
      <c r="F15" s="201" t="s">
        <v>773</v>
      </c>
      <c r="G15" s="29"/>
      <c r="H15" s="197" t="s">
        <v>774</v>
      </c>
      <c r="I15" s="197" t="s">
        <v>1397</v>
      </c>
      <c r="J15" s="197" t="s">
        <v>775</v>
      </c>
      <c r="K15" s="197" t="s">
        <v>776</v>
      </c>
      <c r="L15" s="29"/>
      <c r="M15" s="29"/>
      <c r="N15" s="29"/>
    </row>
    <row r="16" spans="1:14">
      <c r="A16" s="29"/>
      <c r="B16" s="52">
        <v>1</v>
      </c>
      <c r="C16" s="30" t="s">
        <v>138</v>
      </c>
      <c r="D16" s="30" t="s">
        <v>1511</v>
      </c>
      <c r="E16" s="52" t="s">
        <v>777</v>
      </c>
      <c r="F16" s="52"/>
      <c r="G16" s="29"/>
      <c r="H16" s="189" t="s">
        <v>778</v>
      </c>
      <c r="I16" s="189" t="s">
        <v>1555</v>
      </c>
      <c r="J16" s="30" t="s">
        <v>138</v>
      </c>
      <c r="K16" s="30" t="s">
        <v>1508</v>
      </c>
      <c r="L16" s="29"/>
      <c r="M16" s="29"/>
      <c r="N16" s="29"/>
    </row>
    <row r="17" spans="1:14">
      <c r="A17" s="29"/>
      <c r="B17" s="29" t="s">
        <v>12</v>
      </c>
      <c r="C17" s="29" t="s">
        <v>12</v>
      </c>
      <c r="D17" s="29" t="s">
        <v>12</v>
      </c>
      <c r="E17" s="29"/>
      <c r="F17" s="29"/>
      <c r="G17" s="29"/>
      <c r="H17" s="29" t="s">
        <v>12</v>
      </c>
      <c r="I17" s="29"/>
      <c r="J17" s="29"/>
      <c r="K17" s="29"/>
      <c r="L17" s="29"/>
      <c r="M17" s="29"/>
      <c r="N17" s="29"/>
    </row>
    <row r="18" spans="1:14">
      <c r="A18" s="29"/>
      <c r="B18" s="29"/>
      <c r="C18" s="29"/>
      <c r="D18" s="29"/>
      <c r="E18" s="29"/>
      <c r="F18" s="29"/>
      <c r="G18" s="29"/>
      <c r="H18" s="29"/>
      <c r="I18" s="29"/>
      <c r="J18" s="29"/>
      <c r="K18" s="29"/>
      <c r="L18" s="29"/>
      <c r="M18" s="29"/>
      <c r="N18" s="29"/>
    </row>
    <row r="19" spans="1:14">
      <c r="A19" s="29"/>
      <c r="B19" s="29"/>
      <c r="C19" s="29"/>
      <c r="D19" s="29"/>
      <c r="E19" s="29"/>
      <c r="F19" s="29"/>
      <c r="G19" s="29"/>
      <c r="H19" s="29"/>
      <c r="I19" s="29"/>
      <c r="J19" s="29"/>
      <c r="K19" s="29"/>
      <c r="L19" s="29"/>
      <c r="M19" s="29"/>
      <c r="N19" s="29"/>
    </row>
    <row r="20" spans="1:14">
      <c r="A20" s="29"/>
      <c r="B20" s="29"/>
      <c r="C20" s="29"/>
      <c r="D20" s="29"/>
      <c r="E20" s="29"/>
      <c r="F20" s="29"/>
      <c r="G20" s="29"/>
      <c r="H20" s="29"/>
      <c r="I20" s="197" t="s">
        <v>138</v>
      </c>
      <c r="J20" s="37"/>
      <c r="K20" s="37"/>
      <c r="L20" s="29"/>
      <c r="M20" s="29"/>
      <c r="N20" s="29"/>
    </row>
    <row r="21" spans="1:14">
      <c r="A21" s="29"/>
      <c r="B21" s="29"/>
      <c r="C21" s="198" t="s">
        <v>771</v>
      </c>
      <c r="D21" s="199"/>
      <c r="E21" s="200" t="s">
        <v>772</v>
      </c>
      <c r="F21" s="201" t="s">
        <v>773</v>
      </c>
      <c r="G21" s="29"/>
      <c r="H21" s="197" t="s">
        <v>774</v>
      </c>
      <c r="I21" s="197" t="s">
        <v>1398</v>
      </c>
      <c r="J21" s="197" t="s">
        <v>775</v>
      </c>
      <c r="K21" s="197" t="s">
        <v>776</v>
      </c>
      <c r="L21" s="29"/>
      <c r="M21" s="29"/>
      <c r="N21" s="29"/>
    </row>
    <row r="22" spans="1:14">
      <c r="A22" s="29"/>
      <c r="B22" s="52">
        <v>1</v>
      </c>
      <c r="C22" s="30" t="s">
        <v>138</v>
      </c>
      <c r="D22" s="30" t="s">
        <v>1530</v>
      </c>
      <c r="E22" s="52" t="s">
        <v>777</v>
      </c>
      <c r="F22" s="52"/>
      <c r="G22" s="29"/>
      <c r="H22" s="189" t="s">
        <v>778</v>
      </c>
      <c r="I22" s="189" t="s">
        <v>1556</v>
      </c>
      <c r="J22" s="30" t="s">
        <v>138</v>
      </c>
      <c r="K22" s="30" t="s">
        <v>1527</v>
      </c>
      <c r="L22" s="29"/>
      <c r="M22" s="29"/>
      <c r="N22" s="29"/>
    </row>
    <row r="23" spans="1:14">
      <c r="A23" s="29"/>
      <c r="B23" s="29" t="s">
        <v>12</v>
      </c>
      <c r="C23" s="29" t="s">
        <v>12</v>
      </c>
      <c r="D23" s="29" t="s">
        <v>12</v>
      </c>
      <c r="E23" s="29"/>
      <c r="F23" s="29"/>
      <c r="G23" s="29"/>
      <c r="H23" s="29" t="s">
        <v>12</v>
      </c>
      <c r="I23" s="29"/>
      <c r="J23" s="29"/>
      <c r="K23" s="29"/>
      <c r="L23" s="29"/>
      <c r="M23" s="29"/>
      <c r="N23" s="29"/>
    </row>
    <row r="24" spans="1:14">
      <c r="A24" s="29"/>
      <c r="B24" s="29"/>
      <c r="C24" s="29"/>
      <c r="D24" s="29"/>
      <c r="E24" s="29"/>
      <c r="F24" s="29"/>
      <c r="G24" s="29"/>
      <c r="H24" s="29"/>
      <c r="I24" s="29"/>
      <c r="J24" s="29"/>
      <c r="K24" s="29"/>
      <c r="L24" s="29"/>
      <c r="M24" s="29"/>
      <c r="N24" s="29"/>
    </row>
    <row r="25" spans="1:14">
      <c r="A25" s="29"/>
      <c r="B25" s="29"/>
      <c r="C25" s="29"/>
      <c r="D25" s="29"/>
      <c r="E25" s="29"/>
      <c r="F25" s="29"/>
      <c r="G25" s="29"/>
      <c r="H25" s="29"/>
      <c r="I25" s="29"/>
      <c r="J25" s="29"/>
      <c r="K25" s="29"/>
      <c r="L25" s="29"/>
      <c r="M25" s="29"/>
      <c r="N25" s="29"/>
    </row>
    <row r="26" spans="1:14">
      <c r="A26" s="29"/>
      <c r="B26" s="29"/>
      <c r="C26" s="29"/>
      <c r="D26" s="29"/>
      <c r="E26" s="29"/>
      <c r="F26" s="29"/>
      <c r="G26" s="29"/>
      <c r="H26" s="29"/>
      <c r="I26" s="29"/>
      <c r="J26" s="29"/>
      <c r="K26" s="29"/>
      <c r="L26" s="29"/>
      <c r="M26" s="29"/>
      <c r="N26" s="29"/>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F21"/>
  <sheetViews>
    <sheetView topLeftCell="A4" workbookViewId="0">
      <selection activeCell="E5" sqref="E5"/>
    </sheetView>
  </sheetViews>
  <sheetFormatPr baseColWidth="10" defaultRowHeight="15"/>
  <cols>
    <col min="3" max="3" width="30.5703125" customWidth="1"/>
    <col min="4" max="4" width="25.42578125" customWidth="1"/>
    <col min="6" max="6" width="51.42578125" customWidth="1"/>
  </cols>
  <sheetData>
    <row r="4" spans="2:6">
      <c r="B4" s="10" t="s">
        <v>132</v>
      </c>
      <c r="C4" s="51" t="str">
        <f>+"http://www.svs.cl/cl/fr/ci/role/ias-1_"&amp;Normas!$C$2&amp;"_role-880000"</f>
        <v>http://www.svs.cl/cl/fr/ci/role/ias-1_2012-03-29_role-880000</v>
      </c>
    </row>
    <row r="5" spans="2:6">
      <c r="B5" s="10" t="s">
        <v>135</v>
      </c>
      <c r="C5" s="406" t="s">
        <v>6419</v>
      </c>
    </row>
    <row r="6" spans="2:6">
      <c r="C6" s="403" t="str">
        <f>+"cl-ci_ias-1_"&amp;+Normas!C2&amp;"/cl-ci_ias-1_"&amp;+Normas!C2&amp;"_role-880000"</f>
        <v>cl-ci_ias-1_2012-03-29/cl-ci_ias-1_2012-03-29_role-880000</v>
      </c>
    </row>
    <row r="7" spans="2:6">
      <c r="B7" s="94" t="s">
        <v>14</v>
      </c>
      <c r="C7" s="41" t="s">
        <v>15</v>
      </c>
      <c r="D7" s="41" t="s">
        <v>16</v>
      </c>
      <c r="E7" s="41" t="s">
        <v>0</v>
      </c>
      <c r="F7" s="42" t="s">
        <v>1</v>
      </c>
    </row>
    <row r="8" spans="2:6">
      <c r="B8" s="186">
        <v>10</v>
      </c>
      <c r="C8" s="407" t="s">
        <v>6420</v>
      </c>
      <c r="D8" s="76"/>
      <c r="E8" s="407" t="s">
        <v>138</v>
      </c>
      <c r="F8" s="407" t="s">
        <v>6433</v>
      </c>
    </row>
    <row r="9" spans="2:6">
      <c r="B9" s="187">
        <v>20</v>
      </c>
      <c r="C9" s="408" t="s">
        <v>6421</v>
      </c>
      <c r="D9" s="55"/>
      <c r="E9" s="407" t="s">
        <v>138</v>
      </c>
      <c r="F9" s="408" t="s">
        <v>6434</v>
      </c>
    </row>
    <row r="10" spans="2:6">
      <c r="B10" s="187">
        <v>30</v>
      </c>
      <c r="C10" s="409" t="s">
        <v>6422</v>
      </c>
      <c r="D10" s="55"/>
      <c r="E10" s="407" t="s">
        <v>138</v>
      </c>
      <c r="F10" s="409" t="s">
        <v>6435</v>
      </c>
    </row>
    <row r="11" spans="2:6">
      <c r="B11" s="187">
        <v>40</v>
      </c>
      <c r="C11" s="409" t="s">
        <v>6423</v>
      </c>
      <c r="D11" s="55"/>
      <c r="E11" s="407" t="s">
        <v>138</v>
      </c>
      <c r="F11" s="409" t="s">
        <v>6436</v>
      </c>
    </row>
    <row r="12" spans="2:6">
      <c r="B12" s="187">
        <v>50</v>
      </c>
      <c r="C12" s="409" t="s">
        <v>6424</v>
      </c>
      <c r="D12" s="55" t="str">
        <f>+B12&amp;"="&amp;B10&amp;"+"&amp;B11</f>
        <v>50=30+40</v>
      </c>
      <c r="E12" s="407" t="s">
        <v>138</v>
      </c>
      <c r="F12" s="409" t="s">
        <v>6437</v>
      </c>
    </row>
    <row r="13" spans="2:6">
      <c r="B13" s="187">
        <v>60</v>
      </c>
      <c r="C13" s="408" t="s">
        <v>6425</v>
      </c>
      <c r="D13" s="55"/>
      <c r="E13" s="407" t="s">
        <v>138</v>
      </c>
      <c r="F13" s="408" t="s">
        <v>6438</v>
      </c>
    </row>
    <row r="14" spans="2:6">
      <c r="B14" s="187">
        <v>70</v>
      </c>
      <c r="C14" s="409" t="s">
        <v>6426</v>
      </c>
      <c r="D14" s="55"/>
      <c r="E14" s="407" t="s">
        <v>138</v>
      </c>
      <c r="F14" s="409" t="s">
        <v>6439</v>
      </c>
    </row>
    <row r="15" spans="2:6">
      <c r="B15" s="187">
        <v>80</v>
      </c>
      <c r="C15" s="409" t="s">
        <v>6427</v>
      </c>
      <c r="D15" s="55"/>
      <c r="E15" s="407" t="s">
        <v>138</v>
      </c>
      <c r="F15" s="409" t="s">
        <v>6440</v>
      </c>
    </row>
    <row r="16" spans="2:6">
      <c r="B16" s="187">
        <v>90</v>
      </c>
      <c r="C16" s="409" t="s">
        <v>6428</v>
      </c>
      <c r="D16" s="181"/>
      <c r="E16" s="407" t="s">
        <v>138</v>
      </c>
      <c r="F16" s="409" t="s">
        <v>6441</v>
      </c>
    </row>
    <row r="17" spans="2:6">
      <c r="B17" s="187">
        <v>100</v>
      </c>
      <c r="C17" s="409" t="s">
        <v>6429</v>
      </c>
      <c r="D17" s="55" t="str">
        <f>+B17&amp;"="&amp;B14&amp;"+"&amp;B15&amp;"+"&amp;B16</f>
        <v>100=70+80+90</v>
      </c>
      <c r="E17" s="407" t="s">
        <v>138</v>
      </c>
      <c r="F17" s="409" t="s">
        <v>6442</v>
      </c>
    </row>
    <row r="18" spans="2:6">
      <c r="B18" s="187">
        <v>110</v>
      </c>
      <c r="C18" s="408" t="s">
        <v>6430</v>
      </c>
      <c r="D18" s="181"/>
      <c r="E18" s="407" t="s">
        <v>138</v>
      </c>
      <c r="F18" s="408" t="s">
        <v>6443</v>
      </c>
    </row>
    <row r="19" spans="2:6">
      <c r="B19" s="187">
        <v>120</v>
      </c>
      <c r="C19" s="409" t="s">
        <v>6431</v>
      </c>
      <c r="D19" s="55"/>
      <c r="E19" s="407" t="s">
        <v>138</v>
      </c>
      <c r="F19" s="409" t="s">
        <v>6444</v>
      </c>
    </row>
    <row r="20" spans="2:6">
      <c r="B20" s="187">
        <v>130</v>
      </c>
      <c r="C20" s="409" t="s">
        <v>6432</v>
      </c>
      <c r="D20" s="55"/>
      <c r="E20" s="407" t="s">
        <v>138</v>
      </c>
      <c r="F20" s="409" t="s">
        <v>6445</v>
      </c>
    </row>
    <row r="21" spans="2:6">
      <c r="B21" t="s">
        <v>12</v>
      </c>
      <c r="C21" s="409" t="s">
        <v>12</v>
      </c>
      <c r="D21" t="s">
        <v>12</v>
      </c>
      <c r="E21" s="407" t="s">
        <v>12</v>
      </c>
      <c r="F21" s="409" t="s">
        <v>12</v>
      </c>
    </row>
  </sheetData>
  <hyperlinks>
    <hyperlink ref="C4" r:id="rId1" display="http://www.svs.cl/cl/fr/ci/role/ias-1_2007-09_role-21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H480"/>
  <sheetViews>
    <sheetView workbookViewId="0">
      <selection activeCell="C24" sqref="C24"/>
    </sheetView>
  </sheetViews>
  <sheetFormatPr baseColWidth="10" defaultRowHeight="15"/>
  <cols>
    <col min="3" max="3" width="53.28515625" customWidth="1"/>
    <col min="6" max="6" width="45.140625" customWidth="1"/>
  </cols>
  <sheetData>
    <row r="4" spans="2:8">
      <c r="B4" s="10" t="s">
        <v>132</v>
      </c>
      <c r="C4" s="51" t="str">
        <f>+"http://www.svs.cl/cl/fr/ci/role/ias-24_"&amp;[1]Normas!$C$16&amp;"_role-818000"</f>
        <v>http://www.svs.cl/cl/fr/ci/role/ias-24_2011-03-25_role-818000</v>
      </c>
      <c r="G4" s="29"/>
      <c r="H4" s="51" t="str">
        <f>+"http://www.svs.cl/cl/fr/ci/role/ias-24_"&amp;[1]Normas!$C$16&amp;"_role-818000"</f>
        <v>http://www.svs.cl/cl/fr/ci/role/ias-24_2011-03-25_role-818000</v>
      </c>
    </row>
    <row r="5" spans="2:8">
      <c r="B5" s="10" t="s">
        <v>135</v>
      </c>
      <c r="C5" s="51" t="s">
        <v>1558</v>
      </c>
      <c r="G5" s="29"/>
      <c r="H5" s="51" t="s">
        <v>1682</v>
      </c>
    </row>
    <row r="6" spans="2:8">
      <c r="G6" s="167"/>
      <c r="H6" s="167" t="s">
        <v>138</v>
      </c>
    </row>
    <row r="7" spans="2:8">
      <c r="B7" s="94" t="s">
        <v>14</v>
      </c>
      <c r="C7" s="41" t="s">
        <v>15</v>
      </c>
      <c r="D7" s="41" t="s">
        <v>16</v>
      </c>
      <c r="E7" s="41" t="s">
        <v>0</v>
      </c>
      <c r="F7" s="42" t="s">
        <v>1</v>
      </c>
      <c r="G7" s="176" t="s">
        <v>774</v>
      </c>
      <c r="H7" s="176" t="s">
        <v>1585</v>
      </c>
    </row>
    <row r="8" spans="2:8">
      <c r="B8" s="186">
        <v>10</v>
      </c>
      <c r="C8" s="77" t="s">
        <v>1559</v>
      </c>
      <c r="D8" s="209"/>
      <c r="E8" s="77" t="s">
        <v>138</v>
      </c>
      <c r="F8" s="210" t="s">
        <v>1560</v>
      </c>
      <c r="G8" s="76"/>
      <c r="H8" s="78"/>
    </row>
    <row r="9" spans="2:8">
      <c r="B9" s="187">
        <v>20</v>
      </c>
      <c r="C9" s="97" t="s">
        <v>1423</v>
      </c>
      <c r="D9" s="128"/>
      <c r="E9" s="61" t="s">
        <v>138</v>
      </c>
      <c r="F9" s="106" t="s">
        <v>1424</v>
      </c>
      <c r="G9" s="55"/>
      <c r="H9" s="80"/>
    </row>
    <row r="10" spans="2:8">
      <c r="B10" s="187">
        <v>30</v>
      </c>
      <c r="C10" s="97" t="s">
        <v>1425</v>
      </c>
      <c r="D10" s="128"/>
      <c r="E10" s="61" t="s">
        <v>138</v>
      </c>
      <c r="F10" s="106" t="s">
        <v>1426</v>
      </c>
      <c r="G10" s="55"/>
      <c r="H10" s="80"/>
    </row>
    <row r="11" spans="2:8">
      <c r="B11" s="187">
        <v>40</v>
      </c>
      <c r="C11" s="97" t="s">
        <v>1561</v>
      </c>
      <c r="D11" s="128"/>
      <c r="E11" s="61" t="s">
        <v>138</v>
      </c>
      <c r="F11" s="106" t="s">
        <v>1562</v>
      </c>
      <c r="G11" s="55"/>
      <c r="H11" s="80"/>
    </row>
    <row r="12" spans="2:8">
      <c r="B12" s="187">
        <v>50</v>
      </c>
      <c r="C12" s="97" t="s">
        <v>1563</v>
      </c>
      <c r="D12" s="128"/>
      <c r="E12" s="61" t="s">
        <v>138</v>
      </c>
      <c r="F12" s="106" t="s">
        <v>1564</v>
      </c>
      <c r="G12" s="55"/>
      <c r="H12" s="80"/>
    </row>
    <row r="13" spans="2:8">
      <c r="B13" s="187">
        <v>60</v>
      </c>
      <c r="C13" s="97" t="s">
        <v>1565</v>
      </c>
      <c r="D13" s="128"/>
      <c r="E13" s="61" t="s">
        <v>138</v>
      </c>
      <c r="F13" s="106" t="s">
        <v>1566</v>
      </c>
      <c r="G13" s="55"/>
      <c r="H13" s="80"/>
    </row>
    <row r="14" spans="2:8">
      <c r="B14" s="187">
        <v>70</v>
      </c>
      <c r="C14" s="97" t="s">
        <v>1567</v>
      </c>
      <c r="D14" s="128"/>
      <c r="E14" s="61" t="s">
        <v>138</v>
      </c>
      <c r="F14" s="106" t="s">
        <v>1568</v>
      </c>
      <c r="G14" s="55"/>
      <c r="H14" s="80"/>
    </row>
    <row r="15" spans="2:8">
      <c r="B15" s="187">
        <v>80</v>
      </c>
      <c r="C15" s="97" t="s">
        <v>1569</v>
      </c>
      <c r="D15" s="128"/>
      <c r="E15" s="61" t="s">
        <v>138</v>
      </c>
      <c r="F15" s="106" t="s">
        <v>1570</v>
      </c>
      <c r="G15" s="55"/>
      <c r="H15" s="80"/>
    </row>
    <row r="16" spans="2:8">
      <c r="B16" s="187">
        <v>90</v>
      </c>
      <c r="C16" s="97" t="s">
        <v>1571</v>
      </c>
      <c r="D16" s="128"/>
      <c r="E16" s="61" t="s">
        <v>138</v>
      </c>
      <c r="F16" s="106" t="s">
        <v>1572</v>
      </c>
      <c r="G16" s="55"/>
      <c r="H16" s="80"/>
    </row>
    <row r="17" spans="2:8">
      <c r="B17" s="187">
        <v>100</v>
      </c>
      <c r="C17" s="97" t="s">
        <v>1573</v>
      </c>
      <c r="D17" s="128"/>
      <c r="E17" s="61" t="s">
        <v>138</v>
      </c>
      <c r="F17" s="106" t="s">
        <v>1574</v>
      </c>
      <c r="G17" s="55"/>
      <c r="H17" s="80"/>
    </row>
    <row r="18" spans="2:8">
      <c r="B18" s="187">
        <v>110</v>
      </c>
      <c r="C18" s="97" t="s">
        <v>1575</v>
      </c>
      <c r="D18" s="128"/>
      <c r="E18" s="61" t="s">
        <v>138</v>
      </c>
      <c r="F18" s="106" t="s">
        <v>1576</v>
      </c>
      <c r="G18" s="55"/>
      <c r="H18" s="80"/>
    </row>
    <row r="19" spans="2:8">
      <c r="B19" s="187">
        <v>120</v>
      </c>
      <c r="C19" s="97" t="s">
        <v>1577</v>
      </c>
      <c r="D19" s="128"/>
      <c r="E19" s="61" t="s">
        <v>138</v>
      </c>
      <c r="F19" s="106" t="s">
        <v>1578</v>
      </c>
      <c r="G19" s="55"/>
      <c r="H19" s="80"/>
    </row>
    <row r="20" spans="2:8">
      <c r="B20" s="187">
        <v>130</v>
      </c>
      <c r="C20" s="72" t="s">
        <v>1579</v>
      </c>
      <c r="D20" s="128"/>
      <c r="E20" s="61" t="s">
        <v>138</v>
      </c>
      <c r="F20" s="106" t="s">
        <v>1580</v>
      </c>
      <c r="G20" s="189" t="s">
        <v>778</v>
      </c>
      <c r="H20" s="189" t="s">
        <v>1581</v>
      </c>
    </row>
    <row r="21" spans="2:8">
      <c r="B21" s="187">
        <v>140</v>
      </c>
      <c r="C21" s="73" t="s">
        <v>1582</v>
      </c>
      <c r="D21" s="128"/>
      <c r="E21" s="61" t="s">
        <v>138</v>
      </c>
      <c r="F21" s="106" t="s">
        <v>1583</v>
      </c>
      <c r="G21" s="55"/>
      <c r="H21" s="80"/>
    </row>
    <row r="22" spans="2:8">
      <c r="B22" s="187">
        <v>150</v>
      </c>
      <c r="C22" s="183" t="s">
        <v>1584</v>
      </c>
      <c r="D22" s="128"/>
      <c r="E22" s="61" t="s">
        <v>138</v>
      </c>
      <c r="F22" s="106" t="s">
        <v>1585</v>
      </c>
      <c r="G22" s="55"/>
      <c r="H22" s="80"/>
    </row>
    <row r="23" spans="2:8">
      <c r="B23" s="187">
        <v>155</v>
      </c>
      <c r="C23" s="185" t="s">
        <v>6269</v>
      </c>
      <c r="D23" s="128"/>
      <c r="E23" s="61" t="s">
        <v>138</v>
      </c>
      <c r="F23" s="106" t="s">
        <v>6270</v>
      </c>
      <c r="G23" s="55"/>
      <c r="H23" s="80"/>
    </row>
    <row r="24" spans="2:8">
      <c r="B24" s="187">
        <v>160</v>
      </c>
      <c r="C24" s="211" t="s">
        <v>1586</v>
      </c>
      <c r="D24" s="128"/>
      <c r="E24" s="61" t="s">
        <v>138</v>
      </c>
      <c r="F24" s="106" t="s">
        <v>1587</v>
      </c>
      <c r="G24" s="55"/>
      <c r="H24" s="80"/>
    </row>
    <row r="25" spans="2:8">
      <c r="B25" s="187">
        <v>170</v>
      </c>
      <c r="C25" s="228" t="s">
        <v>1588</v>
      </c>
      <c r="D25" s="128"/>
      <c r="E25" s="61" t="s">
        <v>138</v>
      </c>
      <c r="F25" s="106" t="s">
        <v>1589</v>
      </c>
      <c r="G25" s="55"/>
      <c r="H25" s="80"/>
    </row>
    <row r="26" spans="2:8">
      <c r="B26" s="187">
        <v>180</v>
      </c>
      <c r="C26" s="228" t="s">
        <v>1590</v>
      </c>
      <c r="D26" s="128"/>
      <c r="E26" s="61" t="s">
        <v>138</v>
      </c>
      <c r="F26" s="106" t="s">
        <v>1591</v>
      </c>
      <c r="G26" s="55"/>
      <c r="H26" s="80"/>
    </row>
    <row r="27" spans="2:8">
      <c r="B27" s="187">
        <v>190</v>
      </c>
      <c r="C27" s="228" t="s">
        <v>1434</v>
      </c>
      <c r="D27" s="128"/>
      <c r="E27" s="61" t="s">
        <v>138</v>
      </c>
      <c r="F27" s="106" t="s">
        <v>1435</v>
      </c>
      <c r="G27" s="55"/>
      <c r="H27" s="80"/>
    </row>
    <row r="28" spans="2:8">
      <c r="B28" s="187">
        <v>200</v>
      </c>
      <c r="C28" s="228" t="s">
        <v>1592</v>
      </c>
      <c r="D28" s="128"/>
      <c r="E28" s="61" t="s">
        <v>138</v>
      </c>
      <c r="F28" s="106" t="s">
        <v>1593</v>
      </c>
      <c r="G28" s="55"/>
      <c r="H28" s="80"/>
    </row>
    <row r="29" spans="2:8">
      <c r="B29" s="187">
        <v>210</v>
      </c>
      <c r="C29" s="228" t="s">
        <v>1594</v>
      </c>
      <c r="D29" s="128"/>
      <c r="E29" s="61" t="s">
        <v>138</v>
      </c>
      <c r="F29" s="106" t="s">
        <v>1595</v>
      </c>
      <c r="G29" s="55"/>
      <c r="H29" s="80"/>
    </row>
    <row r="30" spans="2:8">
      <c r="B30" s="187">
        <v>220</v>
      </c>
      <c r="C30" s="228" t="s">
        <v>1596</v>
      </c>
      <c r="D30" s="128"/>
      <c r="E30" s="61" t="s">
        <v>138</v>
      </c>
      <c r="F30" s="106" t="s">
        <v>1597</v>
      </c>
      <c r="G30" s="55"/>
      <c r="H30" s="80"/>
    </row>
    <row r="31" spans="2:8">
      <c r="B31" s="187">
        <v>230</v>
      </c>
      <c r="C31" s="228" t="s">
        <v>1598</v>
      </c>
      <c r="D31" s="128"/>
      <c r="E31" s="61" t="s">
        <v>138</v>
      </c>
      <c r="F31" s="106" t="s">
        <v>1599</v>
      </c>
      <c r="G31" s="55"/>
      <c r="H31" s="80"/>
    </row>
    <row r="32" spans="2:8">
      <c r="B32" s="187">
        <v>240</v>
      </c>
      <c r="C32" s="73" t="s">
        <v>1600</v>
      </c>
      <c r="D32" s="128"/>
      <c r="E32" s="61" t="s">
        <v>138</v>
      </c>
      <c r="F32" s="106" t="s">
        <v>1601</v>
      </c>
      <c r="G32" s="55"/>
      <c r="H32" s="80"/>
    </row>
    <row r="33" spans="2:8">
      <c r="B33" s="187">
        <v>250</v>
      </c>
      <c r="C33" s="183" t="s">
        <v>1602</v>
      </c>
      <c r="D33" s="128"/>
      <c r="E33" s="61" t="s">
        <v>10</v>
      </c>
      <c r="F33" s="106" t="s">
        <v>1603</v>
      </c>
      <c r="G33" s="55"/>
      <c r="H33" s="80"/>
    </row>
    <row r="34" spans="2:8">
      <c r="B34" s="187">
        <v>260</v>
      </c>
      <c r="C34" s="183" t="s">
        <v>1604</v>
      </c>
      <c r="D34" s="128"/>
      <c r="E34" s="61" t="s">
        <v>10</v>
      </c>
      <c r="F34" s="106" t="s">
        <v>1605</v>
      </c>
      <c r="G34" s="55"/>
      <c r="H34" s="80"/>
    </row>
    <row r="35" spans="2:8">
      <c r="B35" s="187">
        <v>270</v>
      </c>
      <c r="C35" s="183" t="s">
        <v>1606</v>
      </c>
      <c r="D35" s="128"/>
      <c r="E35" s="61" t="s">
        <v>10</v>
      </c>
      <c r="F35" s="106" t="s">
        <v>1607</v>
      </c>
      <c r="G35" s="55"/>
      <c r="H35" s="80"/>
    </row>
    <row r="36" spans="2:8">
      <c r="B36" s="187">
        <v>280</v>
      </c>
      <c r="C36" s="183" t="s">
        <v>1608</v>
      </c>
      <c r="D36" s="128"/>
      <c r="E36" s="61" t="s">
        <v>138</v>
      </c>
      <c r="F36" s="106" t="s">
        <v>1609</v>
      </c>
      <c r="G36" s="55"/>
      <c r="H36" s="80"/>
    </row>
    <row r="37" spans="2:8">
      <c r="B37" s="187">
        <v>290</v>
      </c>
      <c r="C37" s="183" t="s">
        <v>1610</v>
      </c>
      <c r="D37" s="128"/>
      <c r="E37" s="61" t="s">
        <v>138</v>
      </c>
      <c r="F37" s="106" t="s">
        <v>1611</v>
      </c>
      <c r="G37" s="55"/>
      <c r="H37" s="80"/>
    </row>
    <row r="38" spans="2:8">
      <c r="B38" s="187">
        <v>300</v>
      </c>
      <c r="C38" s="183" t="s">
        <v>1612</v>
      </c>
      <c r="D38" s="128"/>
      <c r="E38" s="61" t="s">
        <v>138</v>
      </c>
      <c r="F38" s="106" t="s">
        <v>1613</v>
      </c>
      <c r="G38" s="55"/>
      <c r="H38" s="80"/>
    </row>
    <row r="39" spans="2:8">
      <c r="B39" s="187">
        <v>310</v>
      </c>
      <c r="C39" s="185" t="s">
        <v>1614</v>
      </c>
      <c r="D39" s="128"/>
      <c r="E39" s="61" t="s">
        <v>138</v>
      </c>
      <c r="F39" s="106" t="s">
        <v>1615</v>
      </c>
      <c r="G39" s="55"/>
      <c r="H39" s="80"/>
    </row>
    <row r="40" spans="2:8">
      <c r="B40" s="187">
        <v>320</v>
      </c>
      <c r="C40" s="185" t="s">
        <v>1616</v>
      </c>
      <c r="D40" s="128"/>
      <c r="E40" s="61" t="s">
        <v>138</v>
      </c>
      <c r="F40" s="106" t="s">
        <v>1617</v>
      </c>
      <c r="G40" s="55"/>
      <c r="H40" s="80"/>
    </row>
    <row r="41" spans="2:8">
      <c r="B41" s="187">
        <v>330</v>
      </c>
      <c r="C41" s="185" t="s">
        <v>1618</v>
      </c>
      <c r="D41" s="128"/>
      <c r="E41" s="61" t="s">
        <v>138</v>
      </c>
      <c r="F41" s="106" t="s">
        <v>1619</v>
      </c>
      <c r="G41" s="55"/>
      <c r="H41" s="80"/>
    </row>
    <row r="42" spans="2:8">
      <c r="B42" s="187">
        <v>340</v>
      </c>
      <c r="C42" s="185" t="s">
        <v>1620</v>
      </c>
      <c r="D42" s="128"/>
      <c r="E42" s="61" t="s">
        <v>138</v>
      </c>
      <c r="F42" s="106" t="s">
        <v>1621</v>
      </c>
      <c r="G42" s="55"/>
      <c r="H42" s="80"/>
    </row>
    <row r="43" spans="2:8">
      <c r="B43" s="187">
        <v>350</v>
      </c>
      <c r="C43" s="185" t="s">
        <v>1622</v>
      </c>
      <c r="D43" s="128"/>
      <c r="E43" s="61" t="s">
        <v>138</v>
      </c>
      <c r="F43" s="106" t="s">
        <v>1623</v>
      </c>
      <c r="G43" s="55"/>
      <c r="H43" s="80"/>
    </row>
    <row r="44" spans="2:8">
      <c r="B44" s="187">
        <v>360</v>
      </c>
      <c r="C44" s="185" t="s">
        <v>1624</v>
      </c>
      <c r="D44" s="128"/>
      <c r="E44" s="61" t="s">
        <v>138</v>
      </c>
      <c r="F44" s="106" t="s">
        <v>1625</v>
      </c>
      <c r="G44" s="55"/>
      <c r="H44" s="80"/>
    </row>
    <row r="45" spans="2:8">
      <c r="B45" s="187">
        <v>370</v>
      </c>
      <c r="C45" s="185" t="s">
        <v>1626</v>
      </c>
      <c r="D45" s="128"/>
      <c r="E45" s="61" t="s">
        <v>138</v>
      </c>
      <c r="F45" s="106" t="s">
        <v>1627</v>
      </c>
      <c r="G45" s="55"/>
      <c r="H45" s="80"/>
    </row>
    <row r="46" spans="2:8">
      <c r="B46" s="187">
        <v>380</v>
      </c>
      <c r="C46" s="185" t="s">
        <v>1628</v>
      </c>
      <c r="D46" s="128"/>
      <c r="E46" s="61" t="s">
        <v>138</v>
      </c>
      <c r="F46" s="106" t="s">
        <v>1629</v>
      </c>
      <c r="G46" s="55"/>
      <c r="H46" s="80"/>
    </row>
    <row r="47" spans="2:8">
      <c r="B47" s="187">
        <v>390</v>
      </c>
      <c r="C47" s="185" t="s">
        <v>1630</v>
      </c>
      <c r="D47" s="128"/>
      <c r="E47" s="61" t="s">
        <v>138</v>
      </c>
      <c r="F47" s="106" t="s">
        <v>1631</v>
      </c>
      <c r="G47" s="55"/>
      <c r="H47" s="80"/>
    </row>
    <row r="48" spans="2:8">
      <c r="B48" s="187">
        <v>400</v>
      </c>
      <c r="C48" s="185" t="s">
        <v>1632</v>
      </c>
      <c r="D48" s="128"/>
      <c r="E48" s="61" t="s">
        <v>138</v>
      </c>
      <c r="F48" s="106" t="s">
        <v>1633</v>
      </c>
      <c r="G48" s="55"/>
      <c r="H48" s="80"/>
    </row>
    <row r="49" spans="2:8">
      <c r="B49" s="187">
        <v>410</v>
      </c>
      <c r="C49" s="185" t="s">
        <v>1634</v>
      </c>
      <c r="D49" s="128"/>
      <c r="E49" s="61" t="s">
        <v>138</v>
      </c>
      <c r="F49" s="106" t="s">
        <v>1635</v>
      </c>
      <c r="G49" s="55"/>
      <c r="H49" s="80"/>
    </row>
    <row r="50" spans="2:8">
      <c r="B50" s="187">
        <v>420</v>
      </c>
      <c r="C50" s="185" t="s">
        <v>1636</v>
      </c>
      <c r="D50" s="128"/>
      <c r="E50" s="61" t="s">
        <v>138</v>
      </c>
      <c r="F50" s="106" t="s">
        <v>1637</v>
      </c>
      <c r="G50" s="55"/>
      <c r="H50" s="80"/>
    </row>
    <row r="51" spans="2:8">
      <c r="B51" s="187">
        <v>430</v>
      </c>
      <c r="C51" s="185" t="s">
        <v>1638</v>
      </c>
      <c r="D51" s="128"/>
      <c r="E51" s="61" t="s">
        <v>138</v>
      </c>
      <c r="F51" s="106" t="s">
        <v>1639</v>
      </c>
      <c r="G51" s="55"/>
      <c r="H51" s="80"/>
    </row>
    <row r="52" spans="2:8">
      <c r="B52" s="187">
        <v>440</v>
      </c>
      <c r="C52" s="185" t="s">
        <v>1640</v>
      </c>
      <c r="D52" s="128"/>
      <c r="E52" s="61" t="s">
        <v>138</v>
      </c>
      <c r="F52" s="106" t="s">
        <v>1641</v>
      </c>
      <c r="G52" s="55"/>
      <c r="H52" s="80"/>
    </row>
    <row r="53" spans="2:8">
      <c r="B53" s="187">
        <v>450</v>
      </c>
      <c r="C53" s="185" t="s">
        <v>1642</v>
      </c>
      <c r="D53" s="128"/>
      <c r="E53" s="61" t="s">
        <v>138</v>
      </c>
      <c r="F53" s="106" t="s">
        <v>1643</v>
      </c>
      <c r="G53" s="55"/>
      <c r="H53" s="80"/>
    </row>
    <row r="54" spans="2:8">
      <c r="B54" s="187">
        <v>460</v>
      </c>
      <c r="C54" s="185" t="s">
        <v>1644</v>
      </c>
      <c r="D54" s="128"/>
      <c r="E54" s="61" t="s">
        <v>138</v>
      </c>
      <c r="F54" s="106" t="s">
        <v>1645</v>
      </c>
      <c r="G54" s="55"/>
      <c r="H54" s="80"/>
    </row>
    <row r="55" spans="2:8">
      <c r="B55" s="187">
        <v>470</v>
      </c>
      <c r="C55" s="185" t="s">
        <v>1646</v>
      </c>
      <c r="D55" s="128"/>
      <c r="E55" s="61" t="s">
        <v>138</v>
      </c>
      <c r="F55" s="106" t="s">
        <v>1647</v>
      </c>
      <c r="G55" s="55"/>
      <c r="H55" s="80"/>
    </row>
    <row r="56" spans="2:8">
      <c r="B56" s="187">
        <v>480</v>
      </c>
      <c r="C56" s="185" t="s">
        <v>1648</v>
      </c>
      <c r="D56" s="128"/>
      <c r="E56" s="61" t="s">
        <v>138</v>
      </c>
      <c r="F56" s="106" t="s">
        <v>1649</v>
      </c>
      <c r="G56" s="55"/>
      <c r="H56" s="80"/>
    </row>
    <row r="57" spans="2:8">
      <c r="B57" s="187">
        <v>490</v>
      </c>
      <c r="C57" s="185" t="s">
        <v>1650</v>
      </c>
      <c r="D57" s="128"/>
      <c r="E57" s="61" t="s">
        <v>138</v>
      </c>
      <c r="F57" s="106" t="s">
        <v>1651</v>
      </c>
      <c r="G57" s="55"/>
      <c r="H57" s="80"/>
    </row>
    <row r="58" spans="2:8">
      <c r="B58" s="187">
        <v>500</v>
      </c>
      <c r="C58" s="185" t="s">
        <v>1652</v>
      </c>
      <c r="D58" s="128"/>
      <c r="E58" s="61" t="s">
        <v>138</v>
      </c>
      <c r="F58" s="106" t="s">
        <v>1653</v>
      </c>
      <c r="G58" s="55"/>
      <c r="H58" s="80"/>
    </row>
    <row r="59" spans="2:8">
      <c r="B59" s="187">
        <v>510</v>
      </c>
      <c r="C59" s="185" t="s">
        <v>1654</v>
      </c>
      <c r="D59" s="128"/>
      <c r="E59" s="61" t="s">
        <v>138</v>
      </c>
      <c r="F59" s="106" t="s">
        <v>1655</v>
      </c>
      <c r="G59" s="55"/>
      <c r="H59" s="80"/>
    </row>
    <row r="60" spans="2:8">
      <c r="B60" s="187">
        <v>520</v>
      </c>
      <c r="C60" s="183" t="s">
        <v>1656</v>
      </c>
      <c r="D60" s="128"/>
      <c r="E60" s="61" t="s">
        <v>138</v>
      </c>
      <c r="F60" s="106" t="s">
        <v>1657</v>
      </c>
      <c r="G60" s="55"/>
      <c r="H60" s="80"/>
    </row>
    <row r="61" spans="2:8">
      <c r="B61" s="187">
        <v>530</v>
      </c>
      <c r="C61" s="185" t="s">
        <v>327</v>
      </c>
      <c r="D61" s="55" t="str">
        <f>+B61&amp;"="&amp;B62&amp;"+"&amp;B63</f>
        <v>530=540+550</v>
      </c>
      <c r="E61" s="55" t="s">
        <v>10</v>
      </c>
      <c r="F61" s="55" t="s">
        <v>328</v>
      </c>
      <c r="G61" s="55"/>
      <c r="H61" s="80"/>
    </row>
    <row r="62" spans="2:8">
      <c r="B62" s="187">
        <v>540</v>
      </c>
      <c r="C62" s="212" t="s">
        <v>194</v>
      </c>
      <c r="D62" s="55"/>
      <c r="E62" s="55" t="s">
        <v>10</v>
      </c>
      <c r="F62" s="55" t="s">
        <v>195</v>
      </c>
      <c r="G62" s="55"/>
      <c r="H62" s="80"/>
    </row>
    <row r="63" spans="2:8">
      <c r="B63" s="187">
        <v>550</v>
      </c>
      <c r="C63" s="212" t="s">
        <v>216</v>
      </c>
      <c r="D63" s="59"/>
      <c r="E63" s="55" t="s">
        <v>10</v>
      </c>
      <c r="F63" s="55" t="s">
        <v>217</v>
      </c>
      <c r="G63" s="55"/>
      <c r="H63" s="80"/>
    </row>
    <row r="64" spans="2:8">
      <c r="B64" s="187">
        <v>560</v>
      </c>
      <c r="C64" s="185" t="s">
        <v>337</v>
      </c>
      <c r="D64" s="55" t="str">
        <f>+B64&amp;"="&amp;B65&amp;"+"&amp;B66</f>
        <v>560=570+580</v>
      </c>
      <c r="E64" s="55" t="s">
        <v>10</v>
      </c>
      <c r="F64" s="55" t="s">
        <v>338</v>
      </c>
      <c r="G64" s="55"/>
      <c r="H64" s="80"/>
    </row>
    <row r="65" spans="2:8">
      <c r="B65" s="187">
        <v>570</v>
      </c>
      <c r="C65" s="212" t="s">
        <v>250</v>
      </c>
      <c r="D65" s="59"/>
      <c r="E65" s="55" t="s">
        <v>10</v>
      </c>
      <c r="F65" s="55" t="s">
        <v>251</v>
      </c>
      <c r="G65" s="55"/>
      <c r="H65" s="80"/>
    </row>
    <row r="66" spans="2:8">
      <c r="B66" s="187">
        <v>580</v>
      </c>
      <c r="C66" s="212" t="s">
        <v>272</v>
      </c>
      <c r="D66" s="59"/>
      <c r="E66" s="55" t="s">
        <v>10</v>
      </c>
      <c r="F66" s="55" t="s">
        <v>273</v>
      </c>
      <c r="G66" s="55"/>
      <c r="H66" s="80"/>
    </row>
    <row r="67" spans="2:8">
      <c r="B67" s="187">
        <v>590</v>
      </c>
      <c r="C67" s="185" t="s">
        <v>1658</v>
      </c>
      <c r="D67" s="128"/>
      <c r="E67" s="61" t="s">
        <v>10</v>
      </c>
      <c r="F67" s="106" t="s">
        <v>1659</v>
      </c>
      <c r="G67" s="55"/>
      <c r="H67" s="80"/>
    </row>
    <row r="68" spans="2:8">
      <c r="B68" s="187">
        <v>600</v>
      </c>
      <c r="C68" s="185" t="s">
        <v>1660</v>
      </c>
      <c r="D68" s="128"/>
      <c r="E68" s="61" t="s">
        <v>138</v>
      </c>
      <c r="F68" s="106" t="s">
        <v>1661</v>
      </c>
      <c r="G68" s="55"/>
      <c r="H68" s="80"/>
    </row>
    <row r="69" spans="2:8">
      <c r="B69" s="187">
        <v>610</v>
      </c>
      <c r="C69" s="185" t="s">
        <v>1662</v>
      </c>
      <c r="D69" s="128"/>
      <c r="E69" s="61" t="s">
        <v>138</v>
      </c>
      <c r="F69" s="106" t="s">
        <v>1663</v>
      </c>
      <c r="G69" s="55"/>
      <c r="H69" s="80"/>
    </row>
    <row r="70" spans="2:8">
      <c r="B70" s="187">
        <v>620</v>
      </c>
      <c r="C70" s="185" t="s">
        <v>1664</v>
      </c>
      <c r="D70" s="128"/>
      <c r="E70" s="61" t="s">
        <v>138</v>
      </c>
      <c r="F70" s="106" t="s">
        <v>1665</v>
      </c>
      <c r="G70" s="55"/>
      <c r="H70" s="80"/>
    </row>
    <row r="71" spans="2:8">
      <c r="B71" s="187">
        <v>630</v>
      </c>
      <c r="C71" s="185" t="s">
        <v>1666</v>
      </c>
      <c r="D71" s="128"/>
      <c r="E71" s="61" t="s">
        <v>138</v>
      </c>
      <c r="F71" s="106" t="s">
        <v>1667</v>
      </c>
      <c r="G71" s="55"/>
      <c r="H71" s="80"/>
    </row>
    <row r="72" spans="2:8">
      <c r="B72" s="187">
        <v>640</v>
      </c>
      <c r="C72" s="183" t="s">
        <v>1668</v>
      </c>
      <c r="D72" s="128"/>
      <c r="E72" s="61" t="s">
        <v>138</v>
      </c>
      <c r="F72" s="106" t="s">
        <v>1669</v>
      </c>
      <c r="G72" s="55"/>
      <c r="H72" s="80"/>
    </row>
    <row r="73" spans="2:8">
      <c r="B73" s="187">
        <v>650</v>
      </c>
      <c r="C73" s="183" t="s">
        <v>1670</v>
      </c>
      <c r="D73" s="128"/>
      <c r="E73" s="61" t="s">
        <v>138</v>
      </c>
      <c r="F73" s="106" t="s">
        <v>1671</v>
      </c>
      <c r="G73" s="55"/>
      <c r="H73" s="80"/>
    </row>
    <row r="74" spans="2:8">
      <c r="B74" s="187">
        <v>660</v>
      </c>
      <c r="C74" s="97" t="s">
        <v>1672</v>
      </c>
      <c r="D74" s="128"/>
      <c r="E74" s="61" t="s">
        <v>138</v>
      </c>
      <c r="F74" s="106" t="s">
        <v>1673</v>
      </c>
      <c r="G74" s="55"/>
      <c r="H74" s="80"/>
    </row>
    <row r="75" spans="2:8">
      <c r="B75" s="187">
        <v>670</v>
      </c>
      <c r="C75" s="97" t="s">
        <v>1674</v>
      </c>
      <c r="D75" s="128"/>
      <c r="E75" s="61" t="s">
        <v>138</v>
      </c>
      <c r="F75" s="106" t="s">
        <v>1675</v>
      </c>
      <c r="G75" s="55"/>
      <c r="H75" s="80"/>
    </row>
    <row r="76" spans="2:8">
      <c r="B76" s="187">
        <v>680</v>
      </c>
      <c r="C76" s="72" t="s">
        <v>1676</v>
      </c>
      <c r="D76" s="128"/>
      <c r="E76" s="61" t="s">
        <v>138</v>
      </c>
      <c r="F76" s="106" t="s">
        <v>1677</v>
      </c>
      <c r="G76" s="55"/>
      <c r="H76" s="80"/>
    </row>
    <row r="77" spans="2:8">
      <c r="B77" s="187">
        <v>690</v>
      </c>
      <c r="C77" s="72" t="s">
        <v>1678</v>
      </c>
      <c r="D77" s="128"/>
      <c r="E77" s="61" t="s">
        <v>138</v>
      </c>
      <c r="F77" s="106" t="s">
        <v>1679</v>
      </c>
      <c r="G77" s="55"/>
      <c r="H77" s="80"/>
    </row>
    <row r="78" spans="2:8">
      <c r="B78" s="187">
        <v>700</v>
      </c>
      <c r="C78" s="72" t="s">
        <v>1680</v>
      </c>
      <c r="D78" s="128"/>
      <c r="E78" s="61" t="s">
        <v>138</v>
      </c>
      <c r="F78" s="106" t="s">
        <v>1681</v>
      </c>
      <c r="G78" s="55"/>
      <c r="H78" s="80"/>
    </row>
    <row r="79" spans="2:8">
      <c r="B79" s="89" t="s">
        <v>12</v>
      </c>
      <c r="C79" s="85"/>
      <c r="D79" s="85" t="s">
        <v>12</v>
      </c>
      <c r="E79" s="84" t="s">
        <v>12</v>
      </c>
      <c r="F79" s="85"/>
      <c r="G79" s="85"/>
      <c r="H79" s="90"/>
    </row>
    <row r="80" spans="2:8">
      <c r="B80" s="18"/>
      <c r="C80" s="18"/>
      <c r="D80" s="18"/>
      <c r="E80" s="18"/>
      <c r="F80" s="18"/>
      <c r="G80" s="29"/>
      <c r="H80" s="29"/>
    </row>
    <row r="81" spans="1:8">
      <c r="B81" s="18"/>
      <c r="C81" s="18"/>
      <c r="D81" s="18"/>
      <c r="E81" s="18"/>
      <c r="F81" s="18"/>
      <c r="G81" s="29"/>
      <c r="H81" s="29"/>
    </row>
    <row r="82" spans="1:8">
      <c r="B82" s="18"/>
      <c r="C82" s="18"/>
      <c r="D82" s="18"/>
      <c r="E82" s="18"/>
      <c r="F82" s="18"/>
      <c r="G82" s="29"/>
      <c r="H82" s="29"/>
    </row>
    <row r="83" spans="1:8">
      <c r="B83" s="18"/>
      <c r="C83" s="18"/>
      <c r="D83" s="18"/>
      <c r="E83" s="18"/>
      <c r="F83" s="18"/>
      <c r="G83" s="29"/>
      <c r="H83" s="29"/>
    </row>
    <row r="84" spans="1:8">
      <c r="B84" s="18"/>
      <c r="C84" s="18"/>
      <c r="D84" s="18"/>
      <c r="E84" s="18"/>
      <c r="F84" s="18"/>
      <c r="G84" s="29"/>
      <c r="H84" s="29"/>
    </row>
    <row r="85" spans="1:8">
      <c r="B85" s="18"/>
      <c r="C85" s="18"/>
      <c r="D85" s="18"/>
      <c r="E85" s="18"/>
      <c r="F85" s="18"/>
      <c r="G85" s="29"/>
      <c r="H85" s="29"/>
    </row>
    <row r="86" spans="1:8">
      <c r="B86" s="175" t="s">
        <v>1390</v>
      </c>
      <c r="C86" s="176" t="s">
        <v>1558</v>
      </c>
      <c r="D86" s="176" t="s">
        <v>320</v>
      </c>
      <c r="E86" s="176" t="s">
        <v>321</v>
      </c>
      <c r="F86" s="176" t="s">
        <v>322</v>
      </c>
      <c r="G86" s="29"/>
      <c r="H86" s="29"/>
    </row>
    <row r="87" spans="1:8">
      <c r="A87" t="s">
        <v>6268</v>
      </c>
      <c r="B87" s="186">
        <v>130</v>
      </c>
      <c r="C87" s="77" t="s">
        <v>1579</v>
      </c>
      <c r="D87" s="209"/>
      <c r="E87" s="77" t="s">
        <v>138</v>
      </c>
      <c r="F87" s="213" t="s">
        <v>1580</v>
      </c>
      <c r="G87" s="29"/>
      <c r="H87" s="29"/>
    </row>
    <row r="88" spans="1:8">
      <c r="B88" s="187">
        <v>240</v>
      </c>
      <c r="C88" s="97" t="s">
        <v>1600</v>
      </c>
      <c r="D88" s="128"/>
      <c r="E88" s="61" t="s">
        <v>138</v>
      </c>
      <c r="F88" s="214" t="s">
        <v>1601</v>
      </c>
      <c r="G88" s="29"/>
      <c r="H88" s="29"/>
    </row>
    <row r="89" spans="1:8">
      <c r="B89" s="187">
        <v>250</v>
      </c>
      <c r="C89" s="72" t="s">
        <v>1602</v>
      </c>
      <c r="D89" s="128"/>
      <c r="E89" s="61" t="s">
        <v>10</v>
      </c>
      <c r="F89" s="214" t="s">
        <v>1603</v>
      </c>
      <c r="G89" s="29"/>
      <c r="H89" s="29"/>
    </row>
    <row r="90" spans="1:8">
      <c r="B90" s="187">
        <v>260</v>
      </c>
      <c r="C90" s="72" t="s">
        <v>1604</v>
      </c>
      <c r="D90" s="128"/>
      <c r="E90" s="61" t="s">
        <v>10</v>
      </c>
      <c r="F90" s="214" t="s">
        <v>1605</v>
      </c>
      <c r="G90" s="29"/>
      <c r="H90" s="29"/>
    </row>
    <row r="91" spans="1:8">
      <c r="B91" s="187">
        <v>270</v>
      </c>
      <c r="C91" s="72" t="s">
        <v>1606</v>
      </c>
      <c r="D91" s="128"/>
      <c r="E91" s="61" t="s">
        <v>10</v>
      </c>
      <c r="F91" s="214" t="s">
        <v>1607</v>
      </c>
      <c r="G91" s="29"/>
      <c r="H91" s="29"/>
    </row>
    <row r="92" spans="1:8">
      <c r="B92" s="187">
        <v>280</v>
      </c>
      <c r="C92" s="72" t="s">
        <v>1608</v>
      </c>
      <c r="D92" s="128"/>
      <c r="E92" s="61" t="s">
        <v>138</v>
      </c>
      <c r="F92" s="214" t="s">
        <v>1609</v>
      </c>
      <c r="G92" s="29"/>
      <c r="H92" s="29"/>
    </row>
    <row r="93" spans="1:8">
      <c r="B93" s="187">
        <v>290</v>
      </c>
      <c r="C93" s="72" t="s">
        <v>1610</v>
      </c>
      <c r="D93" s="128"/>
      <c r="E93" s="61" t="s">
        <v>138</v>
      </c>
      <c r="F93" s="214" t="s">
        <v>1611</v>
      </c>
      <c r="G93" s="29"/>
      <c r="H93" s="29"/>
    </row>
    <row r="94" spans="1:8">
      <c r="B94" s="187">
        <v>300</v>
      </c>
      <c r="C94" s="72" t="s">
        <v>1612</v>
      </c>
      <c r="D94" s="128"/>
      <c r="E94" s="61" t="s">
        <v>138</v>
      </c>
      <c r="F94" s="214" t="s">
        <v>1613</v>
      </c>
      <c r="G94" s="29"/>
      <c r="H94" s="29"/>
    </row>
    <row r="95" spans="1:8">
      <c r="B95" s="187">
        <v>310</v>
      </c>
      <c r="C95" s="73" t="s">
        <v>1614</v>
      </c>
      <c r="D95" s="128"/>
      <c r="E95" s="61" t="s">
        <v>138</v>
      </c>
      <c r="F95" s="214" t="s">
        <v>1615</v>
      </c>
      <c r="G95" s="29"/>
      <c r="H95" s="29"/>
    </row>
    <row r="96" spans="1:8">
      <c r="B96" s="187">
        <v>320</v>
      </c>
      <c r="C96" s="73" t="s">
        <v>1616</v>
      </c>
      <c r="D96" s="128"/>
      <c r="E96" s="61" t="s">
        <v>138</v>
      </c>
      <c r="F96" s="214" t="s">
        <v>1617</v>
      </c>
      <c r="G96" s="29"/>
      <c r="H96" s="29"/>
    </row>
    <row r="97" spans="2:8">
      <c r="B97" s="187">
        <v>330</v>
      </c>
      <c r="C97" s="73" t="s">
        <v>1618</v>
      </c>
      <c r="D97" s="128"/>
      <c r="E97" s="61" t="s">
        <v>138</v>
      </c>
      <c r="F97" s="214" t="s">
        <v>1619</v>
      </c>
      <c r="G97" s="29"/>
      <c r="H97" s="29"/>
    </row>
    <row r="98" spans="2:8">
      <c r="B98" s="187">
        <v>340</v>
      </c>
      <c r="C98" s="73" t="s">
        <v>1620</v>
      </c>
      <c r="D98" s="128"/>
      <c r="E98" s="61" t="s">
        <v>138</v>
      </c>
      <c r="F98" s="214" t="s">
        <v>1621</v>
      </c>
      <c r="G98" s="29"/>
      <c r="H98" s="29"/>
    </row>
    <row r="99" spans="2:8">
      <c r="B99" s="187">
        <v>350</v>
      </c>
      <c r="C99" s="73" t="s">
        <v>1622</v>
      </c>
      <c r="D99" s="128"/>
      <c r="E99" s="61" t="s">
        <v>138</v>
      </c>
      <c r="F99" s="214" t="s">
        <v>1623</v>
      </c>
      <c r="G99" s="29"/>
      <c r="H99" s="29"/>
    </row>
    <row r="100" spans="2:8">
      <c r="B100" s="187">
        <v>360</v>
      </c>
      <c r="C100" s="73" t="s">
        <v>1624</v>
      </c>
      <c r="D100" s="128"/>
      <c r="E100" s="61" t="s">
        <v>138</v>
      </c>
      <c r="F100" s="214" t="s">
        <v>1625</v>
      </c>
      <c r="G100" s="29"/>
      <c r="H100" s="29"/>
    </row>
    <row r="101" spans="2:8">
      <c r="B101" s="187">
        <v>370</v>
      </c>
      <c r="C101" s="73" t="s">
        <v>1626</v>
      </c>
      <c r="D101" s="128"/>
      <c r="E101" s="61" t="s">
        <v>138</v>
      </c>
      <c r="F101" s="214" t="s">
        <v>1627</v>
      </c>
      <c r="G101" s="29"/>
      <c r="H101" s="29"/>
    </row>
    <row r="102" spans="2:8">
      <c r="B102" s="187">
        <v>380</v>
      </c>
      <c r="C102" s="73" t="s">
        <v>1628</v>
      </c>
      <c r="D102" s="128"/>
      <c r="E102" s="61" t="s">
        <v>138</v>
      </c>
      <c r="F102" s="214" t="s">
        <v>1629</v>
      </c>
      <c r="G102" s="29"/>
      <c r="H102" s="29"/>
    </row>
    <row r="103" spans="2:8">
      <c r="B103" s="187">
        <v>390</v>
      </c>
      <c r="C103" s="73" t="s">
        <v>1630</v>
      </c>
      <c r="D103" s="128"/>
      <c r="E103" s="61" t="s">
        <v>138</v>
      </c>
      <c r="F103" s="214" t="s">
        <v>1631</v>
      </c>
      <c r="G103" s="29"/>
      <c r="H103" s="29"/>
    </row>
    <row r="104" spans="2:8">
      <c r="B104" s="187">
        <v>400</v>
      </c>
      <c r="C104" s="73" t="s">
        <v>1632</v>
      </c>
      <c r="D104" s="128"/>
      <c r="E104" s="61" t="s">
        <v>138</v>
      </c>
      <c r="F104" s="214" t="s">
        <v>1633</v>
      </c>
      <c r="G104" s="29"/>
      <c r="H104" s="29"/>
    </row>
    <row r="105" spans="2:8">
      <c r="B105" s="187">
        <v>410</v>
      </c>
      <c r="C105" s="73" t="s">
        <v>1634</v>
      </c>
      <c r="D105" s="128"/>
      <c r="E105" s="61" t="s">
        <v>138</v>
      </c>
      <c r="F105" s="214" t="s">
        <v>1635</v>
      </c>
      <c r="G105" s="29"/>
      <c r="H105" s="29"/>
    </row>
    <row r="106" spans="2:8">
      <c r="B106" s="187">
        <v>420</v>
      </c>
      <c r="C106" s="73" t="s">
        <v>1636</v>
      </c>
      <c r="D106" s="128"/>
      <c r="E106" s="61" t="s">
        <v>138</v>
      </c>
      <c r="F106" s="214" t="s">
        <v>1637</v>
      </c>
      <c r="G106" s="29"/>
      <c r="H106" s="29"/>
    </row>
    <row r="107" spans="2:8">
      <c r="B107" s="187">
        <v>430</v>
      </c>
      <c r="C107" s="73" t="s">
        <v>1638</v>
      </c>
      <c r="D107" s="128"/>
      <c r="E107" s="61" t="s">
        <v>138</v>
      </c>
      <c r="F107" s="214" t="s">
        <v>1639</v>
      </c>
      <c r="G107" s="29"/>
      <c r="H107" s="29"/>
    </row>
    <row r="108" spans="2:8">
      <c r="B108" s="187">
        <v>440</v>
      </c>
      <c r="C108" s="73" t="s">
        <v>1640</v>
      </c>
      <c r="D108" s="128"/>
      <c r="E108" s="61" t="s">
        <v>138</v>
      </c>
      <c r="F108" s="214" t="s">
        <v>1641</v>
      </c>
      <c r="G108" s="29"/>
      <c r="H108" s="29"/>
    </row>
    <row r="109" spans="2:8">
      <c r="B109" s="187">
        <v>450</v>
      </c>
      <c r="C109" s="73" t="s">
        <v>1642</v>
      </c>
      <c r="D109" s="128"/>
      <c r="E109" s="61" t="s">
        <v>138</v>
      </c>
      <c r="F109" s="214" t="s">
        <v>1643</v>
      </c>
      <c r="G109" s="29"/>
      <c r="H109" s="29"/>
    </row>
    <row r="110" spans="2:8">
      <c r="B110" s="187">
        <v>460</v>
      </c>
      <c r="C110" s="73" t="s">
        <v>1644</v>
      </c>
      <c r="D110" s="128"/>
      <c r="E110" s="61" t="s">
        <v>138</v>
      </c>
      <c r="F110" s="214" t="s">
        <v>1645</v>
      </c>
      <c r="G110" s="29"/>
      <c r="H110" s="29"/>
    </row>
    <row r="111" spans="2:8">
      <c r="B111" s="187">
        <v>470</v>
      </c>
      <c r="C111" s="73" t="s">
        <v>1646</v>
      </c>
      <c r="D111" s="128"/>
      <c r="E111" s="61" t="s">
        <v>138</v>
      </c>
      <c r="F111" s="214" t="s">
        <v>1647</v>
      </c>
      <c r="G111" s="29"/>
      <c r="H111" s="29"/>
    </row>
    <row r="112" spans="2:8">
      <c r="B112" s="187">
        <v>480</v>
      </c>
      <c r="C112" s="73" t="s">
        <v>1648</v>
      </c>
      <c r="D112" s="128"/>
      <c r="E112" s="61" t="s">
        <v>138</v>
      </c>
      <c r="F112" s="214" t="s">
        <v>1649</v>
      </c>
      <c r="G112" s="29"/>
      <c r="H112" s="29"/>
    </row>
    <row r="113" spans="2:8">
      <c r="B113" s="187">
        <v>490</v>
      </c>
      <c r="C113" s="73" t="s">
        <v>1650</v>
      </c>
      <c r="D113" s="128"/>
      <c r="E113" s="61" t="s">
        <v>138</v>
      </c>
      <c r="F113" s="214" t="s">
        <v>1651</v>
      </c>
      <c r="G113" s="29"/>
      <c r="H113" s="29"/>
    </row>
    <row r="114" spans="2:8">
      <c r="B114" s="187">
        <v>500</v>
      </c>
      <c r="C114" s="73" t="s">
        <v>1652</v>
      </c>
      <c r="D114" s="128"/>
      <c r="E114" s="61" t="s">
        <v>138</v>
      </c>
      <c r="F114" s="214" t="s">
        <v>1653</v>
      </c>
      <c r="G114" s="29"/>
      <c r="H114" s="29"/>
    </row>
    <row r="115" spans="2:8">
      <c r="B115" s="187">
        <v>510</v>
      </c>
      <c r="C115" s="73" t="s">
        <v>1654</v>
      </c>
      <c r="D115" s="128"/>
      <c r="E115" s="61" t="s">
        <v>138</v>
      </c>
      <c r="F115" s="214" t="s">
        <v>1655</v>
      </c>
      <c r="G115" s="29"/>
      <c r="H115" s="29"/>
    </row>
    <row r="116" spans="2:8">
      <c r="B116" s="187">
        <v>520</v>
      </c>
      <c r="C116" s="72" t="s">
        <v>1656</v>
      </c>
      <c r="D116" s="128"/>
      <c r="E116" s="61" t="s">
        <v>138</v>
      </c>
      <c r="F116" s="214" t="s">
        <v>1657</v>
      </c>
      <c r="G116" s="29"/>
      <c r="H116" s="29"/>
    </row>
    <row r="117" spans="2:8">
      <c r="B117" s="187">
        <v>530</v>
      </c>
      <c r="C117" s="73" t="s">
        <v>327</v>
      </c>
      <c r="D117" s="55"/>
      <c r="E117" s="55" t="s">
        <v>10</v>
      </c>
      <c r="F117" s="80" t="s">
        <v>328</v>
      </c>
      <c r="G117" s="29"/>
      <c r="H117" s="29"/>
    </row>
    <row r="118" spans="2:8">
      <c r="B118" s="187">
        <v>540</v>
      </c>
      <c r="C118" s="63" t="s">
        <v>194</v>
      </c>
      <c r="D118" s="55"/>
      <c r="E118" s="55" t="s">
        <v>10</v>
      </c>
      <c r="F118" s="80" t="s">
        <v>195</v>
      </c>
      <c r="G118" s="29"/>
      <c r="H118" s="29"/>
    </row>
    <row r="119" spans="2:8">
      <c r="B119" s="187">
        <v>550</v>
      </c>
      <c r="C119" s="63" t="s">
        <v>216</v>
      </c>
      <c r="D119" s="59"/>
      <c r="E119" s="55" t="s">
        <v>10</v>
      </c>
      <c r="F119" s="80" t="s">
        <v>217</v>
      </c>
      <c r="G119" s="29"/>
      <c r="H119" s="29"/>
    </row>
    <row r="120" spans="2:8">
      <c r="B120" s="187">
        <v>560</v>
      </c>
      <c r="C120" s="73" t="s">
        <v>337</v>
      </c>
      <c r="D120" s="59"/>
      <c r="E120" s="55" t="s">
        <v>10</v>
      </c>
      <c r="F120" s="80" t="s">
        <v>338</v>
      </c>
      <c r="G120" s="29"/>
      <c r="H120" s="29"/>
    </row>
    <row r="121" spans="2:8">
      <c r="B121" s="187">
        <v>570</v>
      </c>
      <c r="C121" s="63" t="s">
        <v>250</v>
      </c>
      <c r="D121" s="59"/>
      <c r="E121" s="55" t="s">
        <v>10</v>
      </c>
      <c r="F121" s="80" t="s">
        <v>251</v>
      </c>
      <c r="G121" s="29"/>
      <c r="H121" s="29"/>
    </row>
    <row r="122" spans="2:8">
      <c r="B122" s="187">
        <v>580</v>
      </c>
      <c r="C122" s="63" t="s">
        <v>272</v>
      </c>
      <c r="D122" s="59"/>
      <c r="E122" s="55" t="s">
        <v>10</v>
      </c>
      <c r="F122" s="80" t="s">
        <v>273</v>
      </c>
      <c r="G122" s="29"/>
      <c r="H122" s="29"/>
    </row>
    <row r="123" spans="2:8">
      <c r="B123" s="187">
        <v>590</v>
      </c>
      <c r="C123" s="73" t="s">
        <v>1658</v>
      </c>
      <c r="D123" s="128"/>
      <c r="E123" s="61" t="s">
        <v>10</v>
      </c>
      <c r="F123" s="214" t="s">
        <v>1659</v>
      </c>
      <c r="G123" s="29"/>
      <c r="H123" s="29"/>
    </row>
    <row r="124" spans="2:8">
      <c r="B124" s="187">
        <v>600</v>
      </c>
      <c r="C124" s="73" t="s">
        <v>1660</v>
      </c>
      <c r="D124" s="128"/>
      <c r="E124" s="61" t="s">
        <v>138</v>
      </c>
      <c r="F124" s="214" t="s">
        <v>1661</v>
      </c>
      <c r="G124" s="29"/>
      <c r="H124" s="29"/>
    </row>
    <row r="125" spans="2:8">
      <c r="B125" s="187">
        <v>610</v>
      </c>
      <c r="C125" s="73" t="s">
        <v>1662</v>
      </c>
      <c r="D125" s="128"/>
      <c r="E125" s="61" t="s">
        <v>138</v>
      </c>
      <c r="F125" s="214" t="s">
        <v>1663</v>
      </c>
      <c r="G125" s="29"/>
      <c r="H125" s="29"/>
    </row>
    <row r="126" spans="2:8">
      <c r="B126" s="187">
        <v>620</v>
      </c>
      <c r="C126" s="73" t="s">
        <v>1664</v>
      </c>
      <c r="D126" s="128"/>
      <c r="E126" s="61" t="s">
        <v>138</v>
      </c>
      <c r="F126" s="214" t="s">
        <v>1665</v>
      </c>
      <c r="G126" s="29"/>
      <c r="H126" s="29"/>
    </row>
    <row r="127" spans="2:8">
      <c r="B127" s="187">
        <v>630</v>
      </c>
      <c r="C127" s="73" t="s">
        <v>1666</v>
      </c>
      <c r="D127" s="128"/>
      <c r="E127" s="61" t="s">
        <v>138</v>
      </c>
      <c r="F127" s="214" t="s">
        <v>1667</v>
      </c>
      <c r="G127" s="29"/>
      <c r="H127" s="29"/>
    </row>
    <row r="128" spans="2:8">
      <c r="B128" s="187">
        <v>640</v>
      </c>
      <c r="C128" s="72" t="s">
        <v>1668</v>
      </c>
      <c r="D128" s="128"/>
      <c r="E128" s="61" t="s">
        <v>138</v>
      </c>
      <c r="F128" s="214" t="s">
        <v>1669</v>
      </c>
      <c r="G128" s="29"/>
      <c r="H128" s="29"/>
    </row>
    <row r="129" spans="2:8">
      <c r="B129" s="187">
        <v>650</v>
      </c>
      <c r="C129" s="72" t="s">
        <v>1670</v>
      </c>
      <c r="D129" s="128"/>
      <c r="E129" s="61" t="s">
        <v>138</v>
      </c>
      <c r="F129" s="214" t="s">
        <v>1671</v>
      </c>
      <c r="G129" s="29"/>
      <c r="H129" s="29"/>
    </row>
    <row r="130" spans="2:8">
      <c r="B130" s="215" t="s">
        <v>12</v>
      </c>
      <c r="C130" s="216"/>
      <c r="D130" s="216" t="s">
        <v>12</v>
      </c>
      <c r="E130" s="84" t="s">
        <v>12</v>
      </c>
      <c r="F130" s="217"/>
      <c r="G130" s="29"/>
      <c r="H130" s="29"/>
    </row>
    <row r="131" spans="2:8">
      <c r="B131" s="18"/>
      <c r="C131" s="18"/>
      <c r="D131" s="18"/>
      <c r="E131" s="18"/>
      <c r="F131" s="18"/>
      <c r="G131" s="29"/>
      <c r="H131" s="29"/>
    </row>
    <row r="132" spans="2:8">
      <c r="B132" s="18"/>
      <c r="C132" s="18"/>
      <c r="D132" s="18"/>
      <c r="E132" s="18"/>
      <c r="F132" s="18"/>
      <c r="G132" s="29"/>
      <c r="H132" s="29"/>
    </row>
    <row r="133" spans="2:8">
      <c r="B133" s="18"/>
      <c r="C133" s="18"/>
      <c r="D133" s="18"/>
      <c r="E133" s="18"/>
      <c r="F133" s="18"/>
      <c r="G133" s="29"/>
      <c r="H133" s="29"/>
    </row>
    <row r="134" spans="2:8">
      <c r="B134" s="18"/>
      <c r="C134" s="18"/>
      <c r="D134" s="18"/>
      <c r="E134" s="18"/>
      <c r="F134" s="18"/>
      <c r="G134" s="29"/>
      <c r="H134" s="29"/>
    </row>
    <row r="135" spans="2:8">
      <c r="B135" s="18"/>
      <c r="C135" s="18"/>
      <c r="D135" s="18"/>
      <c r="E135" s="18"/>
      <c r="F135" s="18"/>
      <c r="G135" s="29"/>
      <c r="H135" s="29"/>
    </row>
    <row r="136" spans="2:8">
      <c r="B136" s="18"/>
      <c r="C136" s="18"/>
      <c r="D136" s="18"/>
      <c r="E136" s="18"/>
      <c r="F136" s="18"/>
      <c r="G136" s="29"/>
      <c r="H136" s="29"/>
    </row>
    <row r="137" spans="2:8">
      <c r="B137" s="18"/>
      <c r="C137" s="18"/>
      <c r="D137" s="18"/>
      <c r="E137" s="18"/>
      <c r="F137" s="18"/>
      <c r="G137" s="29"/>
      <c r="H137" s="29"/>
    </row>
    <row r="138" spans="2:8">
      <c r="B138" s="18"/>
      <c r="C138" s="18"/>
      <c r="D138" s="18"/>
      <c r="E138" s="18"/>
      <c r="F138" s="18"/>
      <c r="G138" s="29"/>
      <c r="H138" s="29"/>
    </row>
    <row r="139" spans="2:8">
      <c r="B139" s="18"/>
      <c r="C139" s="18"/>
      <c r="D139" s="18"/>
      <c r="E139" s="18"/>
      <c r="F139" s="18"/>
      <c r="G139" s="29"/>
      <c r="H139" s="29"/>
    </row>
    <row r="140" spans="2:8">
      <c r="B140" s="18"/>
      <c r="C140" s="18"/>
      <c r="D140" s="18"/>
      <c r="E140" s="18"/>
      <c r="F140" s="18"/>
      <c r="G140" s="29"/>
      <c r="H140" s="29"/>
    </row>
    <row r="141" spans="2:8">
      <c r="B141" s="18"/>
      <c r="C141" s="18"/>
      <c r="D141" s="18"/>
      <c r="E141" s="18"/>
      <c r="F141" s="18"/>
      <c r="G141" s="29"/>
      <c r="H141" s="29"/>
    </row>
    <row r="142" spans="2:8">
      <c r="B142" s="18"/>
      <c r="C142" s="18"/>
      <c r="D142" s="18"/>
      <c r="E142" s="18"/>
      <c r="F142" s="18"/>
      <c r="G142" s="29"/>
      <c r="H142" s="29"/>
    </row>
    <row r="143" spans="2:8">
      <c r="B143" s="18"/>
      <c r="C143" s="18"/>
      <c r="D143" s="18"/>
      <c r="E143" s="18"/>
      <c r="F143" s="18"/>
      <c r="G143" s="29"/>
      <c r="H143" s="29"/>
    </row>
    <row r="144" spans="2:8">
      <c r="B144" s="18"/>
      <c r="C144" s="18"/>
      <c r="D144" s="18"/>
      <c r="E144" s="18"/>
      <c r="F144" s="18"/>
      <c r="G144" s="29"/>
      <c r="H144" s="29"/>
    </row>
    <row r="145" spans="2:8">
      <c r="B145" s="18"/>
      <c r="C145" s="18"/>
      <c r="D145" s="18"/>
      <c r="E145" s="18"/>
      <c r="F145" s="18"/>
      <c r="G145" s="29"/>
      <c r="H145" s="29"/>
    </row>
    <row r="146" spans="2:8">
      <c r="B146" s="18"/>
      <c r="C146" s="18"/>
      <c r="D146" s="18"/>
      <c r="E146" s="18"/>
      <c r="F146" s="18"/>
      <c r="G146" s="29"/>
      <c r="H146" s="29"/>
    </row>
    <row r="147" spans="2:8">
      <c r="B147" s="18"/>
      <c r="C147" s="18"/>
      <c r="D147" s="18"/>
      <c r="E147" s="18"/>
      <c r="F147" s="18"/>
      <c r="G147" s="29"/>
      <c r="H147" s="29"/>
    </row>
    <row r="148" spans="2:8">
      <c r="B148" s="18"/>
      <c r="C148" s="18"/>
      <c r="D148" s="18"/>
      <c r="E148" s="18"/>
      <c r="F148" s="18"/>
      <c r="G148" s="29"/>
      <c r="H148" s="29"/>
    </row>
    <row r="149" spans="2:8">
      <c r="B149" s="18"/>
      <c r="C149" s="18"/>
      <c r="D149" s="18"/>
      <c r="E149" s="18"/>
      <c r="F149" s="18"/>
      <c r="G149" s="29"/>
      <c r="H149" s="29"/>
    </row>
    <row r="150" spans="2:8">
      <c r="B150" s="18"/>
      <c r="C150" s="18"/>
      <c r="D150" s="18"/>
      <c r="E150" s="18"/>
      <c r="F150" s="18"/>
      <c r="G150" s="29"/>
      <c r="H150" s="29"/>
    </row>
    <row r="151" spans="2:8">
      <c r="B151" s="18"/>
      <c r="C151" s="18"/>
      <c r="D151" s="18"/>
      <c r="E151" s="18"/>
      <c r="F151" s="18"/>
      <c r="G151" s="29"/>
      <c r="H151" s="29"/>
    </row>
    <row r="152" spans="2:8">
      <c r="B152" s="18"/>
      <c r="C152" s="18"/>
      <c r="D152" s="18"/>
      <c r="E152" s="18"/>
      <c r="F152" s="18"/>
      <c r="G152" s="29"/>
      <c r="H152" s="29"/>
    </row>
    <row r="153" spans="2:8">
      <c r="B153" s="18"/>
      <c r="C153" s="18"/>
      <c r="D153" s="18"/>
      <c r="E153" s="18"/>
      <c r="F153" s="18"/>
      <c r="G153" s="29"/>
      <c r="H153" s="29"/>
    </row>
    <row r="154" spans="2:8">
      <c r="B154" s="18"/>
      <c r="C154" s="18"/>
      <c r="D154" s="18"/>
      <c r="E154" s="18"/>
      <c r="F154" s="18"/>
      <c r="G154" s="29"/>
      <c r="H154" s="29"/>
    </row>
    <row r="155" spans="2:8">
      <c r="B155" s="18"/>
      <c r="C155" s="18"/>
      <c r="D155" s="18"/>
      <c r="E155" s="18"/>
      <c r="F155" s="18"/>
      <c r="G155" s="29"/>
      <c r="H155" s="29"/>
    </row>
    <row r="156" spans="2:8">
      <c r="B156" s="18"/>
      <c r="C156" s="18"/>
      <c r="D156" s="18"/>
      <c r="E156" s="18"/>
      <c r="F156" s="18"/>
      <c r="G156" s="29"/>
      <c r="H156" s="29"/>
    </row>
    <row r="157" spans="2:8">
      <c r="B157" s="18"/>
      <c r="C157" s="18"/>
      <c r="D157" s="18"/>
      <c r="E157" s="18"/>
      <c r="F157" s="18"/>
      <c r="G157" s="29"/>
      <c r="H157" s="29"/>
    </row>
    <row r="158" spans="2:8">
      <c r="B158" s="18"/>
      <c r="C158" s="18"/>
      <c r="D158" s="18"/>
      <c r="E158" s="18"/>
      <c r="F158" s="18"/>
      <c r="G158" s="29"/>
      <c r="H158" s="29"/>
    </row>
    <row r="159" spans="2:8">
      <c r="B159" s="18"/>
      <c r="C159" s="18"/>
      <c r="D159" s="18"/>
      <c r="E159" s="18"/>
      <c r="F159" s="18"/>
      <c r="G159" s="29"/>
      <c r="H159" s="29"/>
    </row>
    <row r="160" spans="2:8">
      <c r="B160" s="18"/>
      <c r="C160" s="18"/>
      <c r="D160" s="18"/>
      <c r="E160" s="18"/>
      <c r="F160" s="18"/>
      <c r="G160" s="29"/>
      <c r="H160" s="29"/>
    </row>
    <row r="161" spans="2:8">
      <c r="B161" s="18"/>
      <c r="C161" s="18"/>
      <c r="D161" s="18"/>
      <c r="E161" s="18"/>
      <c r="F161" s="18"/>
      <c r="G161" s="29"/>
      <c r="H161" s="29"/>
    </row>
    <row r="162" spans="2:8">
      <c r="B162" s="18"/>
      <c r="C162" s="18"/>
      <c r="D162" s="18"/>
      <c r="E162" s="18"/>
      <c r="F162" s="18"/>
      <c r="G162" s="29"/>
      <c r="H162" s="29"/>
    </row>
    <row r="163" spans="2:8">
      <c r="B163" s="18"/>
      <c r="C163" s="18"/>
      <c r="D163" s="18"/>
      <c r="E163" s="18"/>
      <c r="F163" s="18"/>
      <c r="G163" s="29"/>
      <c r="H163" s="29"/>
    </row>
    <row r="164" spans="2:8">
      <c r="B164" s="18"/>
      <c r="C164" s="18"/>
      <c r="D164" s="18"/>
      <c r="E164" s="18"/>
      <c r="F164" s="18"/>
      <c r="G164" s="29"/>
      <c r="H164" s="29"/>
    </row>
    <row r="165" spans="2:8">
      <c r="B165" s="18"/>
      <c r="C165" s="18"/>
      <c r="D165" s="18"/>
      <c r="E165" s="18"/>
      <c r="F165" s="18"/>
      <c r="G165" s="29"/>
      <c r="H165" s="29"/>
    </row>
    <row r="166" spans="2:8">
      <c r="B166" s="18"/>
      <c r="C166" s="18"/>
      <c r="D166" s="18"/>
      <c r="E166" s="18"/>
      <c r="F166" s="18"/>
      <c r="G166" s="29"/>
      <c r="H166" s="29"/>
    </row>
    <row r="167" spans="2:8">
      <c r="B167" s="18"/>
      <c r="C167" s="18"/>
      <c r="D167" s="18"/>
      <c r="E167" s="18"/>
      <c r="F167" s="18"/>
      <c r="G167" s="29"/>
      <c r="H167" s="29"/>
    </row>
    <row r="168" spans="2:8">
      <c r="B168" s="18"/>
      <c r="C168" s="18"/>
      <c r="D168" s="18"/>
      <c r="E168" s="18"/>
      <c r="F168" s="18"/>
      <c r="G168" s="29"/>
      <c r="H168" s="29"/>
    </row>
    <row r="169" spans="2:8">
      <c r="B169" s="18"/>
      <c r="C169" s="18"/>
      <c r="D169" s="18"/>
      <c r="E169" s="18"/>
      <c r="F169" s="18"/>
      <c r="G169" s="29"/>
      <c r="H169" s="29"/>
    </row>
    <row r="170" spans="2:8">
      <c r="B170" s="18"/>
      <c r="C170" s="18"/>
      <c r="D170" s="18"/>
      <c r="E170" s="18"/>
      <c r="F170" s="18"/>
      <c r="G170" s="29"/>
      <c r="H170" s="29"/>
    </row>
    <row r="171" spans="2:8">
      <c r="B171" s="18"/>
      <c r="C171" s="18"/>
      <c r="D171" s="18"/>
      <c r="E171" s="18"/>
      <c r="F171" s="18"/>
      <c r="G171" s="29"/>
      <c r="H171" s="29"/>
    </row>
    <row r="172" spans="2:8">
      <c r="B172" s="18"/>
      <c r="C172" s="18"/>
      <c r="D172" s="18"/>
      <c r="E172" s="18"/>
      <c r="F172" s="18"/>
      <c r="G172" s="29"/>
      <c r="H172" s="29"/>
    </row>
    <row r="173" spans="2:8">
      <c r="B173" s="18"/>
      <c r="C173" s="18"/>
      <c r="D173" s="18"/>
      <c r="E173" s="18"/>
      <c r="F173" s="18"/>
      <c r="G173" s="29"/>
      <c r="H173" s="29"/>
    </row>
    <row r="174" spans="2:8">
      <c r="B174" s="18"/>
      <c r="C174" s="18"/>
      <c r="D174" s="18"/>
      <c r="E174" s="18"/>
      <c r="F174" s="18"/>
      <c r="G174" s="29"/>
      <c r="H174" s="29"/>
    </row>
    <row r="175" spans="2:8">
      <c r="B175" s="18"/>
      <c r="C175" s="18"/>
      <c r="D175" s="18"/>
      <c r="E175" s="18"/>
      <c r="F175" s="18"/>
      <c r="G175" s="29"/>
      <c r="H175" s="29"/>
    </row>
    <row r="176" spans="2:8">
      <c r="B176" s="18"/>
      <c r="C176" s="18"/>
      <c r="D176" s="18"/>
      <c r="E176" s="18"/>
      <c r="F176" s="18"/>
      <c r="G176" s="29"/>
      <c r="H176" s="29"/>
    </row>
    <row r="177" spans="2:8">
      <c r="B177" s="18"/>
      <c r="C177" s="18"/>
      <c r="D177" s="18"/>
      <c r="E177" s="18"/>
      <c r="F177" s="18"/>
      <c r="G177" s="29"/>
      <c r="H177" s="29"/>
    </row>
    <row r="178" spans="2:8">
      <c r="B178" s="18"/>
      <c r="C178" s="18"/>
      <c r="D178" s="18"/>
      <c r="E178" s="18"/>
      <c r="F178" s="18"/>
      <c r="G178" s="29"/>
      <c r="H178" s="29"/>
    </row>
    <row r="179" spans="2:8">
      <c r="B179" s="18"/>
      <c r="C179" s="18"/>
      <c r="D179" s="18"/>
      <c r="E179" s="18"/>
      <c r="F179" s="18"/>
      <c r="G179" s="29"/>
      <c r="H179" s="29"/>
    </row>
    <row r="180" spans="2:8">
      <c r="B180" s="18"/>
      <c r="C180" s="18"/>
      <c r="D180" s="18"/>
      <c r="E180" s="18"/>
      <c r="F180" s="18"/>
      <c r="G180" s="29"/>
      <c r="H180" s="29"/>
    </row>
    <row r="181" spans="2:8">
      <c r="B181" s="18"/>
      <c r="C181" s="18"/>
      <c r="D181" s="18"/>
      <c r="E181" s="18"/>
      <c r="F181" s="18"/>
      <c r="G181" s="29"/>
      <c r="H181" s="29"/>
    </row>
    <row r="182" spans="2:8">
      <c r="B182" s="18"/>
      <c r="C182" s="18"/>
      <c r="D182" s="18"/>
      <c r="E182" s="18"/>
      <c r="F182" s="18"/>
      <c r="G182" s="29"/>
      <c r="H182" s="29"/>
    </row>
    <row r="183" spans="2:8">
      <c r="B183" s="18"/>
      <c r="C183" s="18"/>
      <c r="D183" s="18"/>
      <c r="E183" s="18"/>
      <c r="F183" s="18"/>
      <c r="G183" s="29"/>
      <c r="H183" s="29"/>
    </row>
    <row r="184" spans="2:8">
      <c r="B184" s="18"/>
      <c r="C184" s="18"/>
      <c r="D184" s="18"/>
      <c r="E184" s="18"/>
      <c r="F184" s="18"/>
      <c r="G184" s="29"/>
      <c r="H184" s="29"/>
    </row>
    <row r="185" spans="2:8">
      <c r="B185" s="18"/>
      <c r="C185" s="18"/>
      <c r="D185" s="18"/>
      <c r="E185" s="18"/>
      <c r="F185" s="18"/>
      <c r="G185" s="29"/>
      <c r="H185" s="29"/>
    </row>
    <row r="186" spans="2:8">
      <c r="B186" s="18"/>
      <c r="C186" s="18"/>
      <c r="D186" s="18"/>
      <c r="E186" s="18"/>
      <c r="F186" s="18"/>
      <c r="G186" s="29"/>
      <c r="H186" s="29"/>
    </row>
    <row r="187" spans="2:8">
      <c r="B187" s="18"/>
      <c r="C187" s="18"/>
      <c r="D187" s="18"/>
      <c r="E187" s="18"/>
      <c r="F187" s="18"/>
      <c r="G187" s="29"/>
      <c r="H187" s="29"/>
    </row>
    <row r="188" spans="2:8">
      <c r="B188" s="18"/>
      <c r="C188" s="18"/>
      <c r="D188" s="18"/>
      <c r="E188" s="18"/>
      <c r="F188" s="18"/>
      <c r="G188" s="29"/>
      <c r="H188" s="29"/>
    </row>
    <row r="189" spans="2:8">
      <c r="B189" s="18"/>
      <c r="C189" s="18"/>
      <c r="D189" s="18"/>
      <c r="E189" s="18"/>
      <c r="F189" s="18"/>
      <c r="G189" s="29"/>
      <c r="H189" s="29"/>
    </row>
    <row r="190" spans="2:8">
      <c r="B190" s="18"/>
      <c r="C190" s="18"/>
      <c r="D190" s="18"/>
      <c r="E190" s="18"/>
      <c r="F190" s="18"/>
      <c r="G190" s="29"/>
      <c r="H190" s="29"/>
    </row>
    <row r="191" spans="2:8">
      <c r="B191" s="18"/>
      <c r="C191" s="18"/>
      <c r="D191" s="18"/>
      <c r="E191" s="18"/>
      <c r="F191" s="18"/>
      <c r="G191" s="29"/>
      <c r="H191" s="29"/>
    </row>
    <row r="192" spans="2:8">
      <c r="B192" s="18"/>
      <c r="C192" s="18"/>
      <c r="D192" s="18"/>
      <c r="E192" s="18"/>
      <c r="F192" s="18"/>
      <c r="G192" s="29"/>
      <c r="H192" s="29"/>
    </row>
    <row r="193" spans="2:8">
      <c r="B193" s="18"/>
      <c r="C193" s="18"/>
      <c r="D193" s="18"/>
      <c r="E193" s="18"/>
      <c r="F193" s="18"/>
      <c r="G193" s="29"/>
      <c r="H193" s="29"/>
    </row>
    <row r="194" spans="2:8">
      <c r="B194" s="18"/>
      <c r="C194" s="18"/>
      <c r="D194" s="18"/>
      <c r="E194" s="18"/>
      <c r="F194" s="18"/>
      <c r="G194" s="29"/>
      <c r="H194" s="29"/>
    </row>
    <row r="195" spans="2:8">
      <c r="B195" s="18"/>
      <c r="C195" s="18"/>
      <c r="D195" s="18"/>
      <c r="E195" s="18"/>
      <c r="F195" s="18"/>
      <c r="G195" s="29"/>
      <c r="H195" s="29"/>
    </row>
    <row r="196" spans="2:8">
      <c r="B196" s="18"/>
      <c r="C196" s="18"/>
      <c r="D196" s="18"/>
      <c r="E196" s="18"/>
      <c r="F196" s="18"/>
      <c r="G196" s="29"/>
      <c r="H196" s="29"/>
    </row>
    <row r="197" spans="2:8">
      <c r="B197" s="18"/>
      <c r="C197" s="18"/>
      <c r="D197" s="18"/>
      <c r="E197" s="18"/>
      <c r="F197" s="18"/>
      <c r="G197" s="29"/>
      <c r="H197" s="29"/>
    </row>
    <row r="198" spans="2:8">
      <c r="B198" s="18"/>
      <c r="C198" s="18"/>
      <c r="D198" s="18"/>
      <c r="E198" s="18"/>
      <c r="F198" s="18"/>
      <c r="G198" s="29"/>
      <c r="H198" s="29"/>
    </row>
    <row r="199" spans="2:8">
      <c r="B199" s="18"/>
      <c r="C199" s="18"/>
      <c r="D199" s="18"/>
      <c r="E199" s="18"/>
      <c r="F199" s="18"/>
      <c r="G199" s="29"/>
      <c r="H199" s="29"/>
    </row>
    <row r="200" spans="2:8">
      <c r="B200" s="18"/>
      <c r="C200" s="18"/>
      <c r="D200" s="18"/>
      <c r="E200" s="18"/>
      <c r="F200" s="18"/>
      <c r="G200" s="29"/>
      <c r="H200" s="29"/>
    </row>
    <row r="201" spans="2:8">
      <c r="B201" s="18"/>
      <c r="C201" s="18"/>
      <c r="D201" s="18"/>
      <c r="E201" s="18"/>
      <c r="F201" s="18"/>
      <c r="G201" s="29"/>
      <c r="H201" s="29"/>
    </row>
    <row r="202" spans="2:8">
      <c r="B202" s="18"/>
      <c r="C202" s="18"/>
      <c r="D202" s="18"/>
      <c r="E202" s="18"/>
      <c r="F202" s="18"/>
      <c r="G202" s="29"/>
      <c r="H202" s="29"/>
    </row>
    <row r="203" spans="2:8">
      <c r="B203" s="18"/>
      <c r="C203" s="18"/>
      <c r="D203" s="18"/>
      <c r="E203" s="18"/>
      <c r="F203" s="18"/>
      <c r="G203" s="29"/>
      <c r="H203" s="29"/>
    </row>
    <row r="204" spans="2:8">
      <c r="B204" s="18"/>
      <c r="C204" s="18"/>
      <c r="D204" s="18"/>
      <c r="E204" s="18"/>
      <c r="F204" s="18"/>
      <c r="G204" s="29"/>
      <c r="H204" s="29"/>
    </row>
    <row r="205" spans="2:8">
      <c r="B205" s="18"/>
      <c r="C205" s="18"/>
      <c r="D205" s="18"/>
      <c r="E205" s="18"/>
      <c r="F205" s="18"/>
      <c r="G205" s="29"/>
      <c r="H205" s="29"/>
    </row>
    <row r="206" spans="2:8">
      <c r="B206" s="18"/>
      <c r="C206" s="18"/>
      <c r="D206" s="18"/>
      <c r="E206" s="18"/>
      <c r="F206" s="18"/>
      <c r="G206" s="29"/>
      <c r="H206" s="29"/>
    </row>
    <row r="207" spans="2:8">
      <c r="B207" s="18"/>
      <c r="C207" s="18"/>
      <c r="D207" s="18"/>
      <c r="E207" s="18"/>
      <c r="F207" s="18"/>
      <c r="G207" s="29"/>
      <c r="H207" s="29"/>
    </row>
    <row r="208" spans="2:8">
      <c r="B208" s="18"/>
      <c r="C208" s="18"/>
      <c r="D208" s="18"/>
      <c r="E208" s="18"/>
      <c r="F208" s="18"/>
      <c r="G208" s="29"/>
      <c r="H208" s="29"/>
    </row>
    <row r="209" spans="2:8">
      <c r="B209" s="18"/>
      <c r="C209" s="18"/>
      <c r="D209" s="18"/>
      <c r="E209" s="18"/>
      <c r="F209" s="18"/>
      <c r="G209" s="29"/>
      <c r="H209" s="29"/>
    </row>
    <row r="210" spans="2:8">
      <c r="B210" s="18"/>
      <c r="C210" s="18"/>
      <c r="D210" s="18"/>
      <c r="E210" s="18"/>
      <c r="F210" s="18"/>
      <c r="G210" s="29"/>
      <c r="H210" s="29"/>
    </row>
    <row r="211" spans="2:8">
      <c r="B211" s="18"/>
      <c r="C211" s="18"/>
      <c r="D211" s="18"/>
      <c r="E211" s="18"/>
      <c r="F211" s="18"/>
      <c r="G211" s="29"/>
      <c r="H211" s="29"/>
    </row>
    <row r="212" spans="2:8">
      <c r="B212" s="18"/>
      <c r="C212" s="18"/>
      <c r="D212" s="18"/>
      <c r="E212" s="18"/>
      <c r="F212" s="18"/>
      <c r="G212" s="29"/>
      <c r="H212" s="29"/>
    </row>
    <row r="213" spans="2:8">
      <c r="B213" s="18"/>
      <c r="C213" s="18"/>
      <c r="D213" s="18"/>
      <c r="E213" s="18"/>
      <c r="F213" s="18"/>
      <c r="G213" s="29"/>
      <c r="H213" s="29"/>
    </row>
    <row r="214" spans="2:8">
      <c r="B214" s="18"/>
      <c r="C214" s="18"/>
      <c r="D214" s="18"/>
      <c r="E214" s="18"/>
      <c r="F214" s="18"/>
      <c r="G214" s="29"/>
      <c r="H214" s="29"/>
    </row>
    <row r="215" spans="2:8">
      <c r="B215" s="18"/>
      <c r="C215" s="18"/>
      <c r="D215" s="18"/>
      <c r="E215" s="18"/>
      <c r="F215" s="18"/>
      <c r="G215" s="29"/>
      <c r="H215" s="29"/>
    </row>
    <row r="216" spans="2:8">
      <c r="B216" s="18"/>
      <c r="C216" s="18"/>
      <c r="D216" s="18"/>
      <c r="E216" s="18"/>
      <c r="F216" s="18"/>
      <c r="G216" s="29"/>
      <c r="H216" s="29"/>
    </row>
    <row r="217" spans="2:8">
      <c r="B217" s="18"/>
      <c r="C217" s="18"/>
      <c r="D217" s="18"/>
      <c r="E217" s="18"/>
      <c r="F217" s="18"/>
      <c r="G217" s="29"/>
      <c r="H217" s="29"/>
    </row>
    <row r="218" spans="2:8">
      <c r="B218" s="18"/>
      <c r="C218" s="18"/>
      <c r="D218" s="18"/>
      <c r="E218" s="18"/>
      <c r="F218" s="18"/>
      <c r="G218" s="29"/>
      <c r="H218" s="29"/>
    </row>
    <row r="219" spans="2:8">
      <c r="B219" s="18"/>
      <c r="C219" s="18"/>
      <c r="D219" s="18"/>
      <c r="E219" s="18"/>
      <c r="F219" s="18"/>
      <c r="G219" s="29"/>
      <c r="H219" s="29"/>
    </row>
    <row r="220" spans="2:8">
      <c r="B220" s="18"/>
      <c r="C220" s="18"/>
      <c r="D220" s="18"/>
      <c r="E220" s="18"/>
      <c r="F220" s="18"/>
      <c r="G220" s="29"/>
      <c r="H220" s="29"/>
    </row>
    <row r="221" spans="2:8">
      <c r="B221" s="18"/>
      <c r="C221" s="18"/>
      <c r="D221" s="18"/>
      <c r="E221" s="18"/>
      <c r="F221" s="18"/>
      <c r="G221" s="29"/>
      <c r="H221" s="29"/>
    </row>
    <row r="222" spans="2:8">
      <c r="B222" s="18"/>
      <c r="C222" s="18"/>
      <c r="D222" s="18"/>
      <c r="E222" s="18"/>
      <c r="F222" s="18"/>
      <c r="G222" s="29"/>
      <c r="H222" s="29"/>
    </row>
    <row r="223" spans="2:8">
      <c r="B223" s="18"/>
      <c r="C223" s="18"/>
      <c r="D223" s="18"/>
      <c r="E223" s="18"/>
      <c r="F223" s="18"/>
      <c r="G223" s="29"/>
      <c r="H223" s="29"/>
    </row>
    <row r="224" spans="2:8">
      <c r="B224" s="18"/>
      <c r="C224" s="18"/>
      <c r="D224" s="18"/>
      <c r="E224" s="18"/>
      <c r="F224" s="18"/>
      <c r="G224" s="29"/>
      <c r="H224" s="29"/>
    </row>
    <row r="225" spans="2:8">
      <c r="B225" s="18"/>
      <c r="C225" s="18"/>
      <c r="D225" s="18"/>
      <c r="E225" s="18"/>
      <c r="F225" s="18"/>
      <c r="G225" s="29"/>
      <c r="H225" s="29"/>
    </row>
    <row r="226" spans="2:8">
      <c r="B226" s="18"/>
      <c r="C226" s="18"/>
      <c r="D226" s="18"/>
      <c r="E226" s="18"/>
      <c r="F226" s="18"/>
      <c r="G226" s="29"/>
      <c r="H226" s="29"/>
    </row>
    <row r="227" spans="2:8">
      <c r="B227" s="18"/>
      <c r="C227" s="18"/>
      <c r="D227" s="18"/>
      <c r="E227" s="18"/>
      <c r="F227" s="18"/>
      <c r="G227" s="29"/>
      <c r="H227" s="29"/>
    </row>
    <row r="228" spans="2:8">
      <c r="B228" s="18"/>
      <c r="C228" s="18"/>
      <c r="D228" s="18"/>
      <c r="E228" s="18"/>
      <c r="F228" s="18"/>
      <c r="G228" s="29"/>
      <c r="H228" s="29"/>
    </row>
    <row r="229" spans="2:8">
      <c r="B229" s="18"/>
      <c r="C229" s="18"/>
      <c r="D229" s="18"/>
      <c r="E229" s="18"/>
      <c r="F229" s="18"/>
      <c r="G229" s="29"/>
      <c r="H229" s="29"/>
    </row>
    <row r="230" spans="2:8">
      <c r="B230" s="18"/>
      <c r="C230" s="18"/>
      <c r="D230" s="18"/>
      <c r="E230" s="18"/>
      <c r="F230" s="18"/>
      <c r="G230" s="29"/>
      <c r="H230" s="29"/>
    </row>
    <row r="231" spans="2:8">
      <c r="B231" s="18"/>
      <c r="C231" s="18"/>
      <c r="D231" s="18"/>
      <c r="E231" s="18"/>
      <c r="F231" s="18"/>
      <c r="G231" s="29"/>
      <c r="H231" s="29"/>
    </row>
    <row r="232" spans="2:8">
      <c r="B232" s="18"/>
      <c r="C232" s="18"/>
      <c r="D232" s="18"/>
      <c r="E232" s="18"/>
      <c r="F232" s="18"/>
      <c r="G232" s="29"/>
      <c r="H232" s="29"/>
    </row>
    <row r="233" spans="2:8">
      <c r="B233" s="18"/>
      <c r="C233" s="18"/>
      <c r="D233" s="18"/>
      <c r="E233" s="18"/>
      <c r="F233" s="18"/>
      <c r="G233" s="29"/>
      <c r="H233" s="29"/>
    </row>
    <row r="234" spans="2:8">
      <c r="B234" s="18"/>
      <c r="C234" s="18"/>
      <c r="D234" s="18"/>
      <c r="E234" s="18"/>
      <c r="F234" s="18"/>
      <c r="G234" s="29"/>
      <c r="H234" s="29"/>
    </row>
    <row r="235" spans="2:8">
      <c r="B235" s="18"/>
      <c r="C235" s="18"/>
      <c r="D235" s="18"/>
      <c r="E235" s="18"/>
      <c r="F235" s="18"/>
      <c r="G235" s="29"/>
      <c r="H235" s="29"/>
    </row>
    <row r="236" spans="2:8">
      <c r="B236" s="18"/>
      <c r="C236" s="18"/>
      <c r="D236" s="18"/>
      <c r="E236" s="18"/>
      <c r="F236" s="18"/>
      <c r="G236" s="29"/>
      <c r="H236" s="29"/>
    </row>
    <row r="237" spans="2:8">
      <c r="B237" s="18"/>
      <c r="C237" s="18"/>
      <c r="D237" s="18"/>
      <c r="E237" s="18"/>
      <c r="F237" s="18"/>
      <c r="G237" s="29"/>
      <c r="H237" s="29"/>
    </row>
    <row r="238" spans="2:8">
      <c r="B238" s="18"/>
      <c r="C238" s="18"/>
      <c r="D238" s="18"/>
      <c r="E238" s="18"/>
      <c r="F238" s="18"/>
      <c r="G238" s="29"/>
      <c r="H238" s="29"/>
    </row>
    <row r="239" spans="2:8">
      <c r="B239" s="18"/>
      <c r="C239" s="18"/>
      <c r="D239" s="18"/>
      <c r="E239" s="18"/>
      <c r="F239" s="18"/>
      <c r="G239" s="29"/>
      <c r="H239" s="29"/>
    </row>
    <row r="240" spans="2:8">
      <c r="B240" s="18"/>
      <c r="C240" s="18"/>
      <c r="D240" s="18"/>
      <c r="E240" s="18"/>
      <c r="F240" s="18"/>
      <c r="G240" s="29"/>
      <c r="H240" s="29"/>
    </row>
    <row r="241" spans="2:8">
      <c r="B241" s="18"/>
      <c r="C241" s="18"/>
      <c r="D241" s="18"/>
      <c r="E241" s="18"/>
      <c r="F241" s="18"/>
      <c r="G241" s="29"/>
      <c r="H241" s="29"/>
    </row>
    <row r="242" spans="2:8">
      <c r="B242" s="18"/>
      <c r="C242" s="18"/>
      <c r="D242" s="18"/>
      <c r="E242" s="18"/>
      <c r="F242" s="18"/>
      <c r="G242" s="29"/>
      <c r="H242" s="29"/>
    </row>
    <row r="243" spans="2:8">
      <c r="B243" s="18"/>
      <c r="C243" s="18"/>
      <c r="D243" s="18"/>
      <c r="E243" s="18"/>
      <c r="F243" s="18"/>
      <c r="G243" s="29"/>
      <c r="H243" s="29"/>
    </row>
    <row r="244" spans="2:8">
      <c r="B244" s="18"/>
      <c r="C244" s="18"/>
      <c r="D244" s="18"/>
      <c r="E244" s="18"/>
      <c r="F244" s="18"/>
      <c r="G244" s="29"/>
      <c r="H244" s="29"/>
    </row>
    <row r="245" spans="2:8">
      <c r="B245" s="18"/>
      <c r="C245" s="18"/>
      <c r="D245" s="18"/>
      <c r="E245" s="18"/>
      <c r="F245" s="18"/>
      <c r="G245" s="29"/>
      <c r="H245" s="29"/>
    </row>
    <row r="246" spans="2:8">
      <c r="B246" s="18"/>
      <c r="C246" s="18"/>
      <c r="D246" s="18"/>
      <c r="E246" s="18"/>
      <c r="F246" s="18"/>
      <c r="G246" s="29"/>
      <c r="H246" s="29"/>
    </row>
    <row r="247" spans="2:8">
      <c r="B247" s="18"/>
      <c r="C247" s="18"/>
      <c r="D247" s="18"/>
      <c r="E247" s="18"/>
      <c r="F247" s="18"/>
      <c r="G247" s="29"/>
      <c r="H247" s="29"/>
    </row>
    <row r="248" spans="2:8">
      <c r="B248" s="18"/>
      <c r="C248" s="18"/>
      <c r="D248" s="18"/>
      <c r="E248" s="18"/>
      <c r="F248" s="18"/>
      <c r="G248" s="29"/>
      <c r="H248" s="29"/>
    </row>
    <row r="249" spans="2:8">
      <c r="B249" s="18"/>
      <c r="C249" s="18"/>
      <c r="D249" s="18"/>
      <c r="E249" s="18"/>
      <c r="F249" s="18"/>
      <c r="G249" s="29"/>
      <c r="H249" s="29"/>
    </row>
    <row r="250" spans="2:8">
      <c r="B250" s="18"/>
      <c r="C250" s="18"/>
      <c r="D250" s="18"/>
      <c r="E250" s="18"/>
      <c r="F250" s="18"/>
      <c r="G250" s="29"/>
      <c r="H250" s="29"/>
    </row>
    <row r="251" spans="2:8">
      <c r="B251" s="18"/>
      <c r="C251" s="18"/>
      <c r="D251" s="18"/>
      <c r="E251" s="18"/>
      <c r="F251" s="18"/>
      <c r="G251" s="29"/>
      <c r="H251" s="29"/>
    </row>
    <row r="252" spans="2:8">
      <c r="B252" s="18"/>
      <c r="C252" s="18"/>
      <c r="D252" s="18"/>
      <c r="E252" s="18"/>
      <c r="F252" s="18"/>
      <c r="G252" s="29"/>
      <c r="H252" s="29"/>
    </row>
    <row r="253" spans="2:8">
      <c r="B253" s="18"/>
      <c r="C253" s="18"/>
      <c r="D253" s="18"/>
      <c r="E253" s="18"/>
      <c r="F253" s="18"/>
      <c r="G253" s="29"/>
      <c r="H253" s="29"/>
    </row>
    <row r="254" spans="2:8">
      <c r="B254" s="18"/>
      <c r="C254" s="18"/>
      <c r="D254" s="18"/>
      <c r="E254" s="18"/>
      <c r="F254" s="18"/>
      <c r="G254" s="29"/>
      <c r="H254" s="29"/>
    </row>
    <row r="255" spans="2:8">
      <c r="B255" s="18"/>
      <c r="C255" s="18"/>
      <c r="D255" s="18"/>
      <c r="E255" s="18"/>
      <c r="F255" s="18"/>
      <c r="G255" s="29"/>
      <c r="H255" s="29"/>
    </row>
    <row r="256" spans="2:8">
      <c r="B256" s="18"/>
      <c r="C256" s="18"/>
      <c r="D256" s="18"/>
      <c r="E256" s="18"/>
      <c r="F256" s="18"/>
      <c r="G256" s="29"/>
      <c r="H256" s="29"/>
    </row>
    <row r="257" spans="2:8">
      <c r="B257" s="18"/>
      <c r="C257" s="18"/>
      <c r="D257" s="18"/>
      <c r="E257" s="18"/>
      <c r="F257" s="18"/>
      <c r="G257" s="29"/>
      <c r="H257" s="29"/>
    </row>
    <row r="258" spans="2:8">
      <c r="B258" s="18"/>
      <c r="C258" s="18"/>
      <c r="D258" s="18"/>
      <c r="E258" s="18"/>
      <c r="F258" s="18"/>
      <c r="G258" s="29"/>
      <c r="H258" s="29"/>
    </row>
    <row r="259" spans="2:8">
      <c r="B259" s="18"/>
      <c r="C259" s="18"/>
      <c r="D259" s="18"/>
      <c r="E259" s="18"/>
      <c r="F259" s="18"/>
      <c r="G259" s="29"/>
      <c r="H259" s="29"/>
    </row>
    <row r="260" spans="2:8">
      <c r="B260" s="18"/>
      <c r="C260" s="18"/>
      <c r="D260" s="18"/>
      <c r="E260" s="18"/>
      <c r="F260" s="18"/>
      <c r="G260" s="29"/>
      <c r="H260" s="29"/>
    </row>
    <row r="261" spans="2:8">
      <c r="B261" s="18"/>
      <c r="C261" s="18"/>
      <c r="D261" s="18"/>
      <c r="E261" s="18"/>
      <c r="F261" s="18"/>
      <c r="G261" s="29"/>
      <c r="H261" s="29"/>
    </row>
    <row r="262" spans="2:8">
      <c r="B262" s="18"/>
      <c r="C262" s="18"/>
      <c r="D262" s="18"/>
      <c r="E262" s="18"/>
      <c r="F262" s="18"/>
      <c r="G262" s="29"/>
      <c r="H262" s="29"/>
    </row>
    <row r="263" spans="2:8">
      <c r="B263" s="18"/>
      <c r="C263" s="18"/>
      <c r="D263" s="18"/>
      <c r="E263" s="18"/>
      <c r="F263" s="18"/>
      <c r="G263" s="29"/>
      <c r="H263" s="29"/>
    </row>
    <row r="264" spans="2:8">
      <c r="B264" s="18"/>
      <c r="C264" s="18"/>
      <c r="D264" s="18"/>
      <c r="E264" s="18"/>
      <c r="F264" s="18"/>
      <c r="G264" s="29"/>
      <c r="H264" s="29"/>
    </row>
    <row r="265" spans="2:8">
      <c r="B265" s="18"/>
      <c r="C265" s="18"/>
      <c r="D265" s="18"/>
      <c r="E265" s="18"/>
      <c r="F265" s="18"/>
      <c r="G265" s="29"/>
      <c r="H265" s="29"/>
    </row>
    <row r="266" spans="2:8">
      <c r="B266" s="18"/>
      <c r="C266" s="18"/>
      <c r="D266" s="18"/>
      <c r="E266" s="18"/>
      <c r="F266" s="18"/>
      <c r="G266" s="29"/>
      <c r="H266" s="29"/>
    </row>
    <row r="267" spans="2:8">
      <c r="B267" s="18"/>
      <c r="C267" s="18"/>
      <c r="D267" s="18"/>
      <c r="E267" s="18"/>
      <c r="F267" s="18"/>
      <c r="G267" s="29"/>
      <c r="H267" s="29"/>
    </row>
    <row r="268" spans="2:8">
      <c r="B268" s="18"/>
      <c r="C268" s="18"/>
      <c r="D268" s="18"/>
      <c r="E268" s="18"/>
      <c r="F268" s="18"/>
      <c r="G268" s="29"/>
      <c r="H268" s="29"/>
    </row>
    <row r="269" spans="2:8">
      <c r="B269" s="18"/>
      <c r="C269" s="18"/>
      <c r="D269" s="18"/>
      <c r="E269" s="18"/>
      <c r="F269" s="18"/>
      <c r="G269" s="29"/>
      <c r="H269" s="29"/>
    </row>
    <row r="270" spans="2:8">
      <c r="B270" s="18"/>
      <c r="C270" s="18"/>
      <c r="D270" s="18"/>
      <c r="E270" s="18"/>
      <c r="F270" s="18"/>
      <c r="G270" s="29"/>
      <c r="H270" s="29"/>
    </row>
    <row r="271" spans="2:8">
      <c r="B271" s="18"/>
      <c r="C271" s="18"/>
      <c r="D271" s="18"/>
      <c r="E271" s="18"/>
      <c r="F271" s="18"/>
      <c r="G271" s="29"/>
      <c r="H271" s="29"/>
    </row>
    <row r="272" spans="2:8">
      <c r="B272" s="18"/>
      <c r="C272" s="18"/>
      <c r="D272" s="18"/>
      <c r="E272" s="18"/>
      <c r="F272" s="18"/>
      <c r="G272" s="29"/>
      <c r="H272" s="29"/>
    </row>
    <row r="273" spans="2:8">
      <c r="B273" s="18"/>
      <c r="C273" s="18"/>
      <c r="D273" s="18"/>
      <c r="E273" s="18"/>
      <c r="F273" s="18"/>
      <c r="G273" s="29"/>
      <c r="H273" s="29"/>
    </row>
    <row r="274" spans="2:8">
      <c r="B274" s="18"/>
      <c r="C274" s="18"/>
      <c r="D274" s="18"/>
      <c r="E274" s="18"/>
      <c r="F274" s="18"/>
      <c r="G274" s="29"/>
      <c r="H274" s="29"/>
    </row>
    <row r="275" spans="2:8">
      <c r="B275" s="18"/>
      <c r="C275" s="18"/>
      <c r="D275" s="18"/>
      <c r="E275" s="18"/>
      <c r="F275" s="18"/>
      <c r="G275" s="29"/>
      <c r="H275" s="29"/>
    </row>
    <row r="276" spans="2:8">
      <c r="B276" s="18"/>
      <c r="C276" s="18"/>
      <c r="D276" s="18"/>
      <c r="E276" s="18"/>
      <c r="F276" s="18"/>
      <c r="G276" s="29"/>
      <c r="H276" s="29"/>
    </row>
    <row r="277" spans="2:8">
      <c r="B277" s="18"/>
      <c r="C277" s="18"/>
      <c r="D277" s="18"/>
      <c r="E277" s="18"/>
      <c r="F277" s="18"/>
      <c r="G277" s="29"/>
      <c r="H277" s="29"/>
    </row>
    <row r="278" spans="2:8">
      <c r="B278" s="18"/>
      <c r="C278" s="18"/>
      <c r="D278" s="18"/>
      <c r="E278" s="18"/>
      <c r="F278" s="18"/>
      <c r="G278" s="29"/>
      <c r="H278" s="29"/>
    </row>
    <row r="279" spans="2:8">
      <c r="B279" s="18"/>
      <c r="C279" s="18"/>
      <c r="D279" s="18"/>
      <c r="E279" s="18"/>
      <c r="F279" s="18"/>
      <c r="G279" s="29"/>
      <c r="H279" s="29"/>
    </row>
    <row r="280" spans="2:8">
      <c r="B280" s="18"/>
      <c r="C280" s="18"/>
      <c r="D280" s="18"/>
      <c r="E280" s="18"/>
      <c r="F280" s="18"/>
      <c r="G280" s="29"/>
      <c r="H280" s="29"/>
    </row>
    <row r="281" spans="2:8">
      <c r="B281" s="18"/>
      <c r="C281" s="18"/>
      <c r="D281" s="18"/>
      <c r="E281" s="18"/>
      <c r="F281" s="18"/>
      <c r="G281" s="29"/>
      <c r="H281" s="29"/>
    </row>
    <row r="282" spans="2:8">
      <c r="B282" s="18"/>
      <c r="C282" s="18"/>
      <c r="D282" s="18"/>
      <c r="E282" s="18"/>
      <c r="F282" s="18"/>
      <c r="G282" s="29"/>
      <c r="H282" s="29"/>
    </row>
    <row r="283" spans="2:8">
      <c r="B283" s="18"/>
      <c r="C283" s="18"/>
      <c r="D283" s="18"/>
      <c r="E283" s="18"/>
      <c r="F283" s="18"/>
      <c r="G283" s="29"/>
      <c r="H283" s="29"/>
    </row>
    <row r="284" spans="2:8">
      <c r="B284" s="18"/>
      <c r="C284" s="18"/>
      <c r="D284" s="18"/>
      <c r="E284" s="18"/>
      <c r="F284" s="18"/>
      <c r="G284" s="29"/>
      <c r="H284" s="29"/>
    </row>
    <row r="285" spans="2:8">
      <c r="B285" s="18"/>
      <c r="C285" s="18"/>
      <c r="D285" s="18"/>
      <c r="E285" s="18"/>
      <c r="F285" s="18"/>
      <c r="G285" s="29"/>
      <c r="H285" s="29"/>
    </row>
    <row r="286" spans="2:8">
      <c r="B286" s="18"/>
      <c r="C286" s="18"/>
      <c r="D286" s="18"/>
      <c r="E286" s="18"/>
      <c r="F286" s="18"/>
      <c r="G286" s="29"/>
      <c r="H286" s="29"/>
    </row>
    <row r="287" spans="2:8">
      <c r="B287" s="18"/>
      <c r="C287" s="18"/>
      <c r="D287" s="18"/>
      <c r="E287" s="18"/>
      <c r="F287" s="18"/>
      <c r="G287" s="29"/>
      <c r="H287" s="29"/>
    </row>
    <row r="288" spans="2:8">
      <c r="B288" s="18"/>
      <c r="C288" s="18"/>
      <c r="D288" s="18"/>
      <c r="E288" s="18"/>
      <c r="F288" s="18"/>
      <c r="G288" s="29"/>
      <c r="H288" s="29"/>
    </row>
    <row r="289" spans="2:8">
      <c r="B289" s="18"/>
      <c r="C289" s="18"/>
      <c r="D289" s="18"/>
      <c r="E289" s="18"/>
      <c r="F289" s="18"/>
      <c r="G289" s="29"/>
      <c r="H289" s="29"/>
    </row>
    <row r="290" spans="2:8">
      <c r="B290" s="18"/>
      <c r="C290" s="18"/>
      <c r="D290" s="18"/>
      <c r="E290" s="18"/>
      <c r="F290" s="18"/>
      <c r="G290" s="29"/>
      <c r="H290" s="29"/>
    </row>
    <row r="291" spans="2:8">
      <c r="B291" s="18"/>
      <c r="C291" s="18"/>
      <c r="D291" s="18"/>
      <c r="E291" s="18"/>
      <c r="F291" s="18"/>
      <c r="G291" s="29"/>
      <c r="H291" s="29"/>
    </row>
    <row r="292" spans="2:8">
      <c r="B292" s="18"/>
      <c r="C292" s="18"/>
      <c r="D292" s="18"/>
      <c r="E292" s="18"/>
      <c r="F292" s="18"/>
      <c r="G292" s="29"/>
      <c r="H292" s="29"/>
    </row>
    <row r="293" spans="2:8">
      <c r="B293" s="18"/>
      <c r="C293" s="18"/>
      <c r="D293" s="18"/>
      <c r="E293" s="18"/>
      <c r="F293" s="18"/>
      <c r="G293" s="29"/>
      <c r="H293" s="29"/>
    </row>
    <row r="294" spans="2:8">
      <c r="B294" s="18"/>
      <c r="C294" s="18"/>
      <c r="D294" s="18"/>
      <c r="E294" s="18"/>
      <c r="F294" s="18"/>
      <c r="G294" s="29"/>
      <c r="H294" s="29"/>
    </row>
    <row r="295" spans="2:8">
      <c r="B295" s="18"/>
      <c r="C295" s="18"/>
      <c r="D295" s="18"/>
      <c r="E295" s="18"/>
      <c r="F295" s="18"/>
      <c r="G295" s="29"/>
      <c r="H295" s="29"/>
    </row>
    <row r="296" spans="2:8">
      <c r="B296" s="18"/>
      <c r="C296" s="18"/>
      <c r="D296" s="18"/>
      <c r="E296" s="18"/>
      <c r="F296" s="18"/>
      <c r="G296" s="29"/>
      <c r="H296" s="29"/>
    </row>
    <row r="297" spans="2:8">
      <c r="B297" s="18"/>
      <c r="C297" s="18"/>
      <c r="D297" s="18"/>
      <c r="E297" s="18"/>
      <c r="F297" s="18"/>
      <c r="G297" s="29"/>
      <c r="H297" s="29"/>
    </row>
    <row r="298" spans="2:8">
      <c r="B298" s="18"/>
      <c r="C298" s="18"/>
      <c r="D298" s="18"/>
      <c r="E298" s="18"/>
      <c r="F298" s="18"/>
      <c r="G298" s="29"/>
      <c r="H298" s="29"/>
    </row>
    <row r="299" spans="2:8">
      <c r="B299" s="18"/>
      <c r="C299" s="18"/>
      <c r="D299" s="18"/>
      <c r="E299" s="18"/>
      <c r="F299" s="18"/>
      <c r="G299" s="29"/>
      <c r="H299" s="29"/>
    </row>
    <row r="300" spans="2:8">
      <c r="B300" s="18"/>
      <c r="C300" s="18"/>
      <c r="D300" s="18"/>
      <c r="E300" s="18"/>
      <c r="F300" s="18"/>
      <c r="G300" s="29"/>
      <c r="H300" s="29"/>
    </row>
    <row r="301" spans="2:8">
      <c r="B301" s="18"/>
      <c r="C301" s="18"/>
      <c r="D301" s="18"/>
      <c r="E301" s="18"/>
      <c r="F301" s="18"/>
      <c r="G301" s="29"/>
      <c r="H301" s="29"/>
    </row>
    <row r="302" spans="2:8">
      <c r="B302" s="18"/>
      <c r="C302" s="18"/>
      <c r="D302" s="18"/>
      <c r="E302" s="18"/>
      <c r="F302" s="18"/>
      <c r="G302" s="29"/>
      <c r="H302" s="29"/>
    </row>
    <row r="303" spans="2:8">
      <c r="B303" s="18"/>
      <c r="C303" s="18"/>
      <c r="D303" s="18"/>
      <c r="E303" s="18"/>
      <c r="F303" s="18"/>
      <c r="G303" s="29"/>
      <c r="H303" s="29"/>
    </row>
    <row r="304" spans="2:8">
      <c r="B304" s="18"/>
      <c r="C304" s="18"/>
      <c r="D304" s="18"/>
      <c r="E304" s="18"/>
      <c r="F304" s="18"/>
      <c r="G304" s="29"/>
      <c r="H304" s="29"/>
    </row>
    <row r="305" spans="2:8">
      <c r="B305" s="18"/>
      <c r="C305" s="18"/>
      <c r="D305" s="18"/>
      <c r="E305" s="18"/>
      <c r="F305" s="18"/>
      <c r="G305" s="29"/>
      <c r="H305" s="29"/>
    </row>
    <row r="306" spans="2:8">
      <c r="B306" s="18"/>
      <c r="C306" s="18"/>
      <c r="D306" s="18"/>
      <c r="E306" s="18"/>
      <c r="F306" s="18"/>
      <c r="G306" s="29"/>
      <c r="H306" s="29"/>
    </row>
    <row r="307" spans="2:8">
      <c r="B307" s="18"/>
      <c r="C307" s="18"/>
      <c r="D307" s="18"/>
      <c r="E307" s="18"/>
      <c r="F307" s="18"/>
      <c r="G307" s="29"/>
      <c r="H307" s="29"/>
    </row>
    <row r="308" spans="2:8">
      <c r="B308" s="18"/>
      <c r="C308" s="18"/>
      <c r="D308" s="18"/>
      <c r="E308" s="18"/>
      <c r="F308" s="18"/>
      <c r="G308" s="29"/>
      <c r="H308" s="29"/>
    </row>
    <row r="309" spans="2:8">
      <c r="B309" s="18"/>
      <c r="C309" s="18"/>
      <c r="D309" s="18"/>
      <c r="E309" s="18"/>
      <c r="F309" s="18"/>
      <c r="G309" s="29"/>
      <c r="H309" s="29"/>
    </row>
    <row r="310" spans="2:8">
      <c r="B310" s="18"/>
      <c r="C310" s="18"/>
      <c r="D310" s="18"/>
      <c r="E310" s="18"/>
      <c r="F310" s="18"/>
      <c r="G310" s="29"/>
      <c r="H310" s="29"/>
    </row>
    <row r="311" spans="2:8">
      <c r="B311" s="18"/>
      <c r="C311" s="18"/>
      <c r="D311" s="18"/>
      <c r="E311" s="18"/>
      <c r="F311" s="18"/>
      <c r="G311" s="29"/>
      <c r="H311" s="29"/>
    </row>
    <row r="312" spans="2:8">
      <c r="B312" s="18"/>
      <c r="C312" s="18"/>
      <c r="D312" s="18"/>
      <c r="E312" s="18"/>
      <c r="F312" s="18"/>
      <c r="G312" s="29"/>
      <c r="H312" s="29"/>
    </row>
    <row r="313" spans="2:8">
      <c r="B313" s="18"/>
      <c r="C313" s="18"/>
      <c r="D313" s="18"/>
      <c r="E313" s="18"/>
      <c r="F313" s="18"/>
      <c r="G313" s="29"/>
      <c r="H313" s="29"/>
    </row>
    <row r="314" spans="2:8">
      <c r="B314" s="18"/>
      <c r="C314" s="18"/>
      <c r="D314" s="18"/>
      <c r="E314" s="18"/>
      <c r="F314" s="18"/>
      <c r="G314" s="29"/>
      <c r="H314" s="29"/>
    </row>
    <row r="315" spans="2:8">
      <c r="B315" s="18"/>
      <c r="C315" s="18"/>
      <c r="D315" s="18"/>
      <c r="E315" s="18"/>
      <c r="F315" s="18"/>
      <c r="G315" s="29"/>
      <c r="H315" s="29"/>
    </row>
    <row r="316" spans="2:8">
      <c r="B316" s="18"/>
      <c r="C316" s="18"/>
      <c r="D316" s="18"/>
      <c r="E316" s="18"/>
      <c r="F316" s="18"/>
      <c r="G316" s="29"/>
      <c r="H316" s="29"/>
    </row>
    <row r="317" spans="2:8">
      <c r="B317" s="18"/>
      <c r="C317" s="18"/>
      <c r="D317" s="18"/>
      <c r="E317" s="18"/>
      <c r="F317" s="18"/>
      <c r="G317" s="29"/>
      <c r="H317" s="29"/>
    </row>
    <row r="318" spans="2:8">
      <c r="B318" s="18"/>
      <c r="C318" s="18"/>
      <c r="D318" s="18"/>
      <c r="E318" s="18"/>
      <c r="F318" s="18"/>
      <c r="G318" s="29"/>
      <c r="H318" s="29"/>
    </row>
    <row r="319" spans="2:8">
      <c r="B319" s="18"/>
      <c r="C319" s="18"/>
      <c r="D319" s="18"/>
      <c r="E319" s="18"/>
      <c r="F319" s="18"/>
      <c r="G319" s="29"/>
      <c r="H319" s="29"/>
    </row>
    <row r="320" spans="2:8">
      <c r="B320" s="18"/>
      <c r="C320" s="18"/>
      <c r="D320" s="18"/>
      <c r="E320" s="18"/>
      <c r="F320" s="18"/>
      <c r="G320" s="29"/>
      <c r="H320" s="29"/>
    </row>
    <row r="321" spans="2:8">
      <c r="B321" s="18"/>
      <c r="C321" s="18"/>
      <c r="D321" s="18"/>
      <c r="E321" s="18"/>
      <c r="F321" s="18"/>
      <c r="G321" s="29"/>
      <c r="H321" s="29"/>
    </row>
    <row r="322" spans="2:8">
      <c r="B322" s="18"/>
      <c r="C322" s="18"/>
      <c r="D322" s="18"/>
      <c r="E322" s="18"/>
      <c r="F322" s="18"/>
      <c r="G322" s="29"/>
      <c r="H322" s="29"/>
    </row>
    <row r="323" spans="2:8">
      <c r="B323" s="18"/>
      <c r="C323" s="18"/>
      <c r="D323" s="18"/>
      <c r="E323" s="18"/>
      <c r="F323" s="18"/>
      <c r="G323" s="29"/>
      <c r="H323" s="29"/>
    </row>
    <row r="324" spans="2:8">
      <c r="B324" s="18"/>
      <c r="C324" s="18"/>
      <c r="D324" s="18"/>
      <c r="E324" s="18"/>
      <c r="F324" s="18"/>
      <c r="G324" s="29"/>
      <c r="H324" s="29"/>
    </row>
    <row r="325" spans="2:8">
      <c r="B325" s="18"/>
      <c r="C325" s="18"/>
      <c r="D325" s="18"/>
      <c r="E325" s="18"/>
      <c r="F325" s="18"/>
      <c r="G325" s="29"/>
      <c r="H325" s="29"/>
    </row>
    <row r="326" spans="2:8">
      <c r="B326" s="18"/>
      <c r="C326" s="18"/>
      <c r="D326" s="18"/>
      <c r="E326" s="18"/>
      <c r="F326" s="18"/>
      <c r="G326" s="29"/>
      <c r="H326" s="29"/>
    </row>
    <row r="327" spans="2:8">
      <c r="B327" s="18"/>
      <c r="C327" s="18"/>
      <c r="D327" s="18"/>
      <c r="E327" s="18"/>
      <c r="F327" s="18"/>
      <c r="G327" s="29"/>
      <c r="H327" s="29"/>
    </row>
    <row r="328" spans="2:8">
      <c r="B328" s="18"/>
      <c r="C328" s="18"/>
      <c r="D328" s="18"/>
      <c r="E328" s="18"/>
      <c r="F328" s="18"/>
      <c r="G328" s="29"/>
      <c r="H328" s="29"/>
    </row>
    <row r="329" spans="2:8">
      <c r="B329" s="18"/>
      <c r="C329" s="18"/>
      <c r="D329" s="18"/>
      <c r="E329" s="18"/>
      <c r="F329" s="18"/>
      <c r="G329" s="29"/>
      <c r="H329" s="29"/>
    </row>
    <row r="330" spans="2:8">
      <c r="B330" s="18"/>
      <c r="C330" s="18"/>
      <c r="D330" s="18"/>
      <c r="E330" s="18"/>
      <c r="F330" s="18"/>
      <c r="G330" s="29"/>
      <c r="H330" s="29"/>
    </row>
    <row r="331" spans="2:8">
      <c r="B331" s="18"/>
      <c r="C331" s="18"/>
      <c r="D331" s="18"/>
      <c r="E331" s="18"/>
      <c r="F331" s="18"/>
      <c r="G331" s="29"/>
      <c r="H331" s="29"/>
    </row>
    <row r="332" spans="2:8">
      <c r="B332" s="18"/>
      <c r="C332" s="18"/>
      <c r="D332" s="18"/>
      <c r="E332" s="18"/>
      <c r="F332" s="18"/>
      <c r="G332" s="29"/>
      <c r="H332" s="29"/>
    </row>
    <row r="333" spans="2:8">
      <c r="B333" s="18"/>
      <c r="C333" s="18"/>
      <c r="D333" s="18"/>
      <c r="E333" s="18"/>
      <c r="F333" s="18"/>
      <c r="G333" s="29"/>
      <c r="H333" s="29"/>
    </row>
    <row r="334" spans="2:8">
      <c r="B334" s="18"/>
      <c r="C334" s="18"/>
      <c r="D334" s="18"/>
      <c r="E334" s="18"/>
      <c r="F334" s="18"/>
      <c r="G334" s="29"/>
      <c r="H334" s="29"/>
    </row>
    <row r="335" spans="2:8">
      <c r="B335" s="18"/>
      <c r="C335" s="18"/>
      <c r="D335" s="18"/>
      <c r="E335" s="18"/>
      <c r="F335" s="18"/>
      <c r="G335" s="29"/>
      <c r="H335" s="29"/>
    </row>
    <row r="336" spans="2:8">
      <c r="B336" s="18"/>
      <c r="C336" s="18"/>
      <c r="D336" s="18"/>
      <c r="E336" s="18"/>
      <c r="F336" s="18"/>
      <c r="G336" s="29"/>
      <c r="H336" s="29"/>
    </row>
    <row r="337" spans="2:8">
      <c r="B337" s="18"/>
      <c r="C337" s="18"/>
      <c r="D337" s="18"/>
      <c r="E337" s="18"/>
      <c r="F337" s="18"/>
      <c r="G337" s="29"/>
      <c r="H337" s="29"/>
    </row>
    <row r="338" spans="2:8">
      <c r="B338" s="18"/>
      <c r="C338" s="18"/>
      <c r="D338" s="18"/>
      <c r="E338" s="18"/>
      <c r="F338" s="18"/>
      <c r="G338" s="29"/>
      <c r="H338" s="29"/>
    </row>
    <row r="339" spans="2:8">
      <c r="B339" s="18"/>
      <c r="C339" s="18"/>
      <c r="D339" s="18"/>
      <c r="E339" s="18"/>
      <c r="F339" s="18"/>
      <c r="G339" s="29"/>
      <c r="H339" s="29"/>
    </row>
    <row r="340" spans="2:8">
      <c r="B340" s="18"/>
      <c r="C340" s="18"/>
      <c r="D340" s="18"/>
      <c r="E340" s="18"/>
      <c r="F340" s="18"/>
      <c r="G340" s="29"/>
      <c r="H340" s="29"/>
    </row>
    <row r="341" spans="2:8">
      <c r="B341" s="18"/>
      <c r="C341" s="18"/>
      <c r="D341" s="18"/>
      <c r="E341" s="18"/>
      <c r="F341" s="18"/>
      <c r="G341" s="29"/>
      <c r="H341" s="29"/>
    </row>
    <row r="342" spans="2:8">
      <c r="B342" s="18"/>
      <c r="C342" s="18"/>
      <c r="D342" s="18"/>
      <c r="E342" s="18"/>
      <c r="F342" s="18"/>
      <c r="G342" s="29"/>
      <c r="H342" s="29"/>
    </row>
    <row r="343" spans="2:8">
      <c r="B343" s="18"/>
      <c r="C343" s="18"/>
      <c r="D343" s="18"/>
      <c r="E343" s="18"/>
      <c r="F343" s="18"/>
      <c r="G343" s="29"/>
      <c r="H343" s="29"/>
    </row>
    <row r="344" spans="2:8">
      <c r="B344" s="18"/>
      <c r="C344" s="18"/>
      <c r="D344" s="18"/>
      <c r="E344" s="18"/>
      <c r="F344" s="18"/>
      <c r="G344" s="29"/>
      <c r="H344" s="29"/>
    </row>
    <row r="345" spans="2:8">
      <c r="B345" s="18"/>
      <c r="C345" s="18"/>
      <c r="D345" s="18"/>
      <c r="E345" s="18"/>
      <c r="F345" s="18"/>
      <c r="G345" s="29"/>
      <c r="H345" s="29"/>
    </row>
    <row r="346" spans="2:8">
      <c r="B346" s="18"/>
      <c r="C346" s="18"/>
      <c r="D346" s="18"/>
      <c r="E346" s="18"/>
      <c r="F346" s="18"/>
      <c r="G346" s="29"/>
      <c r="H346" s="29"/>
    </row>
    <row r="347" spans="2:8">
      <c r="B347" s="18"/>
      <c r="C347" s="18"/>
      <c r="D347" s="18"/>
      <c r="E347" s="18"/>
      <c r="F347" s="18"/>
      <c r="G347" s="29"/>
      <c r="H347" s="29"/>
    </row>
    <row r="348" spans="2:8">
      <c r="B348" s="18"/>
      <c r="C348" s="18"/>
      <c r="D348" s="18"/>
      <c r="E348" s="18"/>
      <c r="F348" s="18"/>
      <c r="G348" s="29"/>
      <c r="H348" s="29"/>
    </row>
    <row r="349" spans="2:8">
      <c r="B349" s="18"/>
      <c r="C349" s="18"/>
      <c r="D349" s="18"/>
      <c r="E349" s="18"/>
      <c r="F349" s="18"/>
      <c r="G349" s="29"/>
      <c r="H349" s="29"/>
    </row>
    <row r="350" spans="2:8">
      <c r="B350" s="18"/>
      <c r="C350" s="18"/>
      <c r="D350" s="18"/>
      <c r="E350" s="18"/>
      <c r="F350" s="18"/>
      <c r="G350" s="29"/>
      <c r="H350" s="29"/>
    </row>
    <row r="351" spans="2:8">
      <c r="B351" s="18"/>
      <c r="C351" s="18"/>
      <c r="D351" s="18"/>
      <c r="E351" s="18"/>
      <c r="F351" s="18"/>
      <c r="G351" s="29"/>
      <c r="H351" s="29"/>
    </row>
    <row r="352" spans="2:8">
      <c r="B352" s="18"/>
      <c r="C352" s="18"/>
      <c r="D352" s="18"/>
      <c r="E352" s="18"/>
      <c r="F352" s="18"/>
      <c r="G352" s="29"/>
      <c r="H352" s="29"/>
    </row>
    <row r="353" spans="2:8">
      <c r="B353" s="18"/>
      <c r="C353" s="18"/>
      <c r="D353" s="18"/>
      <c r="E353" s="18"/>
      <c r="F353" s="18"/>
      <c r="G353" s="29"/>
      <c r="H353" s="29"/>
    </row>
    <row r="354" spans="2:8">
      <c r="B354" s="18"/>
      <c r="C354" s="18"/>
      <c r="D354" s="18"/>
      <c r="E354" s="18"/>
      <c r="F354" s="18"/>
      <c r="G354" s="29"/>
      <c r="H354" s="29"/>
    </row>
    <row r="355" spans="2:8">
      <c r="B355" s="18"/>
      <c r="C355" s="18"/>
      <c r="D355" s="18"/>
      <c r="E355" s="18"/>
      <c r="F355" s="18"/>
      <c r="G355" s="29"/>
      <c r="H355" s="29"/>
    </row>
    <row r="356" spans="2:8">
      <c r="B356" s="18"/>
      <c r="C356" s="18"/>
      <c r="D356" s="18"/>
      <c r="E356" s="18"/>
      <c r="F356" s="18"/>
      <c r="G356" s="29"/>
      <c r="H356" s="29"/>
    </row>
    <row r="357" spans="2:8">
      <c r="B357" s="18"/>
      <c r="C357" s="18"/>
      <c r="D357" s="18"/>
      <c r="E357" s="18"/>
      <c r="F357" s="18"/>
      <c r="G357" s="29"/>
      <c r="H357" s="29"/>
    </row>
    <row r="358" spans="2:8">
      <c r="B358" s="18"/>
      <c r="C358" s="18"/>
      <c r="D358" s="18"/>
      <c r="E358" s="18"/>
      <c r="F358" s="18"/>
      <c r="G358" s="29"/>
      <c r="H358" s="29"/>
    </row>
    <row r="359" spans="2:8">
      <c r="B359" s="18"/>
      <c r="C359" s="18"/>
      <c r="D359" s="18"/>
      <c r="E359" s="18"/>
      <c r="F359" s="18"/>
      <c r="G359" s="29"/>
      <c r="H359" s="29"/>
    </row>
    <row r="360" spans="2:8">
      <c r="B360" s="18"/>
      <c r="C360" s="18"/>
      <c r="D360" s="18"/>
      <c r="E360" s="18"/>
      <c r="F360" s="18"/>
      <c r="G360" s="29"/>
      <c r="H360" s="29"/>
    </row>
    <row r="361" spans="2:8">
      <c r="B361" s="18"/>
      <c r="C361" s="18"/>
      <c r="D361" s="18"/>
      <c r="E361" s="18"/>
      <c r="F361" s="18"/>
      <c r="G361" s="29"/>
      <c r="H361" s="29"/>
    </row>
    <row r="362" spans="2:8">
      <c r="B362" s="18"/>
      <c r="C362" s="18"/>
      <c r="D362" s="18"/>
      <c r="E362" s="18"/>
      <c r="F362" s="18"/>
      <c r="G362" s="29"/>
      <c r="H362" s="29"/>
    </row>
    <row r="363" spans="2:8">
      <c r="B363" s="18"/>
      <c r="C363" s="18"/>
      <c r="D363" s="18"/>
      <c r="E363" s="18"/>
      <c r="F363" s="18"/>
      <c r="G363" s="29"/>
      <c r="H363" s="29"/>
    </row>
    <row r="364" spans="2:8">
      <c r="B364" s="18"/>
      <c r="C364" s="18"/>
      <c r="D364" s="18"/>
      <c r="E364" s="18"/>
      <c r="F364" s="18"/>
      <c r="G364" s="29"/>
      <c r="H364" s="29"/>
    </row>
    <row r="365" spans="2:8">
      <c r="B365" s="18"/>
      <c r="C365" s="18"/>
      <c r="D365" s="18"/>
      <c r="E365" s="18"/>
      <c r="F365" s="18"/>
      <c r="G365" s="29"/>
      <c r="H365" s="29"/>
    </row>
    <row r="366" spans="2:8">
      <c r="B366" s="18"/>
      <c r="C366" s="18"/>
      <c r="D366" s="18"/>
      <c r="E366" s="18"/>
      <c r="F366" s="18"/>
      <c r="G366" s="29"/>
      <c r="H366" s="29"/>
    </row>
    <row r="367" spans="2:8">
      <c r="B367" s="18"/>
      <c r="C367" s="18"/>
      <c r="D367" s="18"/>
      <c r="E367" s="18"/>
      <c r="F367" s="18"/>
      <c r="G367" s="29"/>
      <c r="H367" s="29"/>
    </row>
    <row r="368" spans="2:8">
      <c r="B368" s="18"/>
      <c r="C368" s="18"/>
      <c r="D368" s="18"/>
      <c r="E368" s="18"/>
      <c r="F368" s="18"/>
      <c r="G368" s="29"/>
      <c r="H368" s="29"/>
    </row>
    <row r="369" spans="2:8">
      <c r="B369" s="18"/>
      <c r="C369" s="18"/>
      <c r="D369" s="18"/>
      <c r="E369" s="18"/>
      <c r="F369" s="18"/>
      <c r="G369" s="29"/>
      <c r="H369" s="29"/>
    </row>
    <row r="370" spans="2:8">
      <c r="B370" s="18"/>
      <c r="C370" s="18"/>
      <c r="D370" s="18"/>
      <c r="E370" s="18"/>
      <c r="F370" s="18"/>
      <c r="G370" s="29"/>
      <c r="H370" s="29"/>
    </row>
    <row r="371" spans="2:8">
      <c r="B371" s="18"/>
      <c r="C371" s="18"/>
      <c r="D371" s="18"/>
      <c r="E371" s="18"/>
      <c r="F371" s="18"/>
      <c r="G371" s="29"/>
      <c r="H371" s="29"/>
    </row>
    <row r="372" spans="2:8">
      <c r="B372" s="18"/>
      <c r="C372" s="18"/>
      <c r="D372" s="18"/>
      <c r="E372" s="18"/>
      <c r="F372" s="18"/>
      <c r="G372" s="29"/>
      <c r="H372" s="29"/>
    </row>
    <row r="373" spans="2:8">
      <c r="B373" s="18"/>
      <c r="C373" s="18"/>
      <c r="D373" s="18"/>
      <c r="E373" s="18"/>
      <c r="F373" s="18"/>
      <c r="G373" s="29"/>
      <c r="H373" s="29"/>
    </row>
    <row r="374" spans="2:8">
      <c r="B374" s="18"/>
      <c r="C374" s="18"/>
      <c r="D374" s="18"/>
      <c r="E374" s="18"/>
      <c r="F374" s="18"/>
      <c r="G374" s="29"/>
      <c r="H374" s="29"/>
    </row>
    <row r="375" spans="2:8">
      <c r="B375" s="18"/>
      <c r="C375" s="18"/>
      <c r="D375" s="18"/>
      <c r="E375" s="18"/>
      <c r="F375" s="18"/>
      <c r="G375" s="29"/>
      <c r="H375" s="29"/>
    </row>
    <row r="376" spans="2:8">
      <c r="B376" s="18"/>
      <c r="C376" s="18"/>
      <c r="D376" s="18"/>
      <c r="E376" s="18"/>
      <c r="F376" s="18"/>
      <c r="G376" s="29"/>
      <c r="H376" s="29"/>
    </row>
    <row r="377" spans="2:8">
      <c r="B377" s="18"/>
      <c r="C377" s="18"/>
      <c r="D377" s="18"/>
      <c r="E377" s="18"/>
      <c r="F377" s="18"/>
      <c r="G377" s="29"/>
      <c r="H377" s="29"/>
    </row>
    <row r="378" spans="2:8">
      <c r="B378" s="18"/>
      <c r="C378" s="18"/>
      <c r="D378" s="18"/>
      <c r="E378" s="18"/>
      <c r="F378" s="18"/>
      <c r="G378" s="29"/>
      <c r="H378" s="29"/>
    </row>
    <row r="379" spans="2:8">
      <c r="B379" s="18"/>
      <c r="C379" s="18"/>
      <c r="D379" s="18"/>
      <c r="E379" s="18"/>
      <c r="F379" s="18"/>
      <c r="G379" s="29"/>
      <c r="H379" s="29"/>
    </row>
    <row r="380" spans="2:8">
      <c r="B380" s="18"/>
      <c r="C380" s="18"/>
      <c r="D380" s="18"/>
      <c r="E380" s="18"/>
      <c r="F380" s="18"/>
      <c r="G380" s="29"/>
      <c r="H380" s="29"/>
    </row>
    <row r="381" spans="2:8">
      <c r="B381" s="18"/>
      <c r="C381" s="18"/>
      <c r="D381" s="18"/>
      <c r="E381" s="18"/>
      <c r="F381" s="18"/>
      <c r="G381" s="29"/>
      <c r="H381" s="29"/>
    </row>
    <row r="382" spans="2:8">
      <c r="B382" s="18"/>
      <c r="C382" s="18"/>
      <c r="D382" s="18"/>
      <c r="E382" s="18"/>
      <c r="F382" s="18"/>
      <c r="G382" s="29"/>
      <c r="H382" s="29"/>
    </row>
    <row r="383" spans="2:8">
      <c r="B383" s="18"/>
      <c r="C383" s="18"/>
      <c r="D383" s="18"/>
      <c r="E383" s="18"/>
      <c r="F383" s="18"/>
      <c r="G383" s="29"/>
      <c r="H383" s="29"/>
    </row>
    <row r="384" spans="2:8">
      <c r="B384" s="18"/>
      <c r="C384" s="18"/>
      <c r="D384" s="18"/>
      <c r="E384" s="18"/>
      <c r="F384" s="18"/>
      <c r="G384" s="29"/>
      <c r="H384" s="29"/>
    </row>
    <row r="385" spans="2:8">
      <c r="B385" s="18"/>
      <c r="C385" s="18"/>
      <c r="D385" s="18"/>
      <c r="E385" s="18"/>
      <c r="F385" s="18"/>
      <c r="G385" s="29"/>
      <c r="H385" s="29"/>
    </row>
    <row r="386" spans="2:8">
      <c r="B386" s="18"/>
      <c r="C386" s="18"/>
      <c r="D386" s="18"/>
      <c r="E386" s="18"/>
      <c r="F386" s="18"/>
      <c r="G386" s="29"/>
      <c r="H386" s="29"/>
    </row>
    <row r="387" spans="2:8">
      <c r="B387" s="18"/>
      <c r="C387" s="18"/>
      <c r="D387" s="18"/>
      <c r="E387" s="18"/>
      <c r="F387" s="18"/>
      <c r="G387" s="29"/>
      <c r="H387" s="29"/>
    </row>
    <row r="388" spans="2:8">
      <c r="B388" s="18"/>
      <c r="C388" s="18"/>
      <c r="D388" s="18"/>
      <c r="E388" s="18"/>
      <c r="F388" s="18"/>
      <c r="G388" s="29"/>
      <c r="H388" s="29"/>
    </row>
    <row r="389" spans="2:8">
      <c r="B389" s="18"/>
      <c r="C389" s="18"/>
      <c r="D389" s="18"/>
      <c r="E389" s="18"/>
      <c r="F389" s="18"/>
      <c r="G389" s="29"/>
      <c r="H389" s="29"/>
    </row>
    <row r="390" spans="2:8">
      <c r="B390" s="18"/>
      <c r="C390" s="18"/>
      <c r="D390" s="18"/>
      <c r="E390" s="18"/>
      <c r="F390" s="18"/>
      <c r="G390" s="29"/>
      <c r="H390" s="29"/>
    </row>
    <row r="391" spans="2:8">
      <c r="B391" s="18"/>
      <c r="C391" s="18"/>
      <c r="D391" s="18"/>
      <c r="E391" s="18"/>
      <c r="F391" s="18"/>
      <c r="G391" s="29"/>
      <c r="H391" s="29"/>
    </row>
    <row r="392" spans="2:8">
      <c r="B392" s="18"/>
      <c r="C392" s="18"/>
      <c r="D392" s="18"/>
      <c r="E392" s="18"/>
      <c r="F392" s="18"/>
      <c r="G392" s="29"/>
      <c r="H392" s="29"/>
    </row>
    <row r="393" spans="2:8">
      <c r="B393" s="18"/>
      <c r="C393" s="18"/>
      <c r="D393" s="18"/>
      <c r="E393" s="18"/>
      <c r="F393" s="18"/>
      <c r="G393" s="29"/>
      <c r="H393" s="29"/>
    </row>
    <row r="394" spans="2:8">
      <c r="B394" s="18"/>
      <c r="C394" s="18"/>
      <c r="D394" s="18"/>
      <c r="E394" s="18"/>
      <c r="F394" s="18"/>
      <c r="G394" s="29"/>
      <c r="H394" s="29"/>
    </row>
    <row r="395" spans="2:8">
      <c r="B395" s="18"/>
      <c r="C395" s="18"/>
      <c r="D395" s="18"/>
      <c r="E395" s="18"/>
      <c r="F395" s="18"/>
      <c r="G395" s="29"/>
      <c r="H395" s="29"/>
    </row>
    <row r="396" spans="2:8">
      <c r="B396" s="18"/>
      <c r="C396" s="18"/>
      <c r="D396" s="18"/>
      <c r="E396" s="18"/>
      <c r="F396" s="18"/>
      <c r="G396" s="29"/>
      <c r="H396" s="29"/>
    </row>
    <row r="397" spans="2:8">
      <c r="B397" s="18"/>
      <c r="C397" s="18"/>
      <c r="D397" s="18"/>
      <c r="E397" s="18"/>
      <c r="F397" s="18"/>
      <c r="G397" s="29"/>
      <c r="H397" s="29"/>
    </row>
    <row r="398" spans="2:8">
      <c r="B398" s="18"/>
      <c r="C398" s="18"/>
      <c r="D398" s="18"/>
      <c r="E398" s="18"/>
      <c r="F398" s="18"/>
      <c r="G398" s="29"/>
      <c r="H398" s="29"/>
    </row>
    <row r="399" spans="2:8">
      <c r="B399" s="18"/>
      <c r="C399" s="18"/>
      <c r="D399" s="18"/>
      <c r="E399" s="18"/>
      <c r="F399" s="18"/>
      <c r="G399" s="29"/>
      <c r="H399" s="29"/>
    </row>
    <row r="400" spans="2:8">
      <c r="B400" s="18"/>
      <c r="C400" s="18"/>
      <c r="D400" s="18"/>
      <c r="E400" s="18"/>
      <c r="F400" s="18"/>
      <c r="G400" s="29"/>
      <c r="H400" s="29"/>
    </row>
    <row r="401" spans="2:8">
      <c r="B401" s="18"/>
      <c r="C401" s="18"/>
      <c r="D401" s="18"/>
      <c r="E401" s="18"/>
      <c r="F401" s="18"/>
      <c r="G401" s="29"/>
      <c r="H401" s="29"/>
    </row>
    <row r="402" spans="2:8">
      <c r="B402" s="18"/>
      <c r="C402" s="18"/>
      <c r="D402" s="18"/>
      <c r="E402" s="18"/>
      <c r="F402" s="18"/>
      <c r="G402" s="29"/>
      <c r="H402" s="29"/>
    </row>
    <row r="403" spans="2:8">
      <c r="B403" s="18"/>
      <c r="C403" s="18"/>
      <c r="D403" s="18"/>
      <c r="E403" s="18"/>
      <c r="F403" s="18"/>
      <c r="G403" s="29"/>
      <c r="H403" s="29"/>
    </row>
    <row r="404" spans="2:8">
      <c r="B404" s="18"/>
      <c r="C404" s="18"/>
      <c r="D404" s="18"/>
      <c r="E404" s="18"/>
      <c r="F404" s="18"/>
      <c r="G404" s="29"/>
      <c r="H404" s="29"/>
    </row>
    <row r="405" spans="2:8">
      <c r="B405" s="18"/>
      <c r="C405" s="18"/>
      <c r="D405" s="18"/>
      <c r="E405" s="18"/>
      <c r="F405" s="18"/>
      <c r="G405" s="29"/>
      <c r="H405" s="29"/>
    </row>
    <row r="406" spans="2:8">
      <c r="B406" s="18"/>
      <c r="C406" s="18"/>
      <c r="D406" s="18"/>
      <c r="E406" s="18"/>
      <c r="F406" s="18"/>
      <c r="G406" s="29"/>
      <c r="H406" s="29"/>
    </row>
    <row r="407" spans="2:8">
      <c r="B407" s="18"/>
      <c r="C407" s="18"/>
      <c r="D407" s="18"/>
      <c r="E407" s="18"/>
      <c r="F407" s="18"/>
      <c r="G407" s="29"/>
      <c r="H407" s="29"/>
    </row>
    <row r="408" spans="2:8">
      <c r="B408" s="18"/>
      <c r="C408" s="18"/>
      <c r="D408" s="18"/>
      <c r="E408" s="18"/>
      <c r="F408" s="18"/>
      <c r="G408" s="29"/>
      <c r="H408" s="29"/>
    </row>
    <row r="409" spans="2:8">
      <c r="B409" s="18"/>
      <c r="C409" s="18"/>
      <c r="D409" s="18"/>
      <c r="E409" s="18"/>
      <c r="F409" s="18"/>
      <c r="G409" s="29"/>
      <c r="H409" s="29"/>
    </row>
    <row r="410" spans="2:8">
      <c r="B410" s="18"/>
      <c r="C410" s="18"/>
      <c r="D410" s="18"/>
      <c r="E410" s="18"/>
      <c r="F410" s="18"/>
      <c r="G410" s="29"/>
      <c r="H410" s="29"/>
    </row>
    <row r="411" spans="2:8">
      <c r="B411" s="18"/>
      <c r="C411" s="18"/>
      <c r="D411" s="18"/>
      <c r="E411" s="18"/>
      <c r="F411" s="18"/>
      <c r="G411" s="29"/>
      <c r="H411" s="29"/>
    </row>
    <row r="412" spans="2:8">
      <c r="B412" s="18"/>
      <c r="C412" s="18"/>
      <c r="D412" s="18"/>
      <c r="E412" s="18"/>
      <c r="F412" s="18"/>
      <c r="G412" s="29"/>
      <c r="H412" s="29"/>
    </row>
    <row r="413" spans="2:8">
      <c r="B413" s="18"/>
      <c r="C413" s="18"/>
      <c r="D413" s="18"/>
      <c r="E413" s="18"/>
      <c r="F413" s="18"/>
      <c r="G413" s="29"/>
      <c r="H413" s="29"/>
    </row>
    <row r="414" spans="2:8">
      <c r="B414" s="18"/>
      <c r="C414" s="18"/>
      <c r="D414" s="18"/>
      <c r="E414" s="18"/>
      <c r="F414" s="18"/>
      <c r="G414" s="29"/>
      <c r="H414" s="29"/>
    </row>
    <row r="415" spans="2:8">
      <c r="B415" s="18"/>
      <c r="C415" s="18"/>
      <c r="D415" s="18"/>
      <c r="E415" s="18"/>
      <c r="F415" s="18"/>
      <c r="G415" s="29"/>
      <c r="H415" s="29"/>
    </row>
    <row r="416" spans="2:8">
      <c r="B416" s="18"/>
      <c r="C416" s="18"/>
      <c r="D416" s="18"/>
      <c r="E416" s="18"/>
      <c r="F416" s="18"/>
      <c r="G416" s="29"/>
      <c r="H416" s="29"/>
    </row>
    <row r="417" spans="2:8">
      <c r="B417" s="18"/>
      <c r="C417" s="18"/>
      <c r="D417" s="18"/>
      <c r="E417" s="18"/>
      <c r="F417" s="18"/>
      <c r="G417" s="29"/>
      <c r="H417" s="29"/>
    </row>
    <row r="418" spans="2:8">
      <c r="B418" s="18"/>
      <c r="C418" s="18"/>
      <c r="D418" s="18"/>
      <c r="E418" s="18"/>
      <c r="F418" s="18"/>
      <c r="G418" s="29"/>
      <c r="H418" s="29"/>
    </row>
    <row r="419" spans="2:8">
      <c r="B419" s="18"/>
      <c r="C419" s="18"/>
      <c r="D419" s="18"/>
      <c r="E419" s="18"/>
      <c r="F419" s="18"/>
      <c r="G419" s="29"/>
      <c r="H419" s="29"/>
    </row>
    <row r="420" spans="2:8">
      <c r="B420" s="18"/>
      <c r="C420" s="18"/>
      <c r="D420" s="18"/>
      <c r="E420" s="18"/>
      <c r="F420" s="18"/>
      <c r="G420" s="29"/>
      <c r="H420" s="29"/>
    </row>
    <row r="421" spans="2:8">
      <c r="B421" s="18"/>
      <c r="C421" s="18"/>
      <c r="D421" s="18"/>
      <c r="E421" s="18"/>
      <c r="F421" s="18"/>
      <c r="G421" s="29"/>
      <c r="H421" s="29"/>
    </row>
    <row r="422" spans="2:8">
      <c r="B422" s="18"/>
      <c r="C422" s="18"/>
      <c r="D422" s="18"/>
      <c r="E422" s="18"/>
      <c r="F422" s="18"/>
      <c r="G422" s="29"/>
      <c r="H422" s="29"/>
    </row>
    <row r="423" spans="2:8">
      <c r="B423" s="18"/>
      <c r="C423" s="18"/>
      <c r="D423" s="18"/>
      <c r="E423" s="18"/>
      <c r="F423" s="18"/>
      <c r="G423" s="29"/>
      <c r="H423" s="29"/>
    </row>
    <row r="424" spans="2:8">
      <c r="B424" s="18"/>
      <c r="C424" s="18"/>
      <c r="D424" s="18"/>
      <c r="E424" s="18"/>
      <c r="F424" s="18"/>
      <c r="G424" s="29"/>
      <c r="H424" s="29"/>
    </row>
    <row r="425" spans="2:8">
      <c r="B425" s="18"/>
      <c r="C425" s="18"/>
      <c r="D425" s="18"/>
      <c r="E425" s="18"/>
      <c r="F425" s="18"/>
      <c r="G425" s="29"/>
      <c r="H425" s="29"/>
    </row>
    <row r="426" spans="2:8">
      <c r="B426" s="18"/>
      <c r="C426" s="18"/>
      <c r="D426" s="18"/>
      <c r="E426" s="18"/>
      <c r="F426" s="18"/>
      <c r="G426" s="29"/>
      <c r="H426" s="29"/>
    </row>
    <row r="427" spans="2:8">
      <c r="B427" s="18"/>
      <c r="C427" s="18"/>
      <c r="D427" s="18"/>
      <c r="E427" s="18"/>
      <c r="F427" s="18"/>
      <c r="G427" s="29"/>
      <c r="H427" s="29"/>
    </row>
    <row r="428" spans="2:8">
      <c r="B428" s="18"/>
      <c r="C428" s="18"/>
      <c r="D428" s="18"/>
      <c r="E428" s="18"/>
      <c r="F428" s="18"/>
      <c r="G428" s="29"/>
      <c r="H428" s="29"/>
    </row>
    <row r="429" spans="2:8">
      <c r="B429" s="18"/>
      <c r="C429" s="18"/>
      <c r="D429" s="18"/>
      <c r="E429" s="18"/>
      <c r="F429" s="18"/>
      <c r="G429" s="29"/>
      <c r="H429" s="29"/>
    </row>
    <row r="430" spans="2:8">
      <c r="B430" s="18"/>
      <c r="C430" s="18"/>
      <c r="D430" s="18"/>
      <c r="E430" s="18"/>
      <c r="F430" s="18"/>
      <c r="G430" s="29"/>
      <c r="H430" s="29"/>
    </row>
    <row r="431" spans="2:8">
      <c r="B431" s="18"/>
      <c r="C431" s="18"/>
      <c r="D431" s="18"/>
      <c r="E431" s="18"/>
      <c r="F431" s="18"/>
      <c r="G431" s="29"/>
      <c r="H431" s="29"/>
    </row>
    <row r="432" spans="2:8">
      <c r="B432" s="18"/>
      <c r="C432" s="18"/>
      <c r="D432" s="18"/>
      <c r="E432" s="18"/>
      <c r="F432" s="18"/>
      <c r="G432" s="29"/>
      <c r="H432" s="29"/>
    </row>
    <row r="433" spans="2:8">
      <c r="B433" s="18"/>
      <c r="C433" s="18"/>
      <c r="D433" s="18"/>
      <c r="E433" s="18"/>
      <c r="F433" s="18"/>
      <c r="G433" s="29"/>
      <c r="H433" s="29"/>
    </row>
    <row r="434" spans="2:8">
      <c r="B434" s="18"/>
      <c r="C434" s="18"/>
      <c r="D434" s="18"/>
      <c r="E434" s="18"/>
      <c r="F434" s="18"/>
      <c r="G434" s="29"/>
      <c r="H434" s="29"/>
    </row>
    <row r="435" spans="2:8">
      <c r="B435" s="18"/>
      <c r="C435" s="18"/>
      <c r="D435" s="18"/>
      <c r="E435" s="18"/>
      <c r="F435" s="18"/>
      <c r="G435" s="29"/>
      <c r="H435" s="29"/>
    </row>
    <row r="436" spans="2:8">
      <c r="B436" s="18"/>
      <c r="C436" s="18"/>
      <c r="D436" s="18"/>
      <c r="E436" s="18"/>
      <c r="F436" s="18"/>
      <c r="G436" s="29"/>
      <c r="H436" s="29"/>
    </row>
    <row r="437" spans="2:8">
      <c r="B437" s="18"/>
      <c r="C437" s="18"/>
      <c r="D437" s="18"/>
      <c r="E437" s="18"/>
      <c r="F437" s="18"/>
      <c r="G437" s="29"/>
      <c r="H437" s="29"/>
    </row>
    <row r="438" spans="2:8">
      <c r="B438" s="18"/>
      <c r="C438" s="18"/>
      <c r="D438" s="18"/>
      <c r="E438" s="18"/>
      <c r="F438" s="18"/>
      <c r="G438" s="29"/>
      <c r="H438" s="29"/>
    </row>
    <row r="439" spans="2:8">
      <c r="B439" s="18"/>
      <c r="C439" s="18"/>
      <c r="D439" s="18"/>
      <c r="E439" s="18"/>
      <c r="F439" s="18"/>
      <c r="G439" s="29"/>
      <c r="H439" s="29"/>
    </row>
    <row r="440" spans="2:8">
      <c r="B440" s="18"/>
      <c r="C440" s="18"/>
      <c r="D440" s="18"/>
      <c r="E440" s="18"/>
      <c r="F440" s="18"/>
      <c r="G440" s="29"/>
      <c r="H440" s="29"/>
    </row>
    <row r="441" spans="2:8">
      <c r="B441" s="18"/>
      <c r="C441" s="18"/>
      <c r="D441" s="18"/>
      <c r="E441" s="18"/>
      <c r="F441" s="18"/>
      <c r="G441" s="29"/>
      <c r="H441" s="29"/>
    </row>
    <row r="442" spans="2:8">
      <c r="B442" s="18"/>
      <c r="C442" s="18"/>
      <c r="D442" s="18"/>
      <c r="E442" s="18"/>
      <c r="F442" s="18"/>
      <c r="G442" s="29"/>
      <c r="H442" s="29"/>
    </row>
    <row r="443" spans="2:8">
      <c r="B443" s="18"/>
      <c r="C443" s="18"/>
      <c r="D443" s="18"/>
      <c r="E443" s="18"/>
      <c r="F443" s="18"/>
      <c r="G443" s="29"/>
      <c r="H443" s="29"/>
    </row>
    <row r="444" spans="2:8">
      <c r="B444" s="18"/>
      <c r="C444" s="18"/>
      <c r="D444" s="18"/>
      <c r="E444" s="18"/>
      <c r="F444" s="18"/>
      <c r="G444" s="29"/>
      <c r="H444" s="29"/>
    </row>
    <row r="445" spans="2:8">
      <c r="B445" s="18"/>
      <c r="C445" s="18"/>
      <c r="D445" s="18"/>
      <c r="E445" s="18"/>
      <c r="F445" s="18"/>
      <c r="G445" s="29"/>
      <c r="H445" s="29"/>
    </row>
    <row r="446" spans="2:8">
      <c r="B446" s="18"/>
      <c r="C446" s="18"/>
      <c r="D446" s="18"/>
      <c r="E446" s="18"/>
      <c r="F446" s="18"/>
      <c r="G446" s="29"/>
      <c r="H446" s="29"/>
    </row>
    <row r="447" spans="2:8">
      <c r="B447" s="18"/>
      <c r="C447" s="18"/>
      <c r="D447" s="18"/>
      <c r="E447" s="18"/>
      <c r="F447" s="18"/>
      <c r="G447" s="29"/>
      <c r="H447" s="29"/>
    </row>
    <row r="448" spans="2:8">
      <c r="B448" s="18"/>
      <c r="C448" s="18"/>
      <c r="D448" s="18"/>
      <c r="E448" s="18"/>
      <c r="F448" s="18"/>
      <c r="G448" s="29"/>
      <c r="H448" s="29"/>
    </row>
    <row r="449" spans="2:8">
      <c r="B449" s="18"/>
      <c r="C449" s="18"/>
      <c r="D449" s="18"/>
      <c r="E449" s="18"/>
      <c r="F449" s="18"/>
      <c r="G449" s="29"/>
      <c r="H449" s="29"/>
    </row>
    <row r="450" spans="2:8">
      <c r="B450" s="18"/>
      <c r="C450" s="18"/>
      <c r="D450" s="18"/>
      <c r="E450" s="18"/>
      <c r="F450" s="18"/>
      <c r="G450" s="29"/>
      <c r="H450" s="29"/>
    </row>
    <row r="451" spans="2:8">
      <c r="B451" s="18"/>
      <c r="C451" s="18"/>
      <c r="D451" s="18"/>
      <c r="E451" s="18"/>
      <c r="F451" s="18"/>
      <c r="G451" s="29"/>
      <c r="H451" s="29"/>
    </row>
    <row r="452" spans="2:8">
      <c r="B452" s="18"/>
      <c r="C452" s="18"/>
      <c r="D452" s="18"/>
      <c r="E452" s="18"/>
      <c r="F452" s="18"/>
      <c r="G452" s="29"/>
      <c r="H452" s="29"/>
    </row>
    <row r="453" spans="2:8">
      <c r="B453" s="18"/>
      <c r="C453" s="18"/>
      <c r="D453" s="18"/>
      <c r="E453" s="18"/>
      <c r="F453" s="18"/>
      <c r="G453" s="29"/>
      <c r="H453" s="29"/>
    </row>
    <row r="454" spans="2:8">
      <c r="B454" s="18"/>
      <c r="C454" s="18"/>
      <c r="D454" s="18"/>
      <c r="E454" s="18"/>
      <c r="F454" s="18"/>
      <c r="G454" s="29"/>
      <c r="H454" s="29"/>
    </row>
    <row r="455" spans="2:8">
      <c r="B455" s="18"/>
      <c r="C455" s="18"/>
      <c r="D455" s="18"/>
      <c r="E455" s="18"/>
      <c r="F455" s="18"/>
      <c r="G455" s="29"/>
      <c r="H455" s="29"/>
    </row>
    <row r="456" spans="2:8">
      <c r="B456" s="18"/>
      <c r="C456" s="18"/>
      <c r="D456" s="18"/>
      <c r="E456" s="18"/>
      <c r="F456" s="18"/>
      <c r="G456" s="29"/>
      <c r="H456" s="29"/>
    </row>
    <row r="457" spans="2:8">
      <c r="B457" s="18"/>
      <c r="C457" s="18"/>
      <c r="D457" s="18"/>
      <c r="E457" s="18"/>
      <c r="F457" s="18"/>
      <c r="G457" s="29"/>
      <c r="H457" s="29"/>
    </row>
    <row r="458" spans="2:8">
      <c r="B458" s="18"/>
      <c r="C458" s="18"/>
      <c r="D458" s="18"/>
      <c r="E458" s="18"/>
      <c r="F458" s="18"/>
      <c r="G458" s="29"/>
      <c r="H458" s="29"/>
    </row>
    <row r="459" spans="2:8">
      <c r="B459" s="18"/>
      <c r="C459" s="18"/>
      <c r="D459" s="18"/>
      <c r="E459" s="18"/>
      <c r="F459" s="18"/>
      <c r="G459" s="29"/>
      <c r="H459" s="29"/>
    </row>
    <row r="460" spans="2:8">
      <c r="B460" s="18"/>
      <c r="C460" s="18"/>
      <c r="D460" s="18"/>
      <c r="E460" s="18"/>
      <c r="F460" s="18"/>
      <c r="G460" s="29"/>
      <c r="H460" s="29"/>
    </row>
    <row r="461" spans="2:8">
      <c r="B461" s="18"/>
      <c r="C461" s="18"/>
      <c r="D461" s="18"/>
      <c r="E461" s="18"/>
      <c r="F461" s="18"/>
      <c r="G461" s="29"/>
      <c r="H461" s="29"/>
    </row>
    <row r="462" spans="2:8">
      <c r="B462" s="18"/>
      <c r="C462" s="18"/>
      <c r="D462" s="18"/>
      <c r="E462" s="18"/>
      <c r="F462" s="18"/>
      <c r="G462" s="29"/>
      <c r="H462" s="29"/>
    </row>
    <row r="463" spans="2:8">
      <c r="B463" s="18"/>
      <c r="C463" s="18"/>
      <c r="D463" s="18"/>
      <c r="E463" s="18"/>
      <c r="F463" s="18"/>
      <c r="G463" s="29"/>
      <c r="H463" s="29"/>
    </row>
    <row r="464" spans="2:8">
      <c r="B464" s="18"/>
      <c r="C464" s="18"/>
      <c r="D464" s="18"/>
      <c r="E464" s="18"/>
      <c r="F464" s="18"/>
      <c r="G464" s="29"/>
      <c r="H464" s="29"/>
    </row>
    <row r="465" spans="2:8">
      <c r="B465" s="18"/>
      <c r="C465" s="18"/>
      <c r="D465" s="18"/>
      <c r="E465" s="18"/>
      <c r="F465" s="18"/>
      <c r="G465" s="29"/>
      <c r="H465" s="29"/>
    </row>
    <row r="466" spans="2:8">
      <c r="B466" s="18"/>
      <c r="C466" s="18"/>
      <c r="D466" s="18"/>
      <c r="E466" s="18"/>
      <c r="F466" s="18"/>
      <c r="G466" s="29"/>
      <c r="H466" s="29"/>
    </row>
    <row r="467" spans="2:8">
      <c r="B467" s="18"/>
      <c r="C467" s="18"/>
      <c r="D467" s="18"/>
      <c r="E467" s="18"/>
      <c r="F467" s="18"/>
      <c r="G467" s="29"/>
      <c r="H467" s="29"/>
    </row>
    <row r="468" spans="2:8">
      <c r="B468" s="18"/>
      <c r="C468" s="18"/>
      <c r="D468" s="18"/>
      <c r="E468" s="18"/>
      <c r="F468" s="18"/>
      <c r="G468" s="29"/>
      <c r="H468" s="29"/>
    </row>
    <row r="469" spans="2:8">
      <c r="B469" s="18"/>
      <c r="C469" s="18"/>
      <c r="D469" s="18"/>
      <c r="E469" s="18"/>
      <c r="F469" s="18"/>
      <c r="G469" s="29"/>
      <c r="H469" s="29"/>
    </row>
    <row r="470" spans="2:8">
      <c r="B470" s="18"/>
      <c r="C470" s="18"/>
      <c r="D470" s="18"/>
      <c r="E470" s="18"/>
      <c r="F470" s="18"/>
      <c r="G470" s="29"/>
      <c r="H470" s="29"/>
    </row>
    <row r="471" spans="2:8">
      <c r="B471" s="18"/>
      <c r="C471" s="18"/>
      <c r="D471" s="18"/>
      <c r="E471" s="18"/>
      <c r="F471" s="18"/>
      <c r="G471" s="29"/>
      <c r="H471" s="29"/>
    </row>
    <row r="472" spans="2:8">
      <c r="B472" s="18"/>
      <c r="C472" s="18"/>
      <c r="D472" s="18"/>
      <c r="E472" s="18"/>
      <c r="F472" s="18"/>
      <c r="G472" s="29"/>
      <c r="H472" s="29"/>
    </row>
    <row r="473" spans="2:8">
      <c r="B473" s="18"/>
      <c r="C473" s="18"/>
      <c r="D473" s="18"/>
      <c r="E473" s="18"/>
      <c r="F473" s="18"/>
      <c r="G473" s="29"/>
      <c r="H473" s="29"/>
    </row>
    <row r="474" spans="2:8">
      <c r="B474" s="18"/>
      <c r="C474" s="18"/>
      <c r="D474" s="18"/>
      <c r="E474" s="18"/>
      <c r="F474" s="18"/>
      <c r="G474" s="29"/>
      <c r="H474" s="29"/>
    </row>
    <row r="475" spans="2:8">
      <c r="B475" s="18"/>
      <c r="C475" s="18"/>
      <c r="D475" s="18"/>
      <c r="E475" s="18"/>
      <c r="F475" s="18"/>
      <c r="G475" s="29"/>
      <c r="H475" s="29"/>
    </row>
    <row r="476" spans="2:8">
      <c r="B476" s="18"/>
      <c r="C476" s="18"/>
      <c r="D476" s="18"/>
      <c r="E476" s="18"/>
      <c r="F476" s="18"/>
      <c r="G476" s="29"/>
      <c r="H476" s="29"/>
    </row>
    <row r="477" spans="2:8">
      <c r="B477" s="18"/>
      <c r="C477" s="18"/>
      <c r="D477" s="18"/>
      <c r="E477" s="18"/>
      <c r="F477" s="18"/>
      <c r="G477" s="29"/>
      <c r="H477" s="29"/>
    </row>
    <row r="478" spans="2:8">
      <c r="B478" s="18"/>
      <c r="C478" s="18"/>
      <c r="D478" s="18"/>
      <c r="E478" s="18"/>
      <c r="F478" s="18"/>
      <c r="G478" s="29"/>
      <c r="H478" s="29"/>
    </row>
    <row r="479" spans="2:8">
      <c r="B479" s="18"/>
      <c r="C479" s="18"/>
      <c r="D479" s="18"/>
      <c r="E479" s="18"/>
      <c r="F479" s="18"/>
      <c r="G479" s="29"/>
      <c r="H479" s="29"/>
    </row>
    <row r="480" spans="2:8">
      <c r="B480" s="18"/>
      <c r="C480" s="18"/>
      <c r="D480" s="18"/>
      <c r="E480" s="18"/>
      <c r="F480" s="18"/>
      <c r="G480" s="29"/>
      <c r="H480" s="29"/>
    </row>
  </sheetData>
  <hyperlinks>
    <hyperlink ref="C4" r:id="rId1" display="http://www.svs.cl/cl/fr/ci/role/ias-1_2007-09_role-210000"/>
    <hyperlink ref="H4" r:id="rId2" display="http://www.svs.cl/cl/fr/ci/role/ias-1_2007-09_role-21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workbookViewId="0">
      <selection activeCell="H14" sqref="H14"/>
    </sheetView>
  </sheetViews>
  <sheetFormatPr baseColWidth="10" defaultRowHeight="15"/>
  <cols>
    <col min="2" max="2" width="4.7109375" customWidth="1"/>
    <col min="3" max="3" width="4.85546875" customWidth="1"/>
    <col min="4" max="4" width="35.42578125" customWidth="1"/>
    <col min="11" max="11" width="50.7109375" customWidth="1"/>
  </cols>
  <sheetData>
    <row r="1" spans="1:13">
      <c r="A1" s="29"/>
      <c r="B1" s="29"/>
      <c r="C1" s="29"/>
      <c r="D1" s="29"/>
      <c r="E1" s="29"/>
      <c r="F1" s="29"/>
      <c r="G1" s="29"/>
      <c r="H1" s="29"/>
      <c r="I1" s="29"/>
      <c r="J1" s="29"/>
      <c r="K1" s="29"/>
      <c r="L1" s="29"/>
      <c r="M1" s="29"/>
    </row>
    <row r="2" spans="1:13">
      <c r="A2" s="29"/>
      <c r="B2" s="37"/>
      <c r="C2" s="37"/>
      <c r="D2" s="37"/>
      <c r="E2" s="37"/>
      <c r="F2" s="37"/>
      <c r="G2" s="37"/>
      <c r="H2" s="37"/>
      <c r="I2" s="37"/>
      <c r="J2" s="37"/>
      <c r="K2" s="37"/>
      <c r="L2" s="29"/>
      <c r="M2" s="29"/>
    </row>
    <row r="3" spans="1:13">
      <c r="A3" s="29"/>
      <c r="B3" s="29"/>
      <c r="C3" s="29"/>
      <c r="D3" s="29"/>
      <c r="E3" s="29"/>
      <c r="F3" s="29"/>
      <c r="G3" s="29"/>
      <c r="H3" s="29"/>
      <c r="I3" s="197" t="s">
        <v>138</v>
      </c>
      <c r="J3" s="37"/>
      <c r="K3" s="37"/>
      <c r="L3" s="29"/>
      <c r="M3" s="29"/>
    </row>
    <row r="4" spans="1:13">
      <c r="A4" s="29"/>
      <c r="B4" s="29"/>
      <c r="C4" s="198" t="s">
        <v>771</v>
      </c>
      <c r="D4" s="199"/>
      <c r="E4" s="200" t="s">
        <v>772</v>
      </c>
      <c r="F4" s="201" t="s">
        <v>773</v>
      </c>
      <c r="G4" s="29"/>
      <c r="H4" s="197" t="s">
        <v>774</v>
      </c>
      <c r="I4" s="197" t="s">
        <v>1585</v>
      </c>
      <c r="J4" s="197" t="s">
        <v>775</v>
      </c>
      <c r="K4" s="197" t="s">
        <v>776</v>
      </c>
      <c r="L4" s="29"/>
      <c r="M4" s="29"/>
    </row>
    <row r="5" spans="1:13">
      <c r="A5" s="29"/>
      <c r="B5" s="52">
        <v>1</v>
      </c>
      <c r="C5" s="390" t="s">
        <v>138</v>
      </c>
      <c r="D5" s="389" t="s">
        <v>6270</v>
      </c>
      <c r="E5" s="390" t="s">
        <v>777</v>
      </c>
      <c r="F5" s="52"/>
      <c r="G5" s="29"/>
      <c r="H5" s="189" t="s">
        <v>778</v>
      </c>
      <c r="I5" s="189" t="s">
        <v>1581</v>
      </c>
      <c r="J5" s="30" t="s">
        <v>138</v>
      </c>
      <c r="K5" s="206" t="s">
        <v>1583</v>
      </c>
      <c r="L5" s="29"/>
      <c r="M5" s="29"/>
    </row>
    <row r="6" spans="1:13">
      <c r="A6" s="29"/>
      <c r="B6" s="387">
        <v>2</v>
      </c>
      <c r="C6" s="388" t="s">
        <v>138</v>
      </c>
      <c r="D6" s="391" t="s">
        <v>1587</v>
      </c>
      <c r="F6" s="387"/>
      <c r="G6" s="29"/>
      <c r="H6" s="37" t="s">
        <v>12</v>
      </c>
      <c r="I6" s="52"/>
      <c r="J6" s="37"/>
      <c r="K6" s="37"/>
      <c r="L6" s="29"/>
      <c r="M6" s="29"/>
    </row>
    <row r="7" spans="1:13">
      <c r="A7" s="29"/>
      <c r="B7" s="52">
        <v>3</v>
      </c>
      <c r="C7" s="30" t="s">
        <v>138</v>
      </c>
      <c r="D7" s="169" t="s">
        <v>1589</v>
      </c>
      <c r="E7" s="52"/>
      <c r="F7" s="52"/>
      <c r="G7" s="29"/>
      <c r="H7" s="37"/>
      <c r="I7" s="37"/>
      <c r="J7" s="37"/>
      <c r="K7" s="37"/>
      <c r="L7" s="29"/>
      <c r="M7" s="29"/>
    </row>
    <row r="8" spans="1:13">
      <c r="A8" s="29"/>
      <c r="B8" s="52">
        <v>4</v>
      </c>
      <c r="C8" s="30" t="s">
        <v>138</v>
      </c>
      <c r="D8" s="169" t="s">
        <v>1591</v>
      </c>
      <c r="E8" s="52"/>
      <c r="F8" s="52"/>
      <c r="G8" s="29"/>
      <c r="H8" s="37"/>
      <c r="I8" s="37"/>
      <c r="J8" s="37"/>
      <c r="K8" s="37"/>
      <c r="L8" s="29"/>
      <c r="M8" s="29"/>
    </row>
    <row r="9" spans="1:13">
      <c r="A9" s="29"/>
      <c r="B9" s="52">
        <v>5</v>
      </c>
      <c r="C9" s="30" t="s">
        <v>138</v>
      </c>
      <c r="D9" s="169" t="s">
        <v>1435</v>
      </c>
      <c r="E9" s="218"/>
      <c r="F9" s="218"/>
      <c r="G9" s="37"/>
      <c r="H9" s="37"/>
      <c r="I9" s="37"/>
      <c r="J9" s="37"/>
      <c r="K9" s="37"/>
      <c r="L9" s="29"/>
      <c r="M9" s="29"/>
    </row>
    <row r="10" spans="1:13">
      <c r="A10" s="29"/>
      <c r="B10" s="52">
        <v>6</v>
      </c>
      <c r="C10" s="30" t="s">
        <v>138</v>
      </c>
      <c r="D10" s="169" t="s">
        <v>1593</v>
      </c>
      <c r="E10" s="218"/>
      <c r="F10" s="218"/>
      <c r="G10" s="29"/>
      <c r="H10" s="29"/>
      <c r="I10" s="29"/>
      <c r="J10" s="29"/>
      <c r="K10" s="29"/>
      <c r="L10" s="29"/>
      <c r="M10" s="29"/>
    </row>
    <row r="11" spans="1:13">
      <c r="A11" s="29"/>
      <c r="B11" s="52">
        <v>7</v>
      </c>
      <c r="C11" s="30" t="s">
        <v>138</v>
      </c>
      <c r="D11" s="169" t="s">
        <v>1595</v>
      </c>
      <c r="E11" s="218"/>
      <c r="F11" s="218"/>
      <c r="G11" s="29"/>
      <c r="H11" s="29"/>
      <c r="I11" s="29"/>
      <c r="J11" s="29"/>
      <c r="K11" s="29"/>
      <c r="L11" s="29"/>
      <c r="M11" s="29"/>
    </row>
    <row r="12" spans="1:13">
      <c r="A12" s="29"/>
      <c r="B12" s="52">
        <v>8</v>
      </c>
      <c r="C12" s="30" t="s">
        <v>138</v>
      </c>
      <c r="D12" s="169" t="s">
        <v>1597</v>
      </c>
      <c r="E12" s="218"/>
      <c r="F12" s="218"/>
      <c r="G12" s="29"/>
      <c r="H12" s="29"/>
      <c r="I12" s="29"/>
      <c r="J12" s="29"/>
      <c r="K12" s="29"/>
      <c r="L12" s="29"/>
      <c r="M12" s="29"/>
    </row>
    <row r="13" spans="1:13">
      <c r="A13" s="70"/>
      <c r="B13" s="52">
        <v>9</v>
      </c>
      <c r="C13" s="30" t="s">
        <v>138</v>
      </c>
      <c r="D13" s="169" t="s">
        <v>1599</v>
      </c>
      <c r="E13" s="218"/>
      <c r="F13" s="218"/>
      <c r="G13" s="70"/>
      <c r="H13" s="70"/>
      <c r="I13" s="70"/>
      <c r="J13" s="70"/>
      <c r="K13" s="70"/>
      <c r="L13" s="70"/>
      <c r="M13" s="70"/>
    </row>
    <row r="14" spans="1:13">
      <c r="A14" s="29"/>
      <c r="B14" s="70" t="s">
        <v>12</v>
      </c>
      <c r="C14" s="179" t="s">
        <v>12</v>
      </c>
      <c r="D14" s="202" t="s">
        <v>12</v>
      </c>
      <c r="E14" s="70"/>
      <c r="F14" s="70"/>
      <c r="G14" s="29"/>
      <c r="H14" s="29"/>
      <c r="I14" s="29"/>
      <c r="J14" s="29"/>
      <c r="K14" s="29"/>
      <c r="L14" s="29"/>
      <c r="M14" s="29"/>
    </row>
    <row r="15" spans="1:13">
      <c r="A15" s="29"/>
      <c r="B15" s="29"/>
      <c r="C15" s="29"/>
      <c r="D15" s="29"/>
      <c r="E15" s="29"/>
      <c r="F15" s="29"/>
      <c r="G15" s="29"/>
      <c r="H15" s="29"/>
      <c r="I15" s="29"/>
      <c r="J15" s="29"/>
      <c r="K15" s="29"/>
      <c r="L15" s="29"/>
      <c r="M15" s="29"/>
    </row>
    <row r="16" spans="1:13">
      <c r="A16" s="29"/>
      <c r="B16" s="29"/>
      <c r="C16" s="29"/>
      <c r="D16" s="29"/>
      <c r="E16" s="29"/>
      <c r="F16" s="29"/>
      <c r="G16" s="29"/>
      <c r="H16" s="29"/>
      <c r="I16" s="29"/>
      <c r="J16" s="29"/>
      <c r="K16" s="29"/>
      <c r="L16" s="29"/>
      <c r="M16" s="29"/>
    </row>
    <row r="17" spans="1:13">
      <c r="A17" s="29"/>
      <c r="B17" s="29"/>
      <c r="C17" s="29"/>
      <c r="D17" s="29"/>
      <c r="E17" s="29"/>
      <c r="F17" s="29"/>
      <c r="G17" s="29"/>
      <c r="H17" s="29"/>
      <c r="I17" s="29"/>
      <c r="J17" s="29"/>
      <c r="K17" s="29"/>
      <c r="L17" s="29"/>
      <c r="M17" s="29"/>
    </row>
    <row r="18" spans="1:13">
      <c r="A18" s="29"/>
      <c r="B18" s="29"/>
      <c r="C18" s="29"/>
      <c r="D18" s="29"/>
      <c r="E18" s="29"/>
      <c r="F18" s="29"/>
      <c r="G18" s="29"/>
      <c r="H18" s="29"/>
      <c r="I18" s="29"/>
      <c r="J18" s="29"/>
      <c r="K18" s="29"/>
      <c r="L18" s="29"/>
      <c r="M18" s="29"/>
    </row>
    <row r="19" spans="1:13">
      <c r="A19" s="29"/>
      <c r="B19" s="29"/>
      <c r="C19" s="29"/>
      <c r="D19" s="29"/>
      <c r="E19" s="29"/>
      <c r="F19" s="29"/>
      <c r="G19" s="29"/>
      <c r="H19" s="29"/>
      <c r="I19" s="29"/>
      <c r="J19" s="29"/>
      <c r="K19" s="29"/>
      <c r="L19" s="29"/>
      <c r="M19" s="29"/>
    </row>
    <row r="20" spans="1:13">
      <c r="A20" s="29"/>
      <c r="B20" s="29"/>
      <c r="C20" s="29"/>
      <c r="D20" s="29"/>
      <c r="E20" s="29"/>
      <c r="F20" s="29"/>
      <c r="G20" s="29"/>
      <c r="H20" s="29"/>
      <c r="I20" s="29"/>
      <c r="J20" s="29"/>
      <c r="K20" s="29"/>
      <c r="L20" s="29"/>
      <c r="M20" s="29"/>
    </row>
    <row r="21" spans="1:13">
      <c r="A21" s="29"/>
      <c r="B21" s="29"/>
      <c r="C21" s="29"/>
      <c r="D21" s="29"/>
      <c r="E21" s="29"/>
      <c r="F21" s="29"/>
      <c r="G21" s="29"/>
      <c r="H21" s="29"/>
      <c r="I21" s="29"/>
      <c r="J21" s="29"/>
      <c r="K21" s="29"/>
      <c r="L21" s="29"/>
      <c r="M21" s="29"/>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AC325"/>
  <sheetViews>
    <sheetView workbookViewId="0">
      <selection activeCell="G11" sqref="G11:H11"/>
    </sheetView>
  </sheetViews>
  <sheetFormatPr baseColWidth="10" defaultRowHeight="15"/>
  <cols>
    <col min="2" max="2" width="9" customWidth="1"/>
    <col min="3" max="3" width="35.140625" customWidth="1"/>
    <col min="6" max="6" width="45.5703125" customWidth="1"/>
  </cols>
  <sheetData>
    <row r="4" spans="2:29">
      <c r="B4" s="10" t="s">
        <v>132</v>
      </c>
      <c r="C4" s="51" t="str">
        <f>+"http://www.svs.cl/cl/fr/ci/role/ifrs-7_"&amp;[1]Normas!$C$34&amp;"_role-822400"</f>
        <v>http://www.svs.cl/cl/fr/ci/role/ifrs-7_2011-03-25_role-822400</v>
      </c>
      <c r="G4" s="29"/>
      <c r="H4" s="51"/>
      <c r="I4" s="29"/>
      <c r="J4" s="29"/>
      <c r="K4" s="51" t="str">
        <f>+"http://www.svs.cl/cl/fr/ci/role/ifrs-7_"&amp;[1]Normas!$C$34&amp;"_role-822400a"</f>
        <v>http://www.svs.cl/cl/fr/ci/role/ifrs-7_2011-03-25_role-822400a</v>
      </c>
      <c r="L4" s="88"/>
      <c r="M4" s="29"/>
      <c r="N4" s="51" t="str">
        <f>+"http://www.svs.cl/cl/fr/ci/role/ifrs-7_"&amp;[1]Normas!$C$34&amp;"_role-822400b"</f>
        <v>http://www.svs.cl/cl/fr/ci/role/ifrs-7_2011-03-25_role-822400b</v>
      </c>
      <c r="O4" s="29"/>
      <c r="P4" s="29"/>
      <c r="Q4" s="51" t="str">
        <f>+"http://www.svs.cl/cl/fr/ci/role/ifrs-7_"&amp;[1]Normas!$C$34&amp;"_role-822400c"</f>
        <v>http://www.svs.cl/cl/fr/ci/role/ifrs-7_2011-03-25_role-822400c</v>
      </c>
      <c r="R4" s="29"/>
      <c r="S4" s="29"/>
      <c r="T4" s="51" t="str">
        <f>+"http://www.svs.cl/cl/fr/ci/role/ifrs-7_"&amp;[1]Normas!$C$34&amp;"_role-822400d"</f>
        <v>http://www.svs.cl/cl/fr/ci/role/ifrs-7_2011-03-25_role-822400d</v>
      </c>
      <c r="U4" s="29"/>
      <c r="V4" s="29"/>
      <c r="W4" s="29"/>
      <c r="X4" s="51" t="str">
        <f>+"http://www.svs.cl/cl/fr/ci/role/ifrs-7_"&amp;[1]Normas!$C$34&amp;"_role-822400e"</f>
        <v>http://www.svs.cl/cl/fr/ci/role/ifrs-7_2011-03-25_role-822400e</v>
      </c>
      <c r="Y4" s="29"/>
      <c r="Z4" s="29"/>
      <c r="AA4" s="29"/>
      <c r="AB4" s="51" t="str">
        <f>+"http://www.svs.cl/cl/fr/ci/role/ifrs-7_"&amp;[1]Normas!$C$34&amp;"_role-822400f"</f>
        <v>http://www.svs.cl/cl/fr/ci/role/ifrs-7_2011-03-25_role-822400f</v>
      </c>
      <c r="AC4" s="29"/>
    </row>
    <row r="5" spans="2:29">
      <c r="B5" s="10" t="s">
        <v>135</v>
      </c>
      <c r="C5" s="51" t="s">
        <v>1683</v>
      </c>
      <c r="G5" s="29"/>
      <c r="H5" s="51"/>
      <c r="I5" s="29"/>
      <c r="J5" s="29"/>
      <c r="K5" s="167" t="s">
        <v>1918</v>
      </c>
      <c r="L5" s="88"/>
      <c r="M5" s="29"/>
      <c r="N5" s="167" t="s">
        <v>1919</v>
      </c>
      <c r="O5" s="29"/>
      <c r="P5" s="29"/>
      <c r="Q5" s="167" t="s">
        <v>1920</v>
      </c>
      <c r="R5" s="29"/>
      <c r="S5" s="29"/>
      <c r="T5" s="167" t="s">
        <v>1921</v>
      </c>
      <c r="U5" s="29"/>
      <c r="V5" s="29"/>
      <c r="W5" s="29"/>
      <c r="X5" s="167" t="s">
        <v>1922</v>
      </c>
      <c r="Y5" s="29"/>
      <c r="Z5" s="29"/>
      <c r="AA5" s="29"/>
      <c r="AB5" s="167" t="s">
        <v>1923</v>
      </c>
      <c r="AC5" s="29"/>
    </row>
    <row r="6" spans="2:29">
      <c r="G6" s="167"/>
      <c r="H6" s="167" t="s">
        <v>10</v>
      </c>
      <c r="I6" s="29"/>
      <c r="J6" s="167"/>
      <c r="K6" s="167" t="s">
        <v>10</v>
      </c>
      <c r="L6" s="88"/>
      <c r="M6" s="167"/>
      <c r="N6" s="167" t="s">
        <v>10</v>
      </c>
      <c r="O6" s="29"/>
      <c r="P6" s="167"/>
      <c r="Q6" s="167" t="s">
        <v>10</v>
      </c>
      <c r="R6" s="29"/>
      <c r="S6" s="167"/>
      <c r="T6" s="167" t="s">
        <v>10</v>
      </c>
      <c r="U6" s="167" t="s">
        <v>10</v>
      </c>
      <c r="V6" s="29"/>
      <c r="W6" s="167"/>
      <c r="X6" s="167" t="s">
        <v>10</v>
      </c>
      <c r="Y6" s="167" t="s">
        <v>10</v>
      </c>
      <c r="Z6" s="29"/>
      <c r="AA6" s="265"/>
      <c r="AB6" s="167" t="s">
        <v>10</v>
      </c>
      <c r="AC6" s="167" t="s">
        <v>10</v>
      </c>
    </row>
    <row r="7" spans="2:29">
      <c r="B7" s="94" t="s">
        <v>14</v>
      </c>
      <c r="C7" s="41" t="s">
        <v>15</v>
      </c>
      <c r="D7" s="41" t="s">
        <v>16</v>
      </c>
      <c r="E7" s="41" t="s">
        <v>0</v>
      </c>
      <c r="F7" s="42" t="s">
        <v>1</v>
      </c>
      <c r="G7" s="167" t="s">
        <v>774</v>
      </c>
      <c r="H7" s="167" t="s">
        <v>1696</v>
      </c>
      <c r="I7" s="29"/>
      <c r="J7" s="167" t="s">
        <v>774</v>
      </c>
      <c r="K7" s="167" t="s">
        <v>1743</v>
      </c>
      <c r="L7" s="88"/>
      <c r="M7" s="167" t="s">
        <v>774</v>
      </c>
      <c r="N7" s="167" t="s">
        <v>1766</v>
      </c>
      <c r="O7" s="29"/>
      <c r="P7" s="167" t="s">
        <v>774</v>
      </c>
      <c r="Q7" s="167" t="s">
        <v>1799</v>
      </c>
      <c r="R7" s="29"/>
      <c r="S7" s="167" t="s">
        <v>774</v>
      </c>
      <c r="T7" s="167" t="s">
        <v>1829</v>
      </c>
      <c r="U7" s="167" t="s">
        <v>1835</v>
      </c>
      <c r="V7" s="29"/>
      <c r="W7" s="167" t="s">
        <v>774</v>
      </c>
      <c r="X7" s="167" t="s">
        <v>1829</v>
      </c>
      <c r="Y7" s="167" t="s">
        <v>1875</v>
      </c>
      <c r="Z7" s="29"/>
      <c r="AA7" s="265" t="s">
        <v>774</v>
      </c>
      <c r="AB7" s="265" t="s">
        <v>1901</v>
      </c>
      <c r="AC7" s="265" t="s">
        <v>1905</v>
      </c>
    </row>
    <row r="8" spans="2:29">
      <c r="B8" s="186">
        <v>10</v>
      </c>
      <c r="C8" s="77" t="s">
        <v>1684</v>
      </c>
      <c r="D8" s="76"/>
      <c r="E8" s="77" t="s">
        <v>10</v>
      </c>
      <c r="F8" s="77" t="s">
        <v>1685</v>
      </c>
      <c r="G8" s="76"/>
      <c r="H8" s="78"/>
      <c r="J8" s="190"/>
      <c r="K8" s="191"/>
      <c r="M8" s="190"/>
      <c r="N8" s="191"/>
      <c r="P8" s="190"/>
      <c r="Q8" s="191"/>
      <c r="S8" s="190"/>
      <c r="T8" s="267"/>
      <c r="U8" s="191"/>
      <c r="W8" s="190"/>
      <c r="X8" s="267"/>
      <c r="Y8" s="191"/>
      <c r="AA8" s="190"/>
      <c r="AB8" s="267"/>
      <c r="AC8" s="191"/>
    </row>
    <row r="9" spans="2:29">
      <c r="B9" s="187">
        <v>20</v>
      </c>
      <c r="C9" s="56" t="s">
        <v>1686</v>
      </c>
      <c r="D9" s="55"/>
      <c r="E9" s="55" t="s">
        <v>10</v>
      </c>
      <c r="F9" s="106" t="s">
        <v>1687</v>
      </c>
      <c r="G9" s="55"/>
      <c r="H9" s="80"/>
      <c r="J9" s="192"/>
      <c r="K9" s="193"/>
      <c r="M9" s="192"/>
      <c r="N9" s="193"/>
      <c r="P9" s="192"/>
      <c r="Q9" s="193"/>
      <c r="S9" s="192"/>
      <c r="T9" s="268"/>
      <c r="U9" s="193"/>
      <c r="W9" s="192"/>
      <c r="X9" s="268"/>
      <c r="Y9" s="193"/>
      <c r="AA9" s="192"/>
      <c r="AB9" s="268"/>
      <c r="AC9" s="193"/>
    </row>
    <row r="10" spans="2:29">
      <c r="B10" s="187">
        <v>21</v>
      </c>
      <c r="C10" s="60" t="s">
        <v>1688</v>
      </c>
      <c r="D10" s="55"/>
      <c r="E10" s="55" t="s">
        <v>10</v>
      </c>
      <c r="F10" s="55" t="s">
        <v>1689</v>
      </c>
      <c r="G10" s="55"/>
      <c r="H10" s="80"/>
      <c r="J10" s="192"/>
      <c r="K10" s="193"/>
      <c r="M10" s="192"/>
      <c r="N10" s="193"/>
      <c r="P10" s="192"/>
      <c r="Q10" s="193"/>
      <c r="S10" s="192"/>
      <c r="T10" s="268"/>
      <c r="U10" s="193"/>
      <c r="W10" s="192"/>
      <c r="X10" s="268"/>
      <c r="Y10" s="193"/>
      <c r="AA10" s="192"/>
      <c r="AB10" s="268"/>
      <c r="AC10" s="193"/>
    </row>
    <row r="11" spans="2:29">
      <c r="B11" s="187">
        <v>30</v>
      </c>
      <c r="C11" s="58" t="s">
        <v>1690</v>
      </c>
      <c r="D11" s="55"/>
      <c r="E11" s="55" t="s">
        <v>10</v>
      </c>
      <c r="F11" s="106" t="s">
        <v>1691</v>
      </c>
      <c r="G11" s="189" t="s">
        <v>778</v>
      </c>
      <c r="H11" s="189" t="s">
        <v>1692</v>
      </c>
      <c r="J11" s="192"/>
      <c r="K11" s="193"/>
      <c r="M11" s="192"/>
      <c r="N11" s="193"/>
      <c r="P11" s="192"/>
      <c r="Q11" s="193"/>
      <c r="S11" s="192"/>
      <c r="T11" s="268"/>
      <c r="U11" s="193"/>
      <c r="W11" s="192"/>
      <c r="X11" s="268"/>
      <c r="Y11" s="193"/>
      <c r="AA11" s="192"/>
      <c r="AB11" s="268"/>
      <c r="AC11" s="193"/>
    </row>
    <row r="12" spans="2:29">
      <c r="B12" s="187">
        <v>40</v>
      </c>
      <c r="C12" s="63" t="s">
        <v>1693</v>
      </c>
      <c r="D12" s="55"/>
      <c r="E12" s="55" t="s">
        <v>10</v>
      </c>
      <c r="F12" s="106" t="s">
        <v>1694</v>
      </c>
      <c r="G12" s="55"/>
      <c r="H12" s="80"/>
      <c r="J12" s="192"/>
      <c r="K12" s="193"/>
      <c r="M12" s="192"/>
      <c r="N12" s="193"/>
      <c r="P12" s="192"/>
      <c r="Q12" s="193"/>
      <c r="S12" s="192"/>
      <c r="T12" s="268"/>
      <c r="U12" s="193"/>
      <c r="W12" s="192"/>
      <c r="X12" s="268"/>
      <c r="Y12" s="193"/>
      <c r="AA12" s="192"/>
      <c r="AB12" s="268"/>
      <c r="AC12" s="193"/>
    </row>
    <row r="13" spans="2:29">
      <c r="B13" s="187">
        <v>50</v>
      </c>
      <c r="C13" s="225" t="s">
        <v>1695</v>
      </c>
      <c r="D13" s="55"/>
      <c r="E13" s="55" t="s">
        <v>10</v>
      </c>
      <c r="F13" s="106" t="s">
        <v>1696</v>
      </c>
      <c r="G13" s="55"/>
      <c r="H13" s="80"/>
      <c r="J13" s="192"/>
      <c r="K13" s="193"/>
      <c r="M13" s="192"/>
      <c r="N13" s="193"/>
      <c r="P13" s="192"/>
      <c r="Q13" s="193"/>
      <c r="S13" s="192"/>
      <c r="T13" s="268"/>
      <c r="U13" s="193"/>
      <c r="W13" s="192"/>
      <c r="X13" s="268"/>
      <c r="Y13" s="193"/>
      <c r="AA13" s="192"/>
      <c r="AB13" s="268"/>
      <c r="AC13" s="193"/>
    </row>
    <row r="14" spans="2:29">
      <c r="B14" s="187">
        <v>60</v>
      </c>
      <c r="C14" s="212" t="s">
        <v>1697</v>
      </c>
      <c r="D14" s="55"/>
      <c r="E14" s="55" t="s">
        <v>10</v>
      </c>
      <c r="F14" s="106" t="s">
        <v>1698</v>
      </c>
      <c r="G14" s="55"/>
      <c r="H14" s="80"/>
      <c r="J14" s="192"/>
      <c r="K14" s="193"/>
      <c r="M14" s="192"/>
      <c r="N14" s="193"/>
      <c r="P14" s="192"/>
      <c r="Q14" s="193"/>
      <c r="S14" s="192"/>
      <c r="T14" s="268"/>
      <c r="U14" s="193"/>
      <c r="W14" s="192"/>
      <c r="X14" s="268"/>
      <c r="Y14" s="193"/>
      <c r="AA14" s="192"/>
      <c r="AB14" s="268"/>
      <c r="AC14" s="193"/>
    </row>
    <row r="15" spans="2:29">
      <c r="B15" s="187">
        <v>70</v>
      </c>
      <c r="C15" s="63" t="s">
        <v>1699</v>
      </c>
      <c r="D15" s="55"/>
      <c r="E15" s="55" t="s">
        <v>10</v>
      </c>
      <c r="F15" s="106" t="s">
        <v>1700</v>
      </c>
      <c r="G15" s="55"/>
      <c r="H15" s="80"/>
      <c r="J15" s="192"/>
      <c r="K15" s="193"/>
      <c r="M15" s="192"/>
      <c r="N15" s="193"/>
      <c r="P15" s="192"/>
      <c r="Q15" s="193"/>
      <c r="S15" s="192"/>
      <c r="T15" s="268"/>
      <c r="U15" s="193"/>
      <c r="W15" s="192"/>
      <c r="X15" s="268"/>
      <c r="Y15" s="193"/>
      <c r="AA15" s="192"/>
      <c r="AB15" s="268"/>
      <c r="AC15" s="193"/>
    </row>
    <row r="16" spans="2:29">
      <c r="B16" s="187">
        <v>80</v>
      </c>
      <c r="C16" s="225" t="s">
        <v>1701</v>
      </c>
      <c r="D16" s="55"/>
      <c r="E16" s="55" t="s">
        <v>10</v>
      </c>
      <c r="F16" s="106" t="s">
        <v>1702</v>
      </c>
      <c r="G16" s="55"/>
      <c r="H16" s="80"/>
      <c r="J16" s="192"/>
      <c r="K16" s="193"/>
      <c r="M16" s="192"/>
      <c r="N16" s="193"/>
      <c r="P16" s="192"/>
      <c r="Q16" s="193"/>
      <c r="S16" s="192"/>
      <c r="T16" s="268"/>
      <c r="U16" s="193"/>
      <c r="W16" s="192"/>
      <c r="X16" s="268"/>
      <c r="Y16" s="193"/>
      <c r="AA16" s="192"/>
      <c r="AB16" s="268"/>
      <c r="AC16" s="193"/>
    </row>
    <row r="17" spans="2:29">
      <c r="B17" s="187">
        <v>90</v>
      </c>
      <c r="C17" s="225" t="s">
        <v>1703</v>
      </c>
      <c r="D17" s="55"/>
      <c r="E17" s="55" t="s">
        <v>10</v>
      </c>
      <c r="F17" s="106" t="s">
        <v>1704</v>
      </c>
      <c r="G17" s="55"/>
      <c r="H17" s="80"/>
      <c r="J17" s="192"/>
      <c r="K17" s="193"/>
      <c r="M17" s="192"/>
      <c r="N17" s="193"/>
      <c r="P17" s="192"/>
      <c r="Q17" s="193"/>
      <c r="S17" s="192"/>
      <c r="T17" s="268"/>
      <c r="U17" s="193"/>
      <c r="W17" s="192"/>
      <c r="X17" s="268"/>
      <c r="Y17" s="193"/>
      <c r="AA17" s="192"/>
      <c r="AB17" s="268"/>
      <c r="AC17" s="193"/>
    </row>
    <row r="18" spans="2:29">
      <c r="B18" s="187">
        <v>100</v>
      </c>
      <c r="C18" s="225" t="s">
        <v>1705</v>
      </c>
      <c r="D18" s="55"/>
      <c r="E18" s="55" t="s">
        <v>10</v>
      </c>
      <c r="F18" s="106" t="s">
        <v>1706</v>
      </c>
      <c r="G18" s="55"/>
      <c r="H18" s="80"/>
      <c r="J18" s="192"/>
      <c r="K18" s="193"/>
      <c r="M18" s="192"/>
      <c r="N18" s="193"/>
      <c r="P18" s="192"/>
      <c r="Q18" s="193"/>
      <c r="S18" s="192"/>
      <c r="T18" s="268"/>
      <c r="U18" s="193"/>
      <c r="W18" s="192"/>
      <c r="X18" s="268"/>
      <c r="Y18" s="193"/>
      <c r="AA18" s="192"/>
      <c r="AB18" s="268"/>
      <c r="AC18" s="193"/>
    </row>
    <row r="19" spans="2:29">
      <c r="B19" s="187">
        <v>110</v>
      </c>
      <c r="C19" s="225" t="s">
        <v>1707</v>
      </c>
      <c r="D19" s="55"/>
      <c r="E19" s="55" t="s">
        <v>10</v>
      </c>
      <c r="F19" s="106" t="s">
        <v>1708</v>
      </c>
      <c r="G19" s="55"/>
      <c r="H19" s="80"/>
      <c r="J19" s="192"/>
      <c r="K19" s="193"/>
      <c r="M19" s="192"/>
      <c r="N19" s="193"/>
      <c r="P19" s="192"/>
      <c r="Q19" s="193"/>
      <c r="S19" s="192"/>
      <c r="T19" s="268"/>
      <c r="U19" s="193"/>
      <c r="W19" s="192"/>
      <c r="X19" s="268"/>
      <c r="Y19" s="193"/>
      <c r="AA19" s="192"/>
      <c r="AB19" s="268"/>
      <c r="AC19" s="193"/>
    </row>
    <row r="20" spans="2:29">
      <c r="B20" s="187">
        <v>120</v>
      </c>
      <c r="C20" s="225" t="s">
        <v>1709</v>
      </c>
      <c r="D20" s="55"/>
      <c r="E20" s="55" t="s">
        <v>10</v>
      </c>
      <c r="F20" s="106" t="s">
        <v>1710</v>
      </c>
      <c r="G20" s="55"/>
      <c r="H20" s="80"/>
      <c r="J20" s="192"/>
      <c r="K20" s="193"/>
      <c r="M20" s="192"/>
      <c r="N20" s="193"/>
      <c r="P20" s="192"/>
      <c r="Q20" s="193"/>
      <c r="S20" s="192"/>
      <c r="T20" s="268"/>
      <c r="U20" s="193"/>
      <c r="W20" s="192"/>
      <c r="X20" s="268"/>
      <c r="Y20" s="193"/>
      <c r="AA20" s="192"/>
      <c r="AB20" s="268"/>
      <c r="AC20" s="193"/>
    </row>
    <row r="21" spans="2:29">
      <c r="B21" s="187">
        <v>130</v>
      </c>
      <c r="C21" s="225" t="s">
        <v>1711</v>
      </c>
      <c r="D21" s="55"/>
      <c r="E21" s="55" t="s">
        <v>10</v>
      </c>
      <c r="F21" s="106" t="s">
        <v>1712</v>
      </c>
      <c r="G21" s="55"/>
      <c r="H21" s="80"/>
      <c r="J21" s="192"/>
      <c r="K21" s="193"/>
      <c r="M21" s="192"/>
      <c r="N21" s="193"/>
      <c r="P21" s="192"/>
      <c r="Q21" s="193"/>
      <c r="S21" s="192"/>
      <c r="T21" s="268"/>
      <c r="U21" s="193"/>
      <c r="W21" s="192"/>
      <c r="X21" s="268"/>
      <c r="Y21" s="193"/>
      <c r="AA21" s="192"/>
      <c r="AB21" s="268"/>
      <c r="AC21" s="193"/>
    </row>
    <row r="22" spans="2:29">
      <c r="B22" s="187">
        <v>140</v>
      </c>
      <c r="C22" s="225" t="s">
        <v>1713</v>
      </c>
      <c r="D22" s="55"/>
      <c r="E22" s="55" t="s">
        <v>10</v>
      </c>
      <c r="F22" s="106" t="s">
        <v>1714</v>
      </c>
      <c r="G22" s="55"/>
      <c r="H22" s="80"/>
      <c r="J22" s="192"/>
      <c r="K22" s="193"/>
      <c r="M22" s="192"/>
      <c r="N22" s="193"/>
      <c r="P22" s="192"/>
      <c r="Q22" s="193"/>
      <c r="S22" s="192"/>
      <c r="T22" s="268"/>
      <c r="U22" s="193"/>
      <c r="W22" s="192"/>
      <c r="X22" s="268"/>
      <c r="Y22" s="193"/>
      <c r="AA22" s="192"/>
      <c r="AB22" s="268"/>
      <c r="AC22" s="193"/>
    </row>
    <row r="23" spans="2:29">
      <c r="B23" s="187">
        <v>150</v>
      </c>
      <c r="C23" s="225" t="s">
        <v>1715</v>
      </c>
      <c r="D23" s="55"/>
      <c r="E23" s="55" t="s">
        <v>10</v>
      </c>
      <c r="F23" s="106" t="s">
        <v>1716</v>
      </c>
      <c r="G23" s="55"/>
      <c r="H23" s="80"/>
      <c r="J23" s="192"/>
      <c r="K23" s="193"/>
      <c r="M23" s="192"/>
      <c r="N23" s="193"/>
      <c r="P23" s="192"/>
      <c r="Q23" s="193"/>
      <c r="S23" s="192"/>
      <c r="T23" s="268"/>
      <c r="U23" s="193"/>
      <c r="W23" s="192"/>
      <c r="X23" s="268"/>
      <c r="Y23" s="193"/>
      <c r="AA23" s="192"/>
      <c r="AB23" s="268"/>
      <c r="AC23" s="193"/>
    </row>
    <row r="24" spans="2:29">
      <c r="B24" s="187">
        <v>160</v>
      </c>
      <c r="C24" s="225" t="s">
        <v>1717</v>
      </c>
      <c r="D24" s="55"/>
      <c r="E24" s="55" t="s">
        <v>10</v>
      </c>
      <c r="F24" s="106" t="s">
        <v>1718</v>
      </c>
      <c r="G24" s="55"/>
      <c r="H24" s="80"/>
      <c r="J24" s="192"/>
      <c r="K24" s="193"/>
      <c r="M24" s="192"/>
      <c r="N24" s="193"/>
      <c r="P24" s="192"/>
      <c r="Q24" s="193"/>
      <c r="S24" s="192"/>
      <c r="T24" s="268"/>
      <c r="U24" s="193"/>
      <c r="W24" s="192"/>
      <c r="X24" s="268"/>
      <c r="Y24" s="193"/>
      <c r="AA24" s="192"/>
      <c r="AB24" s="268"/>
      <c r="AC24" s="193"/>
    </row>
    <row r="25" spans="2:29">
      <c r="B25" s="187">
        <v>170</v>
      </c>
      <c r="C25" s="212" t="s">
        <v>1719</v>
      </c>
      <c r="D25" s="55"/>
      <c r="E25" s="55" t="s">
        <v>10</v>
      </c>
      <c r="F25" s="106" t="s">
        <v>1720</v>
      </c>
      <c r="G25" s="55"/>
      <c r="H25" s="80"/>
      <c r="J25" s="192"/>
      <c r="K25" s="193"/>
      <c r="M25" s="192"/>
      <c r="N25" s="193"/>
      <c r="P25" s="192"/>
      <c r="Q25" s="193"/>
      <c r="S25" s="192"/>
      <c r="T25" s="268"/>
      <c r="U25" s="193"/>
      <c r="W25" s="192"/>
      <c r="X25" s="268"/>
      <c r="Y25" s="193"/>
      <c r="AA25" s="192"/>
      <c r="AB25" s="268"/>
      <c r="AC25" s="193"/>
    </row>
    <row r="26" spans="2:29">
      <c r="B26" s="187">
        <v>180</v>
      </c>
      <c r="C26" s="212" t="s">
        <v>1721</v>
      </c>
      <c r="D26" s="55"/>
      <c r="E26" s="55" t="s">
        <v>10</v>
      </c>
      <c r="F26" s="106" t="s">
        <v>1722</v>
      </c>
      <c r="G26" s="55"/>
      <c r="H26" s="80"/>
      <c r="J26" s="192"/>
      <c r="K26" s="193"/>
      <c r="M26" s="192"/>
      <c r="N26" s="193"/>
      <c r="P26" s="192"/>
      <c r="Q26" s="193"/>
      <c r="S26" s="192"/>
      <c r="T26" s="268"/>
      <c r="U26" s="193"/>
      <c r="W26" s="192"/>
      <c r="X26" s="268"/>
      <c r="Y26" s="193"/>
      <c r="AA26" s="192"/>
      <c r="AB26" s="268"/>
      <c r="AC26" s="193"/>
    </row>
    <row r="27" spans="2:29">
      <c r="B27" s="187">
        <v>190</v>
      </c>
      <c r="C27" s="212" t="s">
        <v>1723</v>
      </c>
      <c r="D27" s="55"/>
      <c r="E27" s="55" t="s">
        <v>10</v>
      </c>
      <c r="F27" s="106" t="s">
        <v>1724</v>
      </c>
      <c r="G27" s="55"/>
      <c r="H27" s="80"/>
      <c r="J27" s="192"/>
      <c r="K27" s="193"/>
      <c r="M27" s="192"/>
      <c r="N27" s="193"/>
      <c r="P27" s="192"/>
      <c r="Q27" s="193"/>
      <c r="S27" s="192"/>
      <c r="T27" s="268"/>
      <c r="U27" s="193"/>
      <c r="W27" s="192"/>
      <c r="X27" s="268"/>
      <c r="Y27" s="193"/>
      <c r="AA27" s="192"/>
      <c r="AB27" s="268"/>
      <c r="AC27" s="193"/>
    </row>
    <row r="28" spans="2:29">
      <c r="B28" s="187">
        <v>200</v>
      </c>
      <c r="C28" s="212" t="s">
        <v>1725</v>
      </c>
      <c r="D28" s="55"/>
      <c r="E28" s="55" t="s">
        <v>10</v>
      </c>
      <c r="F28" s="106" t="s">
        <v>1726</v>
      </c>
      <c r="G28" s="55"/>
      <c r="H28" s="80"/>
      <c r="J28" s="192"/>
      <c r="K28" s="193"/>
      <c r="M28" s="192"/>
      <c r="N28" s="193"/>
      <c r="P28" s="192"/>
      <c r="Q28" s="193"/>
      <c r="S28" s="192"/>
      <c r="T28" s="268"/>
      <c r="U28" s="193"/>
      <c r="W28" s="192"/>
      <c r="X28" s="268"/>
      <c r="Y28" s="193"/>
      <c r="AA28" s="192"/>
      <c r="AB28" s="268"/>
      <c r="AC28" s="193"/>
    </row>
    <row r="29" spans="2:29">
      <c r="B29" s="187">
        <v>210</v>
      </c>
      <c r="C29" s="212" t="s">
        <v>1727</v>
      </c>
      <c r="D29" s="55"/>
      <c r="E29" s="55" t="s">
        <v>10</v>
      </c>
      <c r="F29" s="106" t="s">
        <v>1728</v>
      </c>
      <c r="G29" s="55"/>
      <c r="H29" s="80"/>
      <c r="J29" s="192"/>
      <c r="K29" s="193"/>
      <c r="M29" s="192"/>
      <c r="N29" s="193"/>
      <c r="P29" s="192"/>
      <c r="Q29" s="193"/>
      <c r="S29" s="192"/>
      <c r="T29" s="268"/>
      <c r="U29" s="193"/>
      <c r="W29" s="192"/>
      <c r="X29" s="268"/>
      <c r="Y29" s="193"/>
      <c r="AA29" s="192"/>
      <c r="AB29" s="268"/>
      <c r="AC29" s="193"/>
    </row>
    <row r="30" spans="2:29">
      <c r="B30" s="187">
        <v>220</v>
      </c>
      <c r="C30" s="212" t="s">
        <v>1729</v>
      </c>
      <c r="D30" s="55" t="str">
        <f>+B30&amp;"="&amp;B25&amp;"+"&amp;B26&amp;"+"&amp;B27&amp;"+"&amp;B28&amp;"+"&amp;B29</f>
        <v>220=170+180+190+200+210</v>
      </c>
      <c r="E30" s="55" t="s">
        <v>10</v>
      </c>
      <c r="F30" s="106" t="s">
        <v>1730</v>
      </c>
      <c r="G30" s="55"/>
      <c r="H30" s="80"/>
      <c r="J30" s="192"/>
      <c r="K30" s="193"/>
      <c r="M30" s="192"/>
      <c r="N30" s="193"/>
      <c r="P30" s="192"/>
      <c r="Q30" s="193"/>
      <c r="S30" s="192"/>
      <c r="T30" s="268"/>
      <c r="U30" s="193"/>
      <c r="W30" s="192"/>
      <c r="X30" s="268"/>
      <c r="Y30" s="193"/>
      <c r="AA30" s="192"/>
      <c r="AB30" s="268"/>
      <c r="AC30" s="193"/>
    </row>
    <row r="31" spans="2:29">
      <c r="B31" s="187">
        <v>230</v>
      </c>
      <c r="C31" s="225" t="s">
        <v>1731</v>
      </c>
      <c r="D31" s="55"/>
      <c r="E31" s="55" t="s">
        <v>10</v>
      </c>
      <c r="F31" s="106" t="s">
        <v>1732</v>
      </c>
      <c r="G31" s="55"/>
      <c r="H31" s="80"/>
      <c r="J31" s="192"/>
      <c r="K31" s="193"/>
      <c r="M31" s="192"/>
      <c r="N31" s="193"/>
      <c r="P31" s="192"/>
      <c r="Q31" s="193"/>
      <c r="S31" s="192"/>
      <c r="T31" s="268"/>
      <c r="U31" s="193"/>
      <c r="W31" s="192"/>
      <c r="X31" s="268"/>
      <c r="Y31" s="193"/>
      <c r="AA31" s="192"/>
      <c r="AB31" s="268"/>
      <c r="AC31" s="193"/>
    </row>
    <row r="32" spans="2:29" ht="21">
      <c r="B32" s="187">
        <v>240</v>
      </c>
      <c r="C32" s="212" t="s">
        <v>1174</v>
      </c>
      <c r="D32" s="59" t="str">
        <f>+B32&amp;"="&amp;B33&amp;"+"&amp;B34</f>
        <v>240=250+260</v>
      </c>
      <c r="E32" s="55" t="s">
        <v>10</v>
      </c>
      <c r="F32" s="170" t="s">
        <v>1175</v>
      </c>
      <c r="G32" s="55"/>
      <c r="H32" s="80"/>
      <c r="J32" s="192"/>
      <c r="K32" s="193"/>
      <c r="M32" s="192"/>
      <c r="N32" s="193"/>
      <c r="P32" s="192"/>
      <c r="Q32" s="193"/>
      <c r="S32" s="192"/>
      <c r="T32" s="268"/>
      <c r="U32" s="193"/>
      <c r="W32" s="192"/>
      <c r="X32" s="268"/>
      <c r="Y32" s="193"/>
      <c r="AA32" s="192"/>
      <c r="AB32" s="268"/>
      <c r="AC32" s="193"/>
    </row>
    <row r="33" spans="2:29">
      <c r="B33" s="187">
        <v>250</v>
      </c>
      <c r="C33" s="226" t="s">
        <v>1719</v>
      </c>
      <c r="D33" s="55"/>
      <c r="E33" s="55" t="s">
        <v>10</v>
      </c>
      <c r="F33" s="170" t="s">
        <v>1733</v>
      </c>
      <c r="G33" s="55"/>
      <c r="H33" s="80"/>
      <c r="J33" s="192"/>
      <c r="K33" s="193"/>
      <c r="M33" s="192"/>
      <c r="N33" s="193"/>
      <c r="P33" s="192"/>
      <c r="Q33" s="193"/>
      <c r="S33" s="192"/>
      <c r="T33" s="268"/>
      <c r="U33" s="193"/>
      <c r="W33" s="192"/>
      <c r="X33" s="268"/>
      <c r="Y33" s="193"/>
      <c r="AA33" s="192"/>
      <c r="AB33" s="268"/>
      <c r="AC33" s="193"/>
    </row>
    <row r="34" spans="2:29">
      <c r="B34" s="187">
        <v>260</v>
      </c>
      <c r="C34" s="226" t="s">
        <v>1721</v>
      </c>
      <c r="D34" s="55"/>
      <c r="E34" s="55" t="s">
        <v>10</v>
      </c>
      <c r="F34" s="170" t="s">
        <v>1734</v>
      </c>
      <c r="G34" s="55"/>
      <c r="H34" s="80"/>
      <c r="J34" s="192"/>
      <c r="K34" s="193"/>
      <c r="M34" s="192"/>
      <c r="N34" s="193"/>
      <c r="P34" s="192"/>
      <c r="Q34" s="193"/>
      <c r="S34" s="192"/>
      <c r="T34" s="268"/>
      <c r="U34" s="193"/>
      <c r="W34" s="192"/>
      <c r="X34" s="268"/>
      <c r="Y34" s="193"/>
      <c r="AA34" s="192"/>
      <c r="AB34" s="268"/>
      <c r="AC34" s="193"/>
    </row>
    <row r="35" spans="2:29" ht="21">
      <c r="B35" s="187">
        <v>270</v>
      </c>
      <c r="C35" s="212" t="s">
        <v>1163</v>
      </c>
      <c r="D35" s="59" t="str">
        <f>+B35&amp;"="&amp;B36&amp;"+"&amp;B37&amp;"+"&amp;B38</f>
        <v>270=280+290+300</v>
      </c>
      <c r="E35" s="55" t="s">
        <v>10</v>
      </c>
      <c r="F35" s="170" t="s">
        <v>1164</v>
      </c>
      <c r="G35" s="55"/>
      <c r="H35" s="80"/>
      <c r="J35" s="192"/>
      <c r="K35" s="193"/>
      <c r="M35" s="192"/>
      <c r="N35" s="193"/>
      <c r="P35" s="192"/>
      <c r="Q35" s="193"/>
      <c r="S35" s="192"/>
      <c r="T35" s="268"/>
      <c r="U35" s="193"/>
      <c r="W35" s="192"/>
      <c r="X35" s="268"/>
      <c r="Y35" s="193"/>
      <c r="AA35" s="192"/>
      <c r="AB35" s="268"/>
      <c r="AC35" s="193"/>
    </row>
    <row r="36" spans="2:29">
      <c r="B36" s="187">
        <v>280</v>
      </c>
      <c r="C36" s="226" t="s">
        <v>1723</v>
      </c>
      <c r="D36" s="55"/>
      <c r="E36" s="55" t="s">
        <v>10</v>
      </c>
      <c r="F36" s="170" t="s">
        <v>1735</v>
      </c>
      <c r="G36" s="55"/>
      <c r="H36" s="80"/>
      <c r="J36" s="192"/>
      <c r="K36" s="193"/>
      <c r="M36" s="192"/>
      <c r="N36" s="193"/>
      <c r="P36" s="192"/>
      <c r="Q36" s="193"/>
      <c r="S36" s="192"/>
      <c r="T36" s="268"/>
      <c r="U36" s="193"/>
      <c r="W36" s="192"/>
      <c r="X36" s="268"/>
      <c r="Y36" s="193"/>
      <c r="AA36" s="192"/>
      <c r="AB36" s="268"/>
      <c r="AC36" s="193"/>
    </row>
    <row r="37" spans="2:29">
      <c r="B37" s="187">
        <v>290</v>
      </c>
      <c r="C37" s="226" t="s">
        <v>1725</v>
      </c>
      <c r="D37" s="55"/>
      <c r="E37" s="55" t="s">
        <v>10</v>
      </c>
      <c r="F37" s="170" t="s">
        <v>1736</v>
      </c>
      <c r="G37" s="55"/>
      <c r="H37" s="80"/>
      <c r="J37" s="192"/>
      <c r="K37" s="193"/>
      <c r="M37" s="192"/>
      <c r="N37" s="193"/>
      <c r="P37" s="192"/>
      <c r="Q37" s="193"/>
      <c r="S37" s="192"/>
      <c r="T37" s="268"/>
      <c r="U37" s="193"/>
      <c r="W37" s="192"/>
      <c r="X37" s="268"/>
      <c r="Y37" s="193"/>
      <c r="AA37" s="192"/>
      <c r="AB37" s="268"/>
      <c r="AC37" s="193"/>
    </row>
    <row r="38" spans="2:29">
      <c r="B38" s="187">
        <v>300</v>
      </c>
      <c r="C38" s="226" t="s">
        <v>1727</v>
      </c>
      <c r="D38" s="55"/>
      <c r="E38" s="55" t="s">
        <v>10</v>
      </c>
      <c r="F38" s="170" t="s">
        <v>1737</v>
      </c>
      <c r="G38" s="55"/>
      <c r="H38" s="80"/>
      <c r="J38" s="192"/>
      <c r="K38" s="193"/>
      <c r="M38" s="192"/>
      <c r="N38" s="193"/>
      <c r="P38" s="192"/>
      <c r="Q38" s="193"/>
      <c r="S38" s="192"/>
      <c r="T38" s="268"/>
      <c r="U38" s="193"/>
      <c r="W38" s="192"/>
      <c r="X38" s="268"/>
      <c r="Y38" s="193"/>
      <c r="AA38" s="192"/>
      <c r="AB38" s="268"/>
      <c r="AC38" s="193"/>
    </row>
    <row r="39" spans="2:29" ht="21">
      <c r="B39" s="187">
        <v>310</v>
      </c>
      <c r="C39" s="212" t="s">
        <v>1185</v>
      </c>
      <c r="D39" s="59" t="str">
        <f>+B39&amp;"="&amp;B32&amp;"+"&amp;B35</f>
        <v>310=240+270</v>
      </c>
      <c r="E39" s="55" t="s">
        <v>10</v>
      </c>
      <c r="F39" s="170" t="s">
        <v>1186</v>
      </c>
      <c r="G39" s="55"/>
      <c r="H39" s="80"/>
      <c r="J39" s="192"/>
      <c r="K39" s="193"/>
      <c r="M39" s="192"/>
      <c r="N39" s="193"/>
      <c r="P39" s="192"/>
      <c r="Q39" s="193"/>
      <c r="S39" s="192"/>
      <c r="T39" s="268"/>
      <c r="U39" s="193"/>
      <c r="W39" s="192"/>
      <c r="X39" s="268"/>
      <c r="Y39" s="193"/>
      <c r="AA39" s="192"/>
      <c r="AB39" s="268"/>
      <c r="AC39" s="193"/>
    </row>
    <row r="40" spans="2:29">
      <c r="B40" s="187">
        <v>320</v>
      </c>
      <c r="C40" s="58" t="s">
        <v>1738</v>
      </c>
      <c r="D40" s="55"/>
      <c r="E40" s="55" t="s">
        <v>10</v>
      </c>
      <c r="F40" s="106" t="s">
        <v>1739</v>
      </c>
      <c r="G40" s="55"/>
      <c r="H40" s="80"/>
      <c r="J40" s="189" t="s">
        <v>778</v>
      </c>
      <c r="K40" s="189" t="s">
        <v>1924</v>
      </c>
      <c r="M40" s="192"/>
      <c r="N40" s="193"/>
      <c r="P40" s="192"/>
      <c r="Q40" s="193"/>
      <c r="S40" s="192"/>
      <c r="T40" s="268"/>
      <c r="U40" s="193"/>
      <c r="W40" s="192"/>
      <c r="X40" s="268"/>
      <c r="Y40" s="193"/>
      <c r="AA40" s="192"/>
      <c r="AB40" s="268"/>
      <c r="AC40" s="193"/>
    </row>
    <row r="41" spans="2:29">
      <c r="B41" s="187">
        <v>330</v>
      </c>
      <c r="C41" s="63" t="s">
        <v>1740</v>
      </c>
      <c r="D41" s="55"/>
      <c r="E41" s="55" t="s">
        <v>10</v>
      </c>
      <c r="F41" s="106" t="s">
        <v>1741</v>
      </c>
      <c r="G41" s="55"/>
      <c r="H41" s="80"/>
      <c r="J41" s="192"/>
      <c r="K41" s="193"/>
      <c r="M41" s="192"/>
      <c r="N41" s="193"/>
      <c r="P41" s="192"/>
      <c r="Q41" s="193"/>
      <c r="S41" s="192"/>
      <c r="T41" s="268"/>
      <c r="U41" s="193"/>
      <c r="W41" s="192"/>
      <c r="X41" s="268"/>
      <c r="Y41" s="193"/>
      <c r="AA41" s="192"/>
      <c r="AB41" s="268"/>
      <c r="AC41" s="193"/>
    </row>
    <row r="42" spans="2:29">
      <c r="B42" s="187">
        <v>340</v>
      </c>
      <c r="C42" s="225" t="s">
        <v>1742</v>
      </c>
      <c r="D42" s="55"/>
      <c r="E42" s="55" t="s">
        <v>10</v>
      </c>
      <c r="F42" s="106" t="s">
        <v>1743</v>
      </c>
      <c r="G42" s="55"/>
      <c r="H42" s="80"/>
      <c r="J42" s="192"/>
      <c r="K42" s="193"/>
      <c r="M42" s="192"/>
      <c r="N42" s="193"/>
      <c r="P42" s="192"/>
      <c r="Q42" s="193"/>
      <c r="S42" s="192"/>
      <c r="T42" s="268"/>
      <c r="U42" s="193"/>
      <c r="W42" s="192"/>
      <c r="X42" s="268"/>
      <c r="Y42" s="193"/>
      <c r="AA42" s="192"/>
      <c r="AB42" s="268"/>
      <c r="AC42" s="193"/>
    </row>
    <row r="43" spans="2:29">
      <c r="B43" s="187">
        <v>350</v>
      </c>
      <c r="C43" s="212" t="s">
        <v>1744</v>
      </c>
      <c r="D43" s="55"/>
      <c r="E43" s="55" t="s">
        <v>10</v>
      </c>
      <c r="F43" s="106" t="s">
        <v>1745</v>
      </c>
      <c r="G43" s="55"/>
      <c r="H43" s="80"/>
      <c r="J43" s="192"/>
      <c r="K43" s="193"/>
      <c r="M43" s="192"/>
      <c r="N43" s="193"/>
      <c r="P43" s="192"/>
      <c r="Q43" s="193"/>
      <c r="S43" s="192"/>
      <c r="T43" s="268"/>
      <c r="U43" s="193"/>
      <c r="W43" s="192"/>
      <c r="X43" s="268"/>
      <c r="Y43" s="193"/>
      <c r="AA43" s="192"/>
      <c r="AB43" s="268"/>
      <c r="AC43" s="193"/>
    </row>
    <row r="44" spans="2:29">
      <c r="B44" s="187">
        <v>360</v>
      </c>
      <c r="C44" s="63" t="s">
        <v>1746</v>
      </c>
      <c r="D44" s="55"/>
      <c r="E44" s="55" t="s">
        <v>10</v>
      </c>
      <c r="F44" s="106" t="s">
        <v>1747</v>
      </c>
      <c r="G44" s="55"/>
      <c r="H44" s="80"/>
      <c r="J44" s="192"/>
      <c r="K44" s="193"/>
      <c r="M44" s="192"/>
      <c r="N44" s="193"/>
      <c r="P44" s="192"/>
      <c r="Q44" s="193"/>
      <c r="S44" s="192"/>
      <c r="T44" s="268"/>
      <c r="U44" s="193"/>
      <c r="W44" s="192"/>
      <c r="X44" s="268"/>
      <c r="Y44" s="193"/>
      <c r="AA44" s="192"/>
      <c r="AB44" s="268"/>
      <c r="AC44" s="193"/>
    </row>
    <row r="45" spans="2:29">
      <c r="B45" s="187">
        <v>370</v>
      </c>
      <c r="C45" s="225" t="s">
        <v>1701</v>
      </c>
      <c r="D45" s="55"/>
      <c r="E45" s="55" t="s">
        <v>10</v>
      </c>
      <c r="F45" s="106" t="s">
        <v>1702</v>
      </c>
      <c r="G45" s="55"/>
      <c r="H45" s="80"/>
      <c r="J45" s="192"/>
      <c r="K45" s="193"/>
      <c r="M45" s="192"/>
      <c r="N45" s="193"/>
      <c r="P45" s="192"/>
      <c r="Q45" s="193"/>
      <c r="S45" s="192"/>
      <c r="T45" s="268"/>
      <c r="U45" s="193"/>
      <c r="W45" s="192"/>
      <c r="X45" s="268"/>
      <c r="Y45" s="193"/>
      <c r="AA45" s="192"/>
      <c r="AB45" s="268"/>
      <c r="AC45" s="193"/>
    </row>
    <row r="46" spans="2:29">
      <c r="B46" s="187">
        <v>380</v>
      </c>
      <c r="C46" s="225" t="s">
        <v>1703</v>
      </c>
      <c r="D46" s="55"/>
      <c r="E46" s="55" t="s">
        <v>10</v>
      </c>
      <c r="F46" s="106" t="s">
        <v>1704</v>
      </c>
      <c r="G46" s="55"/>
      <c r="H46" s="80"/>
      <c r="J46" s="192"/>
      <c r="K46" s="193"/>
      <c r="M46" s="192"/>
      <c r="N46" s="193"/>
      <c r="P46" s="192"/>
      <c r="Q46" s="193"/>
      <c r="S46" s="192"/>
      <c r="T46" s="268"/>
      <c r="U46" s="193"/>
      <c r="W46" s="192"/>
      <c r="X46" s="268"/>
      <c r="Y46" s="193"/>
      <c r="AA46" s="192"/>
      <c r="AB46" s="268"/>
      <c r="AC46" s="193"/>
    </row>
    <row r="47" spans="2:29">
      <c r="B47" s="187">
        <v>390</v>
      </c>
      <c r="C47" s="225" t="s">
        <v>1705</v>
      </c>
      <c r="D47" s="55"/>
      <c r="E47" s="55" t="s">
        <v>10</v>
      </c>
      <c r="F47" s="106" t="s">
        <v>1706</v>
      </c>
      <c r="G47" s="55"/>
      <c r="H47" s="80"/>
      <c r="J47" s="192"/>
      <c r="K47" s="193"/>
      <c r="M47" s="192"/>
      <c r="N47" s="193"/>
      <c r="P47" s="192"/>
      <c r="Q47" s="193"/>
      <c r="S47" s="192"/>
      <c r="T47" s="268"/>
      <c r="U47" s="193"/>
      <c r="W47" s="192"/>
      <c r="X47" s="268"/>
      <c r="Y47" s="193"/>
      <c r="AA47" s="192"/>
      <c r="AB47" s="268"/>
      <c r="AC47" s="193"/>
    </row>
    <row r="48" spans="2:29">
      <c r="B48" s="187">
        <v>400</v>
      </c>
      <c r="C48" s="225" t="s">
        <v>1707</v>
      </c>
      <c r="D48" s="55"/>
      <c r="E48" s="55" t="s">
        <v>10</v>
      </c>
      <c r="F48" s="106" t="s">
        <v>1708</v>
      </c>
      <c r="G48" s="55"/>
      <c r="H48" s="80"/>
      <c r="J48" s="192"/>
      <c r="K48" s="193"/>
      <c r="M48" s="192"/>
      <c r="N48" s="193"/>
      <c r="P48" s="192"/>
      <c r="Q48" s="193"/>
      <c r="S48" s="192"/>
      <c r="T48" s="268"/>
      <c r="U48" s="193"/>
      <c r="W48" s="192"/>
      <c r="X48" s="268"/>
      <c r="Y48" s="193"/>
      <c r="AA48" s="192"/>
      <c r="AB48" s="268"/>
      <c r="AC48" s="193"/>
    </row>
    <row r="49" spans="2:29">
      <c r="B49" s="187">
        <v>410</v>
      </c>
      <c r="C49" s="225" t="s">
        <v>1709</v>
      </c>
      <c r="D49" s="55"/>
      <c r="E49" s="55" t="s">
        <v>10</v>
      </c>
      <c r="F49" s="106" t="s">
        <v>1710</v>
      </c>
      <c r="G49" s="55"/>
      <c r="H49" s="80"/>
      <c r="J49" s="192"/>
      <c r="K49" s="193"/>
      <c r="M49" s="192"/>
      <c r="N49" s="193"/>
      <c r="P49" s="192"/>
      <c r="Q49" s="193"/>
      <c r="S49" s="192"/>
      <c r="T49" s="268"/>
      <c r="U49" s="193"/>
      <c r="W49" s="192"/>
      <c r="X49" s="268"/>
      <c r="Y49" s="193"/>
      <c r="AA49" s="192"/>
      <c r="AB49" s="268"/>
      <c r="AC49" s="193"/>
    </row>
    <row r="50" spans="2:29">
      <c r="B50" s="187">
        <v>420</v>
      </c>
      <c r="C50" s="225" t="s">
        <v>1711</v>
      </c>
      <c r="D50" s="55"/>
      <c r="E50" s="55" t="s">
        <v>10</v>
      </c>
      <c r="F50" s="106" t="s">
        <v>1712</v>
      </c>
      <c r="G50" s="55"/>
      <c r="H50" s="80"/>
      <c r="J50" s="192"/>
      <c r="K50" s="193"/>
      <c r="M50" s="192"/>
      <c r="N50" s="193"/>
      <c r="P50" s="192"/>
      <c r="Q50" s="193"/>
      <c r="S50" s="192"/>
      <c r="T50" s="268"/>
      <c r="U50" s="193"/>
      <c r="W50" s="192"/>
      <c r="X50" s="268"/>
      <c r="Y50" s="193"/>
      <c r="AA50" s="192"/>
      <c r="AB50" s="268"/>
      <c r="AC50" s="193"/>
    </row>
    <row r="51" spans="2:29">
      <c r="B51" s="187">
        <v>430</v>
      </c>
      <c r="C51" s="225" t="s">
        <v>1713</v>
      </c>
      <c r="D51" s="55"/>
      <c r="E51" s="55" t="s">
        <v>10</v>
      </c>
      <c r="F51" s="106" t="s">
        <v>1714</v>
      </c>
      <c r="G51" s="55"/>
      <c r="H51" s="80"/>
      <c r="J51" s="192"/>
      <c r="K51" s="193"/>
      <c r="M51" s="192"/>
      <c r="N51" s="193"/>
      <c r="P51" s="192"/>
      <c r="Q51" s="193"/>
      <c r="S51" s="192"/>
      <c r="T51" s="268"/>
      <c r="U51" s="193"/>
      <c r="W51" s="192"/>
      <c r="X51" s="268"/>
      <c r="Y51" s="193"/>
      <c r="AA51" s="192"/>
      <c r="AB51" s="268"/>
      <c r="AC51" s="193"/>
    </row>
    <row r="52" spans="2:29">
      <c r="B52" s="187">
        <v>440</v>
      </c>
      <c r="C52" s="225" t="s">
        <v>1715</v>
      </c>
      <c r="D52" s="55"/>
      <c r="E52" s="55" t="s">
        <v>10</v>
      </c>
      <c r="F52" s="106" t="s">
        <v>1716</v>
      </c>
      <c r="G52" s="55"/>
      <c r="H52" s="80"/>
      <c r="J52" s="192"/>
      <c r="K52" s="193"/>
      <c r="M52" s="192"/>
      <c r="N52" s="193"/>
      <c r="P52" s="192"/>
      <c r="Q52" s="193"/>
      <c r="S52" s="192"/>
      <c r="T52" s="268"/>
      <c r="U52" s="193"/>
      <c r="W52" s="192"/>
      <c r="X52" s="268"/>
      <c r="Y52" s="193"/>
      <c r="AA52" s="192"/>
      <c r="AB52" s="268"/>
      <c r="AC52" s="193"/>
    </row>
    <row r="53" spans="2:29">
      <c r="B53" s="187">
        <v>450</v>
      </c>
      <c r="C53" s="225" t="s">
        <v>1717</v>
      </c>
      <c r="D53" s="55"/>
      <c r="E53" s="55" t="s">
        <v>10</v>
      </c>
      <c r="F53" s="106" t="s">
        <v>1748</v>
      </c>
      <c r="G53" s="55"/>
      <c r="H53" s="80"/>
      <c r="J53" s="192"/>
      <c r="K53" s="193"/>
      <c r="M53" s="192"/>
      <c r="N53" s="193"/>
      <c r="P53" s="192"/>
      <c r="Q53" s="193"/>
      <c r="S53" s="192"/>
      <c r="T53" s="268"/>
      <c r="U53" s="193"/>
      <c r="W53" s="192"/>
      <c r="X53" s="268"/>
      <c r="Y53" s="193"/>
      <c r="AA53" s="192"/>
      <c r="AB53" s="268"/>
      <c r="AC53" s="193"/>
    </row>
    <row r="54" spans="2:29">
      <c r="B54" s="187">
        <v>460</v>
      </c>
      <c r="C54" s="212" t="s">
        <v>1719</v>
      </c>
      <c r="D54" s="55"/>
      <c r="E54" s="55" t="s">
        <v>10</v>
      </c>
      <c r="F54" s="106" t="s">
        <v>1749</v>
      </c>
      <c r="G54" s="55"/>
      <c r="H54" s="80"/>
      <c r="J54" s="192"/>
      <c r="K54" s="193"/>
      <c r="M54" s="192"/>
      <c r="N54" s="193"/>
      <c r="P54" s="192"/>
      <c r="Q54" s="193"/>
      <c r="S54" s="192"/>
      <c r="T54" s="268"/>
      <c r="U54" s="193"/>
      <c r="W54" s="192"/>
      <c r="X54" s="268"/>
      <c r="Y54" s="193"/>
      <c r="AA54" s="192"/>
      <c r="AB54" s="268"/>
      <c r="AC54" s="193"/>
    </row>
    <row r="55" spans="2:29">
      <c r="B55" s="187">
        <v>470</v>
      </c>
      <c r="C55" s="212" t="s">
        <v>1721</v>
      </c>
      <c r="D55" s="55"/>
      <c r="E55" s="55" t="s">
        <v>10</v>
      </c>
      <c r="F55" s="106" t="s">
        <v>1750</v>
      </c>
      <c r="G55" s="55"/>
      <c r="H55" s="80"/>
      <c r="J55" s="192"/>
      <c r="K55" s="193"/>
      <c r="M55" s="192"/>
      <c r="N55" s="193"/>
      <c r="P55" s="192"/>
      <c r="Q55" s="193"/>
      <c r="S55" s="192"/>
      <c r="T55" s="268"/>
      <c r="U55" s="193"/>
      <c r="W55" s="192"/>
      <c r="X55" s="268"/>
      <c r="Y55" s="193"/>
      <c r="AA55" s="192"/>
      <c r="AB55" s="268"/>
      <c r="AC55" s="193"/>
    </row>
    <row r="56" spans="2:29">
      <c r="B56" s="187">
        <v>480</v>
      </c>
      <c r="C56" s="212" t="s">
        <v>1723</v>
      </c>
      <c r="D56" s="55"/>
      <c r="E56" s="55" t="s">
        <v>10</v>
      </c>
      <c r="F56" s="106" t="s">
        <v>1751</v>
      </c>
      <c r="G56" s="55"/>
      <c r="H56" s="80"/>
      <c r="J56" s="192"/>
      <c r="K56" s="193"/>
      <c r="M56" s="192"/>
      <c r="N56" s="193"/>
      <c r="P56" s="192"/>
      <c r="Q56" s="193"/>
      <c r="S56" s="192"/>
      <c r="T56" s="268"/>
      <c r="U56" s="193"/>
      <c r="W56" s="192"/>
      <c r="X56" s="268"/>
      <c r="Y56" s="193"/>
      <c r="AA56" s="192"/>
      <c r="AB56" s="268"/>
      <c r="AC56" s="193"/>
    </row>
    <row r="57" spans="2:29">
      <c r="B57" s="187">
        <v>490</v>
      </c>
      <c r="C57" s="212" t="s">
        <v>1725</v>
      </c>
      <c r="D57" s="55"/>
      <c r="E57" s="55" t="s">
        <v>10</v>
      </c>
      <c r="F57" s="106" t="s">
        <v>1752</v>
      </c>
      <c r="G57" s="55"/>
      <c r="H57" s="80"/>
      <c r="J57" s="192"/>
      <c r="K57" s="193"/>
      <c r="M57" s="192"/>
      <c r="N57" s="193"/>
      <c r="P57" s="192"/>
      <c r="Q57" s="193"/>
      <c r="S57" s="192"/>
      <c r="T57" s="268"/>
      <c r="U57" s="193"/>
      <c r="W57" s="192"/>
      <c r="X57" s="268"/>
      <c r="Y57" s="193"/>
      <c r="AA57" s="192"/>
      <c r="AB57" s="268"/>
      <c r="AC57" s="193"/>
    </row>
    <row r="58" spans="2:29">
      <c r="B58" s="187">
        <v>500</v>
      </c>
      <c r="C58" s="212" t="s">
        <v>1727</v>
      </c>
      <c r="D58" s="55"/>
      <c r="E58" s="55" t="s">
        <v>10</v>
      </c>
      <c r="F58" s="106" t="s">
        <v>1753</v>
      </c>
      <c r="G58" s="55"/>
      <c r="H58" s="80"/>
      <c r="J58" s="192"/>
      <c r="K58" s="193"/>
      <c r="M58" s="192"/>
      <c r="N58" s="193"/>
      <c r="P58" s="192"/>
      <c r="Q58" s="193"/>
      <c r="S58" s="192"/>
      <c r="T58" s="268"/>
      <c r="U58" s="193"/>
      <c r="W58" s="192"/>
      <c r="X58" s="268"/>
      <c r="Y58" s="193"/>
      <c r="AA58" s="192"/>
      <c r="AB58" s="268"/>
      <c r="AC58" s="193"/>
    </row>
    <row r="59" spans="2:29">
      <c r="B59" s="187">
        <v>510</v>
      </c>
      <c r="C59" s="212" t="s">
        <v>1729</v>
      </c>
      <c r="D59" s="55" t="str">
        <f>+B59&amp;"="&amp;B54&amp;"+"&amp;B55&amp;"+"&amp;B56&amp;"+"&amp;B57&amp;"+"&amp;B58</f>
        <v>510=460+470+480+490+500</v>
      </c>
      <c r="E59" s="55" t="s">
        <v>10</v>
      </c>
      <c r="F59" s="106" t="s">
        <v>1754</v>
      </c>
      <c r="G59" s="55"/>
      <c r="H59" s="80"/>
      <c r="J59" s="192"/>
      <c r="K59" s="193"/>
      <c r="M59" s="192"/>
      <c r="N59" s="193"/>
      <c r="P59" s="192"/>
      <c r="Q59" s="193"/>
      <c r="S59" s="192"/>
      <c r="T59" s="268"/>
      <c r="U59" s="193"/>
      <c r="W59" s="192"/>
      <c r="X59" s="268"/>
      <c r="Y59" s="193"/>
      <c r="AA59" s="192"/>
      <c r="AB59" s="268"/>
      <c r="AC59" s="193"/>
    </row>
    <row r="60" spans="2:29">
      <c r="B60" s="187">
        <v>520</v>
      </c>
      <c r="C60" s="225" t="s">
        <v>1731</v>
      </c>
      <c r="D60" s="55"/>
      <c r="E60" s="55" t="s">
        <v>10</v>
      </c>
      <c r="F60" s="106" t="s">
        <v>1755</v>
      </c>
      <c r="G60" s="55"/>
      <c r="H60" s="80"/>
      <c r="J60" s="192"/>
      <c r="K60" s="193"/>
      <c r="M60" s="192"/>
      <c r="N60" s="193"/>
      <c r="P60" s="192"/>
      <c r="Q60" s="193"/>
      <c r="S60" s="192"/>
      <c r="T60" s="268"/>
      <c r="U60" s="193"/>
      <c r="W60" s="192"/>
      <c r="X60" s="268"/>
      <c r="Y60" s="193"/>
      <c r="AA60" s="192"/>
      <c r="AB60" s="268"/>
      <c r="AC60" s="193"/>
    </row>
    <row r="61" spans="2:29" ht="21">
      <c r="B61" s="187">
        <v>530</v>
      </c>
      <c r="C61" s="212" t="s">
        <v>1178</v>
      </c>
      <c r="D61" s="59" t="str">
        <f>+B61&amp;"="&amp;B62&amp;"+"&amp;B63</f>
        <v>530=540+550</v>
      </c>
      <c r="E61" s="55" t="s">
        <v>10</v>
      </c>
      <c r="F61" s="170" t="s">
        <v>1179</v>
      </c>
      <c r="G61" s="55"/>
      <c r="H61" s="80"/>
      <c r="J61" s="192"/>
      <c r="K61" s="193"/>
      <c r="M61" s="192"/>
      <c r="N61" s="193"/>
      <c r="P61" s="192"/>
      <c r="Q61" s="193"/>
      <c r="S61" s="192"/>
      <c r="T61" s="268"/>
      <c r="U61" s="193"/>
      <c r="W61" s="192"/>
      <c r="X61" s="268"/>
      <c r="Y61" s="193"/>
      <c r="AA61" s="192"/>
      <c r="AB61" s="268"/>
      <c r="AC61" s="193"/>
    </row>
    <row r="62" spans="2:29">
      <c r="B62" s="187">
        <v>540</v>
      </c>
      <c r="C62" s="226" t="s">
        <v>1719</v>
      </c>
      <c r="D62" s="55"/>
      <c r="E62" s="55" t="s">
        <v>10</v>
      </c>
      <c r="F62" s="170" t="s">
        <v>1756</v>
      </c>
      <c r="G62" s="55"/>
      <c r="H62" s="80"/>
      <c r="J62" s="192"/>
      <c r="K62" s="193"/>
      <c r="M62" s="192"/>
      <c r="N62" s="193"/>
      <c r="P62" s="192"/>
      <c r="Q62" s="193"/>
      <c r="S62" s="192"/>
      <c r="T62" s="268"/>
      <c r="U62" s="193"/>
      <c r="W62" s="192"/>
      <c r="X62" s="268"/>
      <c r="Y62" s="193"/>
      <c r="AA62" s="192"/>
      <c r="AB62" s="268"/>
      <c r="AC62" s="193"/>
    </row>
    <row r="63" spans="2:29">
      <c r="B63" s="187">
        <v>550</v>
      </c>
      <c r="C63" s="226" t="s">
        <v>1721</v>
      </c>
      <c r="D63" s="55"/>
      <c r="E63" s="55" t="s">
        <v>10</v>
      </c>
      <c r="F63" s="170" t="s">
        <v>1757</v>
      </c>
      <c r="G63" s="55"/>
      <c r="H63" s="80"/>
      <c r="J63" s="192"/>
      <c r="K63" s="193"/>
      <c r="M63" s="192"/>
      <c r="N63" s="193"/>
      <c r="P63" s="192"/>
      <c r="Q63" s="193"/>
      <c r="S63" s="192"/>
      <c r="T63" s="268"/>
      <c r="U63" s="193"/>
      <c r="W63" s="192"/>
      <c r="X63" s="268"/>
      <c r="Y63" s="193"/>
      <c r="AA63" s="192"/>
      <c r="AB63" s="268"/>
      <c r="AC63" s="193"/>
    </row>
    <row r="64" spans="2:29" ht="21">
      <c r="B64" s="187">
        <v>560</v>
      </c>
      <c r="C64" s="212" t="s">
        <v>1167</v>
      </c>
      <c r="D64" s="59" t="str">
        <f>+B64&amp;"="&amp;B65&amp;"+"&amp;B66&amp;"+"&amp;B67</f>
        <v>560=570+580+590</v>
      </c>
      <c r="E64" s="55" t="s">
        <v>10</v>
      </c>
      <c r="F64" s="170" t="s">
        <v>1168</v>
      </c>
      <c r="G64" s="55"/>
      <c r="H64" s="80"/>
      <c r="J64" s="192"/>
      <c r="K64" s="193"/>
      <c r="M64" s="192"/>
      <c r="N64" s="193"/>
      <c r="P64" s="192"/>
      <c r="Q64" s="193"/>
      <c r="S64" s="192"/>
      <c r="T64" s="268"/>
      <c r="U64" s="193"/>
      <c r="W64" s="192"/>
      <c r="X64" s="268"/>
      <c r="Y64" s="193"/>
      <c r="AA64" s="192"/>
      <c r="AB64" s="268"/>
      <c r="AC64" s="193"/>
    </row>
    <row r="65" spans="2:29">
      <c r="B65" s="187">
        <v>570</v>
      </c>
      <c r="C65" s="226" t="s">
        <v>1723</v>
      </c>
      <c r="D65" s="55"/>
      <c r="E65" s="55" t="s">
        <v>10</v>
      </c>
      <c r="F65" s="170" t="s">
        <v>1758</v>
      </c>
      <c r="G65" s="55"/>
      <c r="H65" s="80"/>
      <c r="J65" s="192"/>
      <c r="K65" s="193"/>
      <c r="M65" s="192"/>
      <c r="N65" s="193"/>
      <c r="P65" s="192"/>
      <c r="Q65" s="193"/>
      <c r="S65" s="192"/>
      <c r="T65" s="268"/>
      <c r="U65" s="193"/>
      <c r="W65" s="192"/>
      <c r="X65" s="268"/>
      <c r="Y65" s="193"/>
      <c r="AA65" s="192"/>
      <c r="AB65" s="268"/>
      <c r="AC65" s="193"/>
    </row>
    <row r="66" spans="2:29">
      <c r="B66" s="187">
        <v>580</v>
      </c>
      <c r="C66" s="226" t="s">
        <v>1725</v>
      </c>
      <c r="D66" s="55"/>
      <c r="E66" s="55" t="s">
        <v>10</v>
      </c>
      <c r="F66" s="170" t="s">
        <v>1759</v>
      </c>
      <c r="G66" s="55"/>
      <c r="H66" s="80"/>
      <c r="J66" s="192"/>
      <c r="K66" s="193"/>
      <c r="M66" s="192"/>
      <c r="N66" s="193"/>
      <c r="P66" s="192"/>
      <c r="Q66" s="193"/>
      <c r="S66" s="192"/>
      <c r="T66" s="268"/>
      <c r="U66" s="193"/>
      <c r="W66" s="192"/>
      <c r="X66" s="268"/>
      <c r="Y66" s="193"/>
      <c r="AA66" s="192"/>
      <c r="AB66" s="268"/>
      <c r="AC66" s="193"/>
    </row>
    <row r="67" spans="2:29">
      <c r="B67" s="187">
        <v>590</v>
      </c>
      <c r="C67" s="226" t="s">
        <v>1727</v>
      </c>
      <c r="D67" s="55"/>
      <c r="E67" s="55" t="s">
        <v>10</v>
      </c>
      <c r="F67" s="170" t="s">
        <v>1760</v>
      </c>
      <c r="G67" s="55"/>
      <c r="H67" s="80"/>
      <c r="J67" s="192"/>
      <c r="K67" s="193"/>
      <c r="M67" s="192"/>
      <c r="N67" s="193"/>
      <c r="P67" s="192"/>
      <c r="Q67" s="193"/>
      <c r="S67" s="192"/>
      <c r="T67" s="268"/>
      <c r="U67" s="193"/>
      <c r="W67" s="192"/>
      <c r="X67" s="268"/>
      <c r="Y67" s="193"/>
      <c r="AA67" s="192"/>
      <c r="AB67" s="268"/>
      <c r="AC67" s="193"/>
    </row>
    <row r="68" spans="2:29" ht="21">
      <c r="B68" s="187">
        <v>600</v>
      </c>
      <c r="C68" s="212" t="s">
        <v>1189</v>
      </c>
      <c r="D68" s="59" t="str">
        <f>+B68&amp;"="&amp;B61&amp;"+"&amp;B64</f>
        <v>600=530+560</v>
      </c>
      <c r="E68" s="55" t="s">
        <v>10</v>
      </c>
      <c r="F68" s="170" t="s">
        <v>1190</v>
      </c>
      <c r="G68" s="55"/>
      <c r="H68" s="80"/>
      <c r="J68" s="192"/>
      <c r="K68" s="193"/>
      <c r="M68" s="192"/>
      <c r="N68" s="193"/>
      <c r="P68" s="192"/>
      <c r="Q68" s="193"/>
      <c r="S68" s="192"/>
      <c r="T68" s="268"/>
      <c r="U68" s="193"/>
      <c r="W68" s="192"/>
      <c r="X68" s="268"/>
      <c r="Y68" s="193"/>
      <c r="AA68" s="192"/>
      <c r="AB68" s="268"/>
      <c r="AC68" s="193"/>
    </row>
    <row r="69" spans="2:29">
      <c r="B69" s="187">
        <v>610</v>
      </c>
      <c r="C69" s="58" t="s">
        <v>1761</v>
      </c>
      <c r="D69" s="55"/>
      <c r="E69" s="55" t="s">
        <v>10</v>
      </c>
      <c r="F69" s="106" t="s">
        <v>1762</v>
      </c>
      <c r="G69" s="55"/>
      <c r="H69" s="80"/>
      <c r="J69" s="192"/>
      <c r="K69" s="193"/>
      <c r="M69" s="189" t="s">
        <v>778</v>
      </c>
      <c r="N69" s="189" t="s">
        <v>1925</v>
      </c>
      <c r="P69" s="192"/>
      <c r="Q69" s="193"/>
      <c r="S69" s="192"/>
      <c r="T69" s="268"/>
      <c r="U69" s="193"/>
      <c r="W69" s="192"/>
      <c r="X69" s="268"/>
      <c r="Y69" s="193"/>
      <c r="AA69" s="192"/>
      <c r="AB69" s="268"/>
      <c r="AC69" s="193"/>
    </row>
    <row r="70" spans="2:29">
      <c r="B70" s="187">
        <v>620</v>
      </c>
      <c r="C70" s="63" t="s">
        <v>1763</v>
      </c>
      <c r="D70" s="55"/>
      <c r="E70" s="55" t="s">
        <v>10</v>
      </c>
      <c r="F70" s="106" t="s">
        <v>1764</v>
      </c>
      <c r="G70" s="55"/>
      <c r="H70" s="80"/>
      <c r="J70" s="192"/>
      <c r="K70" s="193"/>
      <c r="M70" s="192"/>
      <c r="N70" s="193"/>
      <c r="P70" s="192"/>
      <c r="Q70" s="193"/>
      <c r="S70" s="192"/>
      <c r="T70" s="268"/>
      <c r="U70" s="193"/>
      <c r="W70" s="192"/>
      <c r="X70" s="268"/>
      <c r="Y70" s="193"/>
      <c r="AA70" s="192"/>
      <c r="AB70" s="268"/>
      <c r="AC70" s="193"/>
    </row>
    <row r="71" spans="2:29">
      <c r="B71" s="187">
        <v>630</v>
      </c>
      <c r="C71" s="225" t="s">
        <v>1765</v>
      </c>
      <c r="D71" s="55"/>
      <c r="E71" s="55" t="s">
        <v>10</v>
      </c>
      <c r="F71" s="106" t="s">
        <v>1766</v>
      </c>
      <c r="G71" s="55"/>
      <c r="H71" s="80"/>
      <c r="J71" s="192"/>
      <c r="K71" s="193"/>
      <c r="M71" s="192"/>
      <c r="N71" s="193"/>
      <c r="P71" s="192"/>
      <c r="Q71" s="193"/>
      <c r="S71" s="192"/>
      <c r="T71" s="268"/>
      <c r="U71" s="193"/>
      <c r="W71" s="192"/>
      <c r="X71" s="268"/>
      <c r="Y71" s="193"/>
      <c r="AA71" s="192"/>
      <c r="AB71" s="268"/>
      <c r="AC71" s="193"/>
    </row>
    <row r="72" spans="2:29">
      <c r="B72" s="187">
        <v>640</v>
      </c>
      <c r="C72" s="212" t="s">
        <v>1767</v>
      </c>
      <c r="D72" s="55"/>
      <c r="E72" s="55" t="s">
        <v>10</v>
      </c>
      <c r="F72" s="106" t="s">
        <v>1768</v>
      </c>
      <c r="G72" s="55"/>
      <c r="H72" s="80"/>
      <c r="J72" s="192"/>
      <c r="K72" s="193"/>
      <c r="M72" s="192"/>
      <c r="N72" s="193"/>
      <c r="P72" s="192"/>
      <c r="Q72" s="193"/>
      <c r="S72" s="192"/>
      <c r="T72" s="268"/>
      <c r="U72" s="193"/>
      <c r="W72" s="192"/>
      <c r="X72" s="268"/>
      <c r="Y72" s="193"/>
      <c r="AA72" s="192"/>
      <c r="AB72" s="268"/>
      <c r="AC72" s="193"/>
    </row>
    <row r="73" spans="2:29">
      <c r="B73" s="187">
        <v>650</v>
      </c>
      <c r="C73" s="63" t="s">
        <v>1769</v>
      </c>
      <c r="D73" s="55"/>
      <c r="E73" s="55" t="s">
        <v>10</v>
      </c>
      <c r="F73" s="106" t="s">
        <v>1770</v>
      </c>
      <c r="G73" s="55"/>
      <c r="H73" s="80"/>
      <c r="J73" s="192"/>
      <c r="K73" s="193"/>
      <c r="M73" s="192"/>
      <c r="N73" s="193"/>
      <c r="P73" s="192"/>
      <c r="Q73" s="193"/>
      <c r="S73" s="192"/>
      <c r="T73" s="268"/>
      <c r="U73" s="193"/>
      <c r="W73" s="192"/>
      <c r="X73" s="268"/>
      <c r="Y73" s="193"/>
      <c r="AA73" s="192"/>
      <c r="AB73" s="268"/>
      <c r="AC73" s="193"/>
    </row>
    <row r="74" spans="2:29">
      <c r="B74" s="187">
        <v>660</v>
      </c>
      <c r="C74" s="225" t="s">
        <v>1701</v>
      </c>
      <c r="D74" s="55"/>
      <c r="E74" s="55" t="s">
        <v>10</v>
      </c>
      <c r="F74" s="106" t="s">
        <v>1702</v>
      </c>
      <c r="G74" s="55"/>
      <c r="H74" s="80"/>
      <c r="J74" s="192"/>
      <c r="K74" s="193"/>
      <c r="M74" s="192"/>
      <c r="N74" s="193"/>
      <c r="P74" s="192"/>
      <c r="Q74" s="193"/>
      <c r="S74" s="192"/>
      <c r="T74" s="268"/>
      <c r="U74" s="193"/>
      <c r="W74" s="192"/>
      <c r="X74" s="268"/>
      <c r="Y74" s="193"/>
      <c r="AA74" s="192"/>
      <c r="AB74" s="268"/>
      <c r="AC74" s="193"/>
    </row>
    <row r="75" spans="2:29">
      <c r="B75" s="187">
        <v>670</v>
      </c>
      <c r="C75" s="225" t="s">
        <v>1703</v>
      </c>
      <c r="D75" s="55"/>
      <c r="E75" s="55" t="s">
        <v>10</v>
      </c>
      <c r="F75" s="106" t="s">
        <v>1704</v>
      </c>
      <c r="G75" s="55"/>
      <c r="H75" s="80"/>
      <c r="J75" s="192"/>
      <c r="K75" s="193"/>
      <c r="M75" s="192"/>
      <c r="N75" s="193"/>
      <c r="P75" s="192"/>
      <c r="Q75" s="193"/>
      <c r="S75" s="192"/>
      <c r="T75" s="268"/>
      <c r="U75" s="193"/>
      <c r="W75" s="192"/>
      <c r="X75" s="268"/>
      <c r="Y75" s="193"/>
      <c r="AA75" s="192"/>
      <c r="AB75" s="268"/>
      <c r="AC75" s="193"/>
    </row>
    <row r="76" spans="2:29">
      <c r="B76" s="187">
        <v>680</v>
      </c>
      <c r="C76" s="225" t="s">
        <v>1705</v>
      </c>
      <c r="D76" s="55"/>
      <c r="E76" s="55" t="s">
        <v>10</v>
      </c>
      <c r="F76" s="106" t="s">
        <v>1706</v>
      </c>
      <c r="G76" s="55"/>
      <c r="H76" s="80"/>
      <c r="J76" s="192"/>
      <c r="K76" s="193"/>
      <c r="M76" s="192"/>
      <c r="N76" s="193"/>
      <c r="P76" s="192"/>
      <c r="Q76" s="193"/>
      <c r="S76" s="192"/>
      <c r="T76" s="268"/>
      <c r="U76" s="193"/>
      <c r="W76" s="192"/>
      <c r="X76" s="268"/>
      <c r="Y76" s="193"/>
      <c r="AA76" s="192"/>
      <c r="AB76" s="268"/>
      <c r="AC76" s="193"/>
    </row>
    <row r="77" spans="2:29">
      <c r="B77" s="187">
        <v>690</v>
      </c>
      <c r="C77" s="225" t="s">
        <v>1771</v>
      </c>
      <c r="D77" s="55"/>
      <c r="E77" s="55" t="s">
        <v>10</v>
      </c>
      <c r="F77" s="106" t="s">
        <v>1772</v>
      </c>
      <c r="G77" s="55"/>
      <c r="H77" s="80"/>
      <c r="J77" s="192"/>
      <c r="K77" s="193"/>
      <c r="M77" s="192"/>
      <c r="N77" s="193"/>
      <c r="P77" s="192"/>
      <c r="Q77" s="193"/>
      <c r="S77" s="192"/>
      <c r="T77" s="268"/>
      <c r="U77" s="193"/>
      <c r="W77" s="192"/>
      <c r="X77" s="268"/>
      <c r="Y77" s="193"/>
      <c r="AA77" s="192"/>
      <c r="AB77" s="268"/>
      <c r="AC77" s="193"/>
    </row>
    <row r="78" spans="2:29">
      <c r="B78" s="187">
        <v>700</v>
      </c>
      <c r="C78" s="225" t="s">
        <v>1773</v>
      </c>
      <c r="D78" s="55"/>
      <c r="E78" s="55" t="s">
        <v>10</v>
      </c>
      <c r="F78" s="106" t="s">
        <v>1773</v>
      </c>
      <c r="G78" s="55"/>
      <c r="H78" s="80"/>
      <c r="J78" s="192"/>
      <c r="K78" s="193"/>
      <c r="M78" s="192"/>
      <c r="N78" s="193"/>
      <c r="P78" s="192"/>
      <c r="Q78" s="193"/>
      <c r="S78" s="192"/>
      <c r="T78" s="268"/>
      <c r="U78" s="193"/>
      <c r="W78" s="192"/>
      <c r="X78" s="268"/>
      <c r="Y78" s="193"/>
      <c r="AA78" s="192"/>
      <c r="AB78" s="268"/>
      <c r="AC78" s="193"/>
    </row>
    <row r="79" spans="2:29">
      <c r="B79" s="187">
        <v>710</v>
      </c>
      <c r="C79" s="225" t="s">
        <v>1774</v>
      </c>
      <c r="D79" s="55"/>
      <c r="E79" s="55" t="s">
        <v>10</v>
      </c>
      <c r="F79" s="106" t="s">
        <v>1775</v>
      </c>
      <c r="G79" s="55"/>
      <c r="H79" s="80"/>
      <c r="J79" s="192"/>
      <c r="K79" s="193"/>
      <c r="M79" s="192"/>
      <c r="N79" s="193"/>
      <c r="P79" s="192"/>
      <c r="Q79" s="193"/>
      <c r="S79" s="192"/>
      <c r="T79" s="268"/>
      <c r="U79" s="193"/>
      <c r="W79" s="192"/>
      <c r="X79" s="268"/>
      <c r="Y79" s="193"/>
      <c r="AA79" s="192"/>
      <c r="AB79" s="268"/>
      <c r="AC79" s="193"/>
    </row>
    <row r="80" spans="2:29">
      <c r="B80" s="187">
        <v>720</v>
      </c>
      <c r="C80" s="225" t="s">
        <v>1709</v>
      </c>
      <c r="D80" s="55"/>
      <c r="E80" s="55" t="s">
        <v>10</v>
      </c>
      <c r="F80" s="106" t="s">
        <v>1710</v>
      </c>
      <c r="G80" s="55"/>
      <c r="H80" s="80"/>
      <c r="J80" s="192"/>
      <c r="K80" s="193"/>
      <c r="M80" s="192"/>
      <c r="N80" s="193"/>
      <c r="P80" s="192"/>
      <c r="Q80" s="193"/>
      <c r="S80" s="192"/>
      <c r="T80" s="268"/>
      <c r="U80" s="193"/>
      <c r="W80" s="192"/>
      <c r="X80" s="268"/>
      <c r="Y80" s="193"/>
      <c r="AA80" s="192"/>
      <c r="AB80" s="268"/>
      <c r="AC80" s="193"/>
    </row>
    <row r="81" spans="2:29">
      <c r="B81" s="187">
        <v>730</v>
      </c>
      <c r="C81" s="225" t="s">
        <v>1776</v>
      </c>
      <c r="D81" s="55"/>
      <c r="E81" s="55" t="s">
        <v>10</v>
      </c>
      <c r="F81" s="106" t="s">
        <v>1777</v>
      </c>
      <c r="G81" s="55"/>
      <c r="H81" s="80"/>
      <c r="J81" s="192"/>
      <c r="K81" s="193"/>
      <c r="M81" s="192"/>
      <c r="N81" s="193"/>
      <c r="P81" s="192"/>
      <c r="Q81" s="193"/>
      <c r="S81" s="192"/>
      <c r="T81" s="268"/>
      <c r="U81" s="193"/>
      <c r="W81" s="192"/>
      <c r="X81" s="268"/>
      <c r="Y81" s="193"/>
      <c r="AA81" s="192"/>
      <c r="AB81" s="268"/>
      <c r="AC81" s="193"/>
    </row>
    <row r="82" spans="2:29">
      <c r="B82" s="187">
        <v>740</v>
      </c>
      <c r="C82" s="225" t="s">
        <v>1713</v>
      </c>
      <c r="D82" s="55"/>
      <c r="E82" s="55" t="s">
        <v>10</v>
      </c>
      <c r="F82" s="106" t="s">
        <v>1714</v>
      </c>
      <c r="G82" s="55"/>
      <c r="H82" s="80"/>
      <c r="J82" s="192"/>
      <c r="K82" s="193"/>
      <c r="M82" s="192"/>
      <c r="N82" s="193"/>
      <c r="P82" s="192"/>
      <c r="Q82" s="193"/>
      <c r="S82" s="192"/>
      <c r="T82" s="268"/>
      <c r="U82" s="193"/>
      <c r="W82" s="192"/>
      <c r="X82" s="268"/>
      <c r="Y82" s="193"/>
      <c r="AA82" s="192"/>
      <c r="AB82" s="268"/>
      <c r="AC82" s="193"/>
    </row>
    <row r="83" spans="2:29">
      <c r="B83" s="187">
        <v>750</v>
      </c>
      <c r="C83" s="225" t="s">
        <v>1715</v>
      </c>
      <c r="D83" s="55"/>
      <c r="E83" s="55" t="s">
        <v>10</v>
      </c>
      <c r="F83" s="106" t="s">
        <v>1716</v>
      </c>
      <c r="G83" s="55"/>
      <c r="H83" s="80"/>
      <c r="J83" s="192"/>
      <c r="K83" s="193"/>
      <c r="M83" s="192"/>
      <c r="N83" s="193"/>
      <c r="P83" s="192"/>
      <c r="Q83" s="193"/>
      <c r="S83" s="192"/>
      <c r="T83" s="268"/>
      <c r="U83" s="193"/>
      <c r="W83" s="192"/>
      <c r="X83" s="268"/>
      <c r="Y83" s="193"/>
      <c r="AA83" s="192"/>
      <c r="AB83" s="268"/>
      <c r="AC83" s="193"/>
    </row>
    <row r="84" spans="2:29">
      <c r="B84" s="187">
        <v>760</v>
      </c>
      <c r="C84" s="225" t="s">
        <v>1717</v>
      </c>
      <c r="D84" s="55"/>
      <c r="E84" s="55" t="s">
        <v>10</v>
      </c>
      <c r="F84" s="106" t="s">
        <v>1778</v>
      </c>
      <c r="G84" s="55"/>
      <c r="H84" s="80"/>
      <c r="J84" s="192"/>
      <c r="K84" s="193"/>
      <c r="M84" s="192"/>
      <c r="N84" s="193"/>
      <c r="P84" s="192"/>
      <c r="Q84" s="193"/>
      <c r="S84" s="192"/>
      <c r="T84" s="268"/>
      <c r="U84" s="193"/>
      <c r="W84" s="192"/>
      <c r="X84" s="268"/>
      <c r="Y84" s="193"/>
      <c r="AA84" s="192"/>
      <c r="AB84" s="268"/>
      <c r="AC84" s="193"/>
    </row>
    <row r="85" spans="2:29">
      <c r="B85" s="187">
        <v>770</v>
      </c>
      <c r="C85" s="212" t="s">
        <v>1719</v>
      </c>
      <c r="D85" s="55"/>
      <c r="E85" s="55" t="s">
        <v>10</v>
      </c>
      <c r="F85" s="106" t="s">
        <v>1779</v>
      </c>
      <c r="G85" s="55"/>
      <c r="H85" s="80"/>
      <c r="J85" s="192"/>
      <c r="K85" s="193"/>
      <c r="M85" s="192"/>
      <c r="N85" s="193"/>
      <c r="P85" s="192"/>
      <c r="Q85" s="193"/>
      <c r="S85" s="192"/>
      <c r="T85" s="268"/>
      <c r="U85" s="193"/>
      <c r="W85" s="192"/>
      <c r="X85" s="268"/>
      <c r="Y85" s="193"/>
      <c r="AA85" s="192"/>
      <c r="AB85" s="268"/>
      <c r="AC85" s="193"/>
    </row>
    <row r="86" spans="2:29">
      <c r="B86" s="187">
        <v>780</v>
      </c>
      <c r="C86" s="212" t="s">
        <v>1721</v>
      </c>
      <c r="D86" s="55"/>
      <c r="E86" s="55" t="s">
        <v>10</v>
      </c>
      <c r="F86" s="106" t="s">
        <v>1780</v>
      </c>
      <c r="G86" s="55"/>
      <c r="H86" s="80"/>
      <c r="J86" s="192"/>
      <c r="K86" s="193"/>
      <c r="M86" s="192"/>
      <c r="N86" s="193"/>
      <c r="P86" s="192"/>
      <c r="Q86" s="193"/>
      <c r="S86" s="192"/>
      <c r="T86" s="268"/>
      <c r="U86" s="193"/>
      <c r="W86" s="192"/>
      <c r="X86" s="268"/>
      <c r="Y86" s="193"/>
      <c r="AA86" s="192"/>
      <c r="AB86" s="268"/>
      <c r="AC86" s="193"/>
    </row>
    <row r="87" spans="2:29">
      <c r="B87" s="187">
        <v>790</v>
      </c>
      <c r="C87" s="212" t="s">
        <v>1723</v>
      </c>
      <c r="D87" s="55"/>
      <c r="E87" s="55" t="s">
        <v>10</v>
      </c>
      <c r="F87" s="106" t="s">
        <v>1781</v>
      </c>
      <c r="G87" s="55"/>
      <c r="H87" s="80"/>
      <c r="J87" s="192"/>
      <c r="K87" s="193"/>
      <c r="M87" s="192"/>
      <c r="N87" s="193"/>
      <c r="P87" s="192"/>
      <c r="Q87" s="193"/>
      <c r="S87" s="192"/>
      <c r="T87" s="268"/>
      <c r="U87" s="193"/>
      <c r="W87" s="192"/>
      <c r="X87" s="268"/>
      <c r="Y87" s="193"/>
      <c r="AA87" s="192"/>
      <c r="AB87" s="268"/>
      <c r="AC87" s="193"/>
    </row>
    <row r="88" spans="2:29">
      <c r="B88" s="187">
        <v>800</v>
      </c>
      <c r="C88" s="212" t="s">
        <v>1725</v>
      </c>
      <c r="D88" s="55"/>
      <c r="E88" s="55" t="s">
        <v>10</v>
      </c>
      <c r="F88" s="106" t="s">
        <v>1782</v>
      </c>
      <c r="G88" s="55"/>
      <c r="H88" s="80"/>
      <c r="J88" s="192"/>
      <c r="K88" s="193"/>
      <c r="M88" s="192"/>
      <c r="N88" s="193"/>
      <c r="P88" s="192"/>
      <c r="Q88" s="193"/>
      <c r="S88" s="192"/>
      <c r="T88" s="268"/>
      <c r="U88" s="193"/>
      <c r="W88" s="192"/>
      <c r="X88" s="268"/>
      <c r="Y88" s="193"/>
      <c r="AA88" s="192"/>
      <c r="AB88" s="268"/>
      <c r="AC88" s="193"/>
    </row>
    <row r="89" spans="2:29">
      <c r="B89" s="187">
        <v>810</v>
      </c>
      <c r="C89" s="212" t="s">
        <v>1727</v>
      </c>
      <c r="D89" s="55"/>
      <c r="E89" s="55" t="s">
        <v>10</v>
      </c>
      <c r="F89" s="106" t="s">
        <v>1783</v>
      </c>
      <c r="G89" s="55"/>
      <c r="H89" s="80"/>
      <c r="J89" s="192"/>
      <c r="K89" s="193"/>
      <c r="M89" s="192"/>
      <c r="N89" s="193"/>
      <c r="P89" s="192"/>
      <c r="Q89" s="193"/>
      <c r="S89" s="192"/>
      <c r="T89" s="268"/>
      <c r="U89" s="193"/>
      <c r="W89" s="192"/>
      <c r="X89" s="268"/>
      <c r="Y89" s="193"/>
      <c r="AA89" s="192"/>
      <c r="AB89" s="268"/>
      <c r="AC89" s="193"/>
    </row>
    <row r="90" spans="2:29">
      <c r="B90" s="187">
        <v>820</v>
      </c>
      <c r="C90" s="212" t="s">
        <v>1729</v>
      </c>
      <c r="D90" s="55" t="str">
        <f>+B90&amp;"="&amp;B85&amp;"+"&amp;B86&amp;"+"&amp;B87&amp;"+"&amp;B88&amp;"+"&amp;B89</f>
        <v>820=770+780+790+800+810</v>
      </c>
      <c r="E90" s="55" t="s">
        <v>10</v>
      </c>
      <c r="F90" s="106" t="s">
        <v>1784</v>
      </c>
      <c r="G90" s="55"/>
      <c r="H90" s="80"/>
      <c r="J90" s="192"/>
      <c r="K90" s="193"/>
      <c r="M90" s="192"/>
      <c r="N90" s="193"/>
      <c r="P90" s="192"/>
      <c r="Q90" s="193"/>
      <c r="S90" s="192"/>
      <c r="T90" s="268"/>
      <c r="U90" s="193"/>
      <c r="W90" s="192"/>
      <c r="X90" s="268"/>
      <c r="Y90" s="193"/>
      <c r="AA90" s="192"/>
      <c r="AB90" s="268"/>
      <c r="AC90" s="193"/>
    </row>
    <row r="91" spans="2:29">
      <c r="B91" s="187">
        <v>830</v>
      </c>
      <c r="C91" s="225" t="s">
        <v>1731</v>
      </c>
      <c r="D91" s="55"/>
      <c r="E91" s="55" t="s">
        <v>10</v>
      </c>
      <c r="F91" s="106" t="s">
        <v>1785</v>
      </c>
      <c r="G91" s="55"/>
      <c r="H91" s="80"/>
      <c r="J91" s="192"/>
      <c r="K91" s="193"/>
      <c r="M91" s="192"/>
      <c r="N91" s="193"/>
      <c r="P91" s="192"/>
      <c r="Q91" s="193"/>
      <c r="S91" s="192"/>
      <c r="T91" s="268"/>
      <c r="U91" s="193"/>
      <c r="W91" s="192"/>
      <c r="X91" s="268"/>
      <c r="Y91" s="193"/>
      <c r="AA91" s="192"/>
      <c r="AB91" s="268"/>
      <c r="AC91" s="193"/>
    </row>
    <row r="92" spans="2:29" ht="21">
      <c r="B92" s="187">
        <v>840</v>
      </c>
      <c r="C92" s="212" t="s">
        <v>1176</v>
      </c>
      <c r="D92" s="59" t="str">
        <f>+B92&amp;"="&amp;B93&amp;"+"&amp;B94</f>
        <v>840=850+860</v>
      </c>
      <c r="E92" s="55" t="s">
        <v>10</v>
      </c>
      <c r="F92" s="170" t="s">
        <v>1177</v>
      </c>
      <c r="G92" s="55"/>
      <c r="H92" s="80"/>
      <c r="J92" s="192"/>
      <c r="K92" s="193"/>
      <c r="M92" s="192"/>
      <c r="N92" s="193"/>
      <c r="P92" s="192"/>
      <c r="Q92" s="193"/>
      <c r="S92" s="192"/>
      <c r="T92" s="268"/>
      <c r="U92" s="193"/>
      <c r="W92" s="192"/>
      <c r="X92" s="268"/>
      <c r="Y92" s="193"/>
      <c r="AA92" s="192"/>
      <c r="AB92" s="268"/>
      <c r="AC92" s="193"/>
    </row>
    <row r="93" spans="2:29">
      <c r="B93" s="187">
        <v>850</v>
      </c>
      <c r="C93" s="226" t="s">
        <v>1719</v>
      </c>
      <c r="D93" s="55"/>
      <c r="E93" s="55" t="s">
        <v>10</v>
      </c>
      <c r="F93" s="170" t="s">
        <v>1786</v>
      </c>
      <c r="G93" s="55"/>
      <c r="H93" s="80"/>
      <c r="J93" s="192"/>
      <c r="K93" s="193"/>
      <c r="M93" s="192"/>
      <c r="N93" s="193"/>
      <c r="P93" s="192"/>
      <c r="Q93" s="193"/>
      <c r="S93" s="192"/>
      <c r="T93" s="268"/>
      <c r="U93" s="193"/>
      <c r="W93" s="192"/>
      <c r="X93" s="268"/>
      <c r="Y93" s="193"/>
      <c r="AA93" s="192"/>
      <c r="AB93" s="268"/>
      <c r="AC93" s="193"/>
    </row>
    <row r="94" spans="2:29">
      <c r="B94" s="187">
        <v>860</v>
      </c>
      <c r="C94" s="226" t="s">
        <v>1721</v>
      </c>
      <c r="D94" s="55"/>
      <c r="E94" s="55" t="s">
        <v>10</v>
      </c>
      <c r="F94" s="170" t="s">
        <v>1787</v>
      </c>
      <c r="G94" s="55"/>
      <c r="H94" s="80"/>
      <c r="J94" s="192"/>
      <c r="K94" s="193"/>
      <c r="M94" s="192"/>
      <c r="N94" s="193"/>
      <c r="P94" s="192"/>
      <c r="Q94" s="193"/>
      <c r="S94" s="192"/>
      <c r="T94" s="268"/>
      <c r="U94" s="193"/>
      <c r="W94" s="192"/>
      <c r="X94" s="268"/>
      <c r="Y94" s="193"/>
      <c r="AA94" s="192"/>
      <c r="AB94" s="268"/>
      <c r="AC94" s="193"/>
    </row>
    <row r="95" spans="2:29" ht="21">
      <c r="B95" s="187">
        <v>870</v>
      </c>
      <c r="C95" s="212" t="s">
        <v>1165</v>
      </c>
      <c r="D95" s="59" t="str">
        <f>+B95&amp;"="&amp;B96&amp;"+"&amp;B97&amp;"+"&amp;B98</f>
        <v>870=880+890+900</v>
      </c>
      <c r="E95" s="55" t="s">
        <v>10</v>
      </c>
      <c r="F95" s="170" t="s">
        <v>1166</v>
      </c>
      <c r="G95" s="55"/>
      <c r="H95" s="80"/>
      <c r="J95" s="192"/>
      <c r="K95" s="193"/>
      <c r="M95" s="192"/>
      <c r="N95" s="193"/>
      <c r="P95" s="192"/>
      <c r="Q95" s="193"/>
      <c r="S95" s="192"/>
      <c r="T95" s="268"/>
      <c r="U95" s="193"/>
      <c r="W95" s="192"/>
      <c r="X95" s="268"/>
      <c r="Y95" s="193"/>
      <c r="AA95" s="192"/>
      <c r="AB95" s="268"/>
      <c r="AC95" s="193"/>
    </row>
    <row r="96" spans="2:29">
      <c r="B96" s="187">
        <v>880</v>
      </c>
      <c r="C96" s="226" t="s">
        <v>1723</v>
      </c>
      <c r="D96" s="55"/>
      <c r="E96" s="55" t="s">
        <v>10</v>
      </c>
      <c r="F96" s="170" t="s">
        <v>1788</v>
      </c>
      <c r="G96" s="55"/>
      <c r="H96" s="80"/>
      <c r="J96" s="192"/>
      <c r="K96" s="193"/>
      <c r="M96" s="192"/>
      <c r="N96" s="193"/>
      <c r="P96" s="192"/>
      <c r="Q96" s="193"/>
      <c r="S96" s="192"/>
      <c r="T96" s="268"/>
      <c r="U96" s="193"/>
      <c r="W96" s="192"/>
      <c r="X96" s="268"/>
      <c r="Y96" s="193"/>
      <c r="AA96" s="192"/>
      <c r="AB96" s="268"/>
      <c r="AC96" s="193"/>
    </row>
    <row r="97" spans="2:29">
      <c r="B97" s="187">
        <v>890</v>
      </c>
      <c r="C97" s="226" t="s">
        <v>1725</v>
      </c>
      <c r="D97" s="55"/>
      <c r="E97" s="55" t="s">
        <v>10</v>
      </c>
      <c r="F97" s="170" t="s">
        <v>1789</v>
      </c>
      <c r="G97" s="55"/>
      <c r="H97" s="80"/>
      <c r="J97" s="192"/>
      <c r="K97" s="193"/>
      <c r="M97" s="192"/>
      <c r="N97" s="193"/>
      <c r="P97" s="192"/>
      <c r="Q97" s="193"/>
      <c r="S97" s="192"/>
      <c r="T97" s="268"/>
      <c r="U97" s="193"/>
      <c r="W97" s="192"/>
      <c r="X97" s="268"/>
      <c r="Y97" s="193"/>
      <c r="AA97" s="192"/>
      <c r="AB97" s="268"/>
      <c r="AC97" s="193"/>
    </row>
    <row r="98" spans="2:29">
      <c r="B98" s="187">
        <v>900</v>
      </c>
      <c r="C98" s="226" t="s">
        <v>1727</v>
      </c>
      <c r="D98" s="55"/>
      <c r="E98" s="55" t="s">
        <v>10</v>
      </c>
      <c r="F98" s="170" t="s">
        <v>1790</v>
      </c>
      <c r="G98" s="55"/>
      <c r="H98" s="80"/>
      <c r="J98" s="192"/>
      <c r="K98" s="193"/>
      <c r="M98" s="192"/>
      <c r="N98" s="193"/>
      <c r="P98" s="192"/>
      <c r="Q98" s="193"/>
      <c r="S98" s="192"/>
      <c r="T98" s="268"/>
      <c r="U98" s="193"/>
      <c r="W98" s="192"/>
      <c r="X98" s="268"/>
      <c r="Y98" s="193"/>
      <c r="AA98" s="192"/>
      <c r="AB98" s="268"/>
      <c r="AC98" s="193"/>
    </row>
    <row r="99" spans="2:29" ht="21">
      <c r="B99" s="187">
        <v>910</v>
      </c>
      <c r="C99" s="212" t="s">
        <v>1187</v>
      </c>
      <c r="D99" s="59" t="str">
        <f>+B99&amp;"="&amp;B92&amp;"+"&amp;B95</f>
        <v>910=840+870</v>
      </c>
      <c r="E99" s="55" t="s">
        <v>10</v>
      </c>
      <c r="F99" s="170" t="s">
        <v>1188</v>
      </c>
      <c r="G99" s="55"/>
      <c r="H99" s="80"/>
      <c r="J99" s="192"/>
      <c r="K99" s="193"/>
      <c r="M99" s="192"/>
      <c r="N99" s="193"/>
      <c r="P99" s="192"/>
      <c r="Q99" s="193"/>
      <c r="S99" s="192"/>
      <c r="T99" s="268"/>
      <c r="U99" s="193"/>
      <c r="W99" s="192"/>
      <c r="X99" s="268"/>
      <c r="Y99" s="193"/>
      <c r="AA99" s="192"/>
      <c r="AB99" s="268"/>
      <c r="AC99" s="193"/>
    </row>
    <row r="100" spans="2:29">
      <c r="B100" s="187">
        <v>920</v>
      </c>
      <c r="C100" s="56" t="s">
        <v>1791</v>
      </c>
      <c r="D100" s="59"/>
      <c r="E100" s="55" t="s">
        <v>10</v>
      </c>
      <c r="F100" s="61" t="s">
        <v>1792</v>
      </c>
      <c r="G100" s="55"/>
      <c r="H100" s="80"/>
      <c r="J100" s="192"/>
      <c r="K100" s="193"/>
      <c r="M100" s="192"/>
      <c r="N100" s="193"/>
      <c r="P100" s="192"/>
      <c r="Q100" s="193"/>
      <c r="S100" s="192"/>
      <c r="T100" s="268"/>
      <c r="U100" s="193"/>
      <c r="W100" s="192"/>
      <c r="X100" s="268"/>
      <c r="Y100" s="193"/>
      <c r="AA100" s="192"/>
      <c r="AB100" s="268"/>
      <c r="AC100" s="193"/>
    </row>
    <row r="101" spans="2:29">
      <c r="B101" s="187">
        <v>921</v>
      </c>
      <c r="C101" s="60" t="s">
        <v>1793</v>
      </c>
      <c r="D101" s="62"/>
      <c r="E101" s="227" t="s">
        <v>10</v>
      </c>
      <c r="F101" s="184" t="s">
        <v>1794</v>
      </c>
      <c r="G101" s="55"/>
      <c r="H101" s="80"/>
      <c r="J101" s="192"/>
      <c r="K101" s="193"/>
      <c r="M101" s="192"/>
      <c r="N101" s="193"/>
      <c r="P101" s="192"/>
      <c r="Q101" s="193"/>
      <c r="S101" s="192"/>
      <c r="T101" s="268"/>
      <c r="U101" s="193"/>
      <c r="W101" s="192"/>
      <c r="X101" s="268"/>
      <c r="Y101" s="193"/>
      <c r="AA101" s="192"/>
      <c r="AB101" s="268"/>
      <c r="AC101" s="193"/>
    </row>
    <row r="102" spans="2:29">
      <c r="B102" s="187">
        <v>930</v>
      </c>
      <c r="C102" s="58" t="s">
        <v>934</v>
      </c>
      <c r="D102" s="59"/>
      <c r="E102" s="55" t="s">
        <v>10</v>
      </c>
      <c r="F102" s="61" t="s">
        <v>1795</v>
      </c>
      <c r="G102" s="55"/>
      <c r="H102" s="80"/>
      <c r="J102" s="192"/>
      <c r="K102" s="193"/>
      <c r="M102" s="192"/>
      <c r="N102" s="193"/>
      <c r="P102" s="189" t="s">
        <v>778</v>
      </c>
      <c r="Q102" s="189" t="s">
        <v>1926</v>
      </c>
      <c r="S102" s="192"/>
      <c r="T102" s="268"/>
      <c r="U102" s="193"/>
      <c r="W102" s="192"/>
      <c r="X102" s="268"/>
      <c r="Y102" s="193"/>
      <c r="AA102" s="192"/>
      <c r="AB102" s="268"/>
      <c r="AC102" s="193"/>
    </row>
    <row r="103" spans="2:29">
      <c r="B103" s="187">
        <v>940</v>
      </c>
      <c r="C103" s="63" t="s">
        <v>1796</v>
      </c>
      <c r="D103" s="59"/>
      <c r="E103" s="55" t="s">
        <v>10</v>
      </c>
      <c r="F103" s="61" t="s">
        <v>1797</v>
      </c>
      <c r="G103" s="55"/>
      <c r="H103" s="80"/>
      <c r="J103" s="192"/>
      <c r="K103" s="193"/>
      <c r="M103" s="192"/>
      <c r="N103" s="193"/>
      <c r="P103" s="192"/>
      <c r="Q103" s="193"/>
      <c r="S103" s="192"/>
      <c r="T103" s="268"/>
      <c r="U103" s="193"/>
      <c r="W103" s="192"/>
      <c r="X103" s="268"/>
      <c r="Y103" s="193"/>
      <c r="AA103" s="192"/>
      <c r="AB103" s="268"/>
      <c r="AC103" s="193"/>
    </row>
    <row r="104" spans="2:29">
      <c r="B104" s="187">
        <v>950</v>
      </c>
      <c r="C104" s="225" t="s">
        <v>1798</v>
      </c>
      <c r="D104" s="59"/>
      <c r="E104" s="55" t="s">
        <v>10</v>
      </c>
      <c r="F104" s="61" t="s">
        <v>1799</v>
      </c>
      <c r="G104" s="55"/>
      <c r="H104" s="80"/>
      <c r="J104" s="192"/>
      <c r="K104" s="193"/>
      <c r="M104" s="192"/>
      <c r="N104" s="193"/>
      <c r="P104" s="192"/>
      <c r="Q104" s="193"/>
      <c r="S104" s="192"/>
      <c r="T104" s="268"/>
      <c r="U104" s="193"/>
      <c r="W104" s="192"/>
      <c r="X104" s="268"/>
      <c r="Y104" s="193"/>
      <c r="AA104" s="192"/>
      <c r="AB104" s="268"/>
      <c r="AC104" s="193"/>
    </row>
    <row r="105" spans="2:29">
      <c r="B105" s="187">
        <v>960</v>
      </c>
      <c r="C105" s="212" t="s">
        <v>1800</v>
      </c>
      <c r="D105" s="59"/>
      <c r="E105" s="55" t="s">
        <v>10</v>
      </c>
      <c r="F105" s="61" t="s">
        <v>1801</v>
      </c>
      <c r="G105" s="55"/>
      <c r="H105" s="80"/>
      <c r="J105" s="192"/>
      <c r="K105" s="193"/>
      <c r="M105" s="192"/>
      <c r="N105" s="193"/>
      <c r="P105" s="192"/>
      <c r="Q105" s="193"/>
      <c r="S105" s="192"/>
      <c r="T105" s="268"/>
      <c r="U105" s="193"/>
      <c r="W105" s="192"/>
      <c r="X105" s="268"/>
      <c r="Y105" s="193"/>
      <c r="AA105" s="192"/>
      <c r="AB105" s="268"/>
      <c r="AC105" s="193"/>
    </row>
    <row r="106" spans="2:29">
      <c r="B106" s="187">
        <v>970</v>
      </c>
      <c r="C106" s="226" t="s">
        <v>1802</v>
      </c>
      <c r="D106" s="59"/>
      <c r="E106" s="55" t="s">
        <v>10</v>
      </c>
      <c r="F106" s="61" t="s">
        <v>1803</v>
      </c>
      <c r="G106" s="55"/>
      <c r="H106" s="80"/>
      <c r="J106" s="192"/>
      <c r="K106" s="193"/>
      <c r="M106" s="192"/>
      <c r="N106" s="193"/>
      <c r="P106" s="192"/>
      <c r="Q106" s="193"/>
      <c r="S106" s="192"/>
      <c r="T106" s="268"/>
      <c r="U106" s="193"/>
      <c r="W106" s="192"/>
      <c r="X106" s="268"/>
      <c r="Y106" s="193"/>
      <c r="AA106" s="192"/>
      <c r="AB106" s="268"/>
      <c r="AC106" s="193"/>
    </row>
    <row r="107" spans="2:29">
      <c r="B107" s="187">
        <v>980</v>
      </c>
      <c r="C107" s="226" t="s">
        <v>1804</v>
      </c>
      <c r="D107" s="59"/>
      <c r="E107" s="55" t="s">
        <v>10</v>
      </c>
      <c r="F107" s="61" t="s">
        <v>1805</v>
      </c>
      <c r="G107" s="55"/>
      <c r="H107" s="80"/>
      <c r="J107" s="192"/>
      <c r="K107" s="193"/>
      <c r="M107" s="192"/>
      <c r="N107" s="193"/>
      <c r="P107" s="192"/>
      <c r="Q107" s="193"/>
      <c r="S107" s="192"/>
      <c r="T107" s="268"/>
      <c r="U107" s="193"/>
      <c r="W107" s="192"/>
      <c r="X107" s="268"/>
      <c r="Y107" s="193"/>
      <c r="AA107" s="192"/>
      <c r="AB107" s="268"/>
      <c r="AC107" s="193"/>
    </row>
    <row r="108" spans="2:29">
      <c r="B108" s="187">
        <v>990</v>
      </c>
      <c r="C108" s="63" t="s">
        <v>1806</v>
      </c>
      <c r="D108" s="59"/>
      <c r="E108" s="55" t="s">
        <v>10</v>
      </c>
      <c r="F108" s="61" t="s">
        <v>1807</v>
      </c>
      <c r="G108" s="55"/>
      <c r="H108" s="80"/>
      <c r="J108" s="192"/>
      <c r="K108" s="193"/>
      <c r="M108" s="192"/>
      <c r="N108" s="193"/>
      <c r="P108" s="192"/>
      <c r="Q108" s="193"/>
      <c r="S108" s="192"/>
      <c r="T108" s="268"/>
      <c r="U108" s="193"/>
      <c r="W108" s="192"/>
      <c r="X108" s="268"/>
      <c r="Y108" s="193"/>
      <c r="AA108" s="192"/>
      <c r="AB108" s="268"/>
      <c r="AC108" s="193"/>
    </row>
    <row r="109" spans="2:29">
      <c r="B109" s="187">
        <v>1000</v>
      </c>
      <c r="C109" s="185" t="s">
        <v>916</v>
      </c>
      <c r="D109" s="55"/>
      <c r="E109" s="61" t="s">
        <v>138</v>
      </c>
      <c r="F109" s="61" t="s">
        <v>917</v>
      </c>
      <c r="G109" s="55"/>
      <c r="H109" s="80"/>
      <c r="J109" s="192"/>
      <c r="K109" s="193"/>
      <c r="M109" s="192"/>
      <c r="N109" s="193"/>
      <c r="P109" s="192"/>
      <c r="Q109" s="193"/>
      <c r="S109" s="192"/>
      <c r="T109" s="268"/>
      <c r="U109" s="193"/>
      <c r="W109" s="192"/>
      <c r="X109" s="268"/>
      <c r="Y109" s="193"/>
      <c r="AA109" s="192"/>
      <c r="AB109" s="268"/>
      <c r="AC109" s="193"/>
    </row>
    <row r="110" spans="2:29">
      <c r="B110" s="187">
        <v>1010</v>
      </c>
      <c r="C110" s="211" t="s">
        <v>192</v>
      </c>
      <c r="D110" s="55" t="str">
        <f>+B110&amp;"="&amp;B111&amp;"+"&amp;B116&amp;"+"&amp;B117</f>
        <v>1010=1020+1070+1080</v>
      </c>
      <c r="E110" s="61" t="s">
        <v>138</v>
      </c>
      <c r="F110" s="61" t="s">
        <v>193</v>
      </c>
      <c r="G110" s="55"/>
      <c r="H110" s="80"/>
      <c r="J110" s="192"/>
      <c r="K110" s="193"/>
      <c r="M110" s="192"/>
      <c r="N110" s="193"/>
      <c r="P110" s="192"/>
      <c r="Q110" s="193"/>
      <c r="S110" s="192"/>
      <c r="T110" s="268"/>
      <c r="U110" s="193"/>
      <c r="W110" s="192"/>
      <c r="X110" s="268"/>
      <c r="Y110" s="193"/>
      <c r="AA110" s="192"/>
      <c r="AB110" s="268"/>
      <c r="AC110" s="193"/>
    </row>
    <row r="111" spans="2:29">
      <c r="B111" s="187">
        <v>1020</v>
      </c>
      <c r="C111" s="228" t="s">
        <v>918</v>
      </c>
      <c r="D111" s="55" t="str">
        <f>+B111&amp;"="&amp;B112&amp;"+"&amp;B113&amp;"+"&amp;B114&amp;"+"&amp;B115</f>
        <v>1020=1030+1040+1050+1060</v>
      </c>
      <c r="E111" s="61" t="s">
        <v>138</v>
      </c>
      <c r="F111" s="61" t="s">
        <v>919</v>
      </c>
      <c r="G111" s="55"/>
      <c r="H111" s="80"/>
      <c r="J111" s="192"/>
      <c r="K111" s="193"/>
      <c r="M111" s="192"/>
      <c r="N111" s="193"/>
      <c r="P111" s="192"/>
      <c r="Q111" s="193"/>
      <c r="S111" s="192"/>
      <c r="T111" s="268"/>
      <c r="U111" s="193"/>
      <c r="W111" s="192"/>
      <c r="X111" s="268"/>
      <c r="Y111" s="193"/>
      <c r="AA111" s="192"/>
      <c r="AB111" s="268"/>
      <c r="AC111" s="193"/>
    </row>
    <row r="112" spans="2:29">
      <c r="B112" s="187">
        <v>1030</v>
      </c>
      <c r="C112" s="229" t="s">
        <v>1808</v>
      </c>
      <c r="D112" s="55"/>
      <c r="E112" s="61" t="s">
        <v>10</v>
      </c>
      <c r="F112" s="61" t="s">
        <v>1809</v>
      </c>
      <c r="G112" s="55"/>
      <c r="H112" s="80"/>
      <c r="J112" s="192"/>
      <c r="K112" s="193"/>
      <c r="M112" s="192"/>
      <c r="N112" s="193"/>
      <c r="P112" s="192"/>
      <c r="Q112" s="193"/>
      <c r="S112" s="192"/>
      <c r="T112" s="268"/>
      <c r="U112" s="193"/>
      <c r="W112" s="192"/>
      <c r="X112" s="268"/>
      <c r="Y112" s="193"/>
      <c r="AA112" s="192"/>
      <c r="AB112" s="268"/>
      <c r="AC112" s="193"/>
    </row>
    <row r="113" spans="2:29">
      <c r="B113" s="187">
        <v>1040</v>
      </c>
      <c r="C113" s="229" t="s">
        <v>1810</v>
      </c>
      <c r="D113" s="55"/>
      <c r="E113" s="61" t="s">
        <v>10</v>
      </c>
      <c r="F113" s="61" t="s">
        <v>1811</v>
      </c>
      <c r="G113" s="55"/>
      <c r="H113" s="80"/>
      <c r="J113" s="192"/>
      <c r="K113" s="193"/>
      <c r="M113" s="192"/>
      <c r="N113" s="193"/>
      <c r="P113" s="192"/>
      <c r="Q113" s="193"/>
      <c r="S113" s="192"/>
      <c r="T113" s="268"/>
      <c r="U113" s="193"/>
      <c r="W113" s="192"/>
      <c r="X113" s="268"/>
      <c r="Y113" s="193"/>
      <c r="AA113" s="192"/>
      <c r="AB113" s="268"/>
      <c r="AC113" s="193"/>
    </row>
    <row r="114" spans="2:29">
      <c r="B114" s="187">
        <v>1050</v>
      </c>
      <c r="C114" s="229" t="s">
        <v>1812</v>
      </c>
      <c r="D114" s="55"/>
      <c r="E114" s="61" t="s">
        <v>10</v>
      </c>
      <c r="F114" s="61" t="s">
        <v>1813</v>
      </c>
      <c r="G114" s="55"/>
      <c r="H114" s="80"/>
      <c r="J114" s="192"/>
      <c r="K114" s="193"/>
      <c r="M114" s="192"/>
      <c r="N114" s="193"/>
      <c r="P114" s="192"/>
      <c r="Q114" s="193"/>
      <c r="S114" s="192"/>
      <c r="T114" s="268"/>
      <c r="U114" s="193"/>
      <c r="W114" s="192"/>
      <c r="X114" s="268"/>
      <c r="Y114" s="193"/>
      <c r="AA114" s="192"/>
      <c r="AB114" s="268"/>
      <c r="AC114" s="193"/>
    </row>
    <row r="115" spans="2:29">
      <c r="B115" s="187">
        <v>1060</v>
      </c>
      <c r="C115" s="229" t="s">
        <v>1814</v>
      </c>
      <c r="D115" s="55"/>
      <c r="E115" s="61" t="s">
        <v>10</v>
      </c>
      <c r="F115" s="61" t="s">
        <v>1815</v>
      </c>
      <c r="G115" s="55"/>
      <c r="H115" s="80"/>
      <c r="J115" s="192"/>
      <c r="K115" s="193"/>
      <c r="M115" s="192"/>
      <c r="N115" s="193"/>
      <c r="P115" s="192"/>
      <c r="Q115" s="193"/>
      <c r="S115" s="192"/>
      <c r="T115" s="268"/>
      <c r="U115" s="193"/>
      <c r="W115" s="192"/>
      <c r="X115" s="268"/>
      <c r="Y115" s="193"/>
      <c r="AA115" s="192"/>
      <c r="AB115" s="268"/>
      <c r="AC115" s="193"/>
    </row>
    <row r="116" spans="2:29">
      <c r="B116" s="187">
        <v>1070</v>
      </c>
      <c r="C116" s="228" t="s">
        <v>920</v>
      </c>
      <c r="D116" s="55"/>
      <c r="E116" s="61" t="s">
        <v>138</v>
      </c>
      <c r="F116" s="61" t="s">
        <v>921</v>
      </c>
      <c r="G116" s="55"/>
      <c r="H116" s="80"/>
      <c r="J116" s="192"/>
      <c r="K116" s="193"/>
      <c r="M116" s="192"/>
      <c r="N116" s="193"/>
      <c r="P116" s="192"/>
      <c r="Q116" s="193"/>
      <c r="S116" s="192"/>
      <c r="T116" s="268"/>
      <c r="U116" s="193"/>
      <c r="W116" s="192"/>
      <c r="X116" s="268"/>
      <c r="Y116" s="193"/>
      <c r="AA116" s="192"/>
      <c r="AB116" s="268"/>
      <c r="AC116" s="193"/>
    </row>
    <row r="117" spans="2:29">
      <c r="B117" s="187">
        <v>1080</v>
      </c>
      <c r="C117" s="228" t="s">
        <v>922</v>
      </c>
      <c r="D117" s="55"/>
      <c r="E117" s="61" t="s">
        <v>138</v>
      </c>
      <c r="F117" s="61" t="s">
        <v>923</v>
      </c>
      <c r="G117" s="55"/>
      <c r="H117" s="80"/>
      <c r="J117" s="192"/>
      <c r="K117" s="193"/>
      <c r="M117" s="192"/>
      <c r="N117" s="193"/>
      <c r="P117" s="192"/>
      <c r="Q117" s="193"/>
      <c r="S117" s="192"/>
      <c r="T117" s="268"/>
      <c r="U117" s="193"/>
      <c r="W117" s="192"/>
      <c r="X117" s="268"/>
      <c r="Y117" s="193"/>
      <c r="AA117" s="192"/>
      <c r="AB117" s="268"/>
      <c r="AC117" s="193"/>
    </row>
    <row r="118" spans="2:29">
      <c r="B118" s="187">
        <v>1090</v>
      </c>
      <c r="C118" s="211" t="s">
        <v>214</v>
      </c>
      <c r="D118" s="55" t="str">
        <f>+B118&amp;"="&amp;B119&amp;"+"&amp;B124&amp;"+"&amp;B125</f>
        <v>1090=1100+1150+1160</v>
      </c>
      <c r="E118" s="61" t="s">
        <v>138</v>
      </c>
      <c r="F118" s="61" t="s">
        <v>215</v>
      </c>
      <c r="G118" s="55"/>
      <c r="H118" s="80"/>
      <c r="J118" s="192"/>
      <c r="K118" s="193"/>
      <c r="M118" s="192"/>
      <c r="N118" s="193"/>
      <c r="P118" s="192"/>
      <c r="Q118" s="193"/>
      <c r="S118" s="192"/>
      <c r="T118" s="268"/>
      <c r="U118" s="193"/>
      <c r="W118" s="192"/>
      <c r="X118" s="268"/>
      <c r="Y118" s="193"/>
      <c r="AA118" s="192"/>
      <c r="AB118" s="268"/>
      <c r="AC118" s="193"/>
    </row>
    <row r="119" spans="2:29">
      <c r="B119" s="187">
        <v>1100</v>
      </c>
      <c r="C119" s="228" t="s">
        <v>927</v>
      </c>
      <c r="D119" s="55" t="str">
        <f>+B119&amp;"="&amp;B120&amp;"+"&amp;B121&amp;"+"&amp;B122&amp;"+"&amp;B123</f>
        <v>1100=1110+1120+1130+1140</v>
      </c>
      <c r="E119" s="61" t="s">
        <v>138</v>
      </c>
      <c r="F119" s="61" t="s">
        <v>928</v>
      </c>
      <c r="G119" s="55"/>
      <c r="H119" s="80"/>
      <c r="J119" s="192"/>
      <c r="K119" s="193"/>
      <c r="M119" s="192"/>
      <c r="N119" s="193"/>
      <c r="P119" s="192"/>
      <c r="Q119" s="193"/>
      <c r="S119" s="192"/>
      <c r="T119" s="268"/>
      <c r="U119" s="193"/>
      <c r="W119" s="192"/>
      <c r="X119" s="268"/>
      <c r="Y119" s="193"/>
      <c r="AA119" s="192"/>
      <c r="AB119" s="268"/>
      <c r="AC119" s="193"/>
    </row>
    <row r="120" spans="2:29">
      <c r="B120" s="187">
        <v>1110</v>
      </c>
      <c r="C120" s="229" t="s">
        <v>1816</v>
      </c>
      <c r="D120" s="55"/>
      <c r="E120" s="61" t="s">
        <v>10</v>
      </c>
      <c r="F120" s="61" t="s">
        <v>1817</v>
      </c>
      <c r="G120" s="55"/>
      <c r="H120" s="80"/>
      <c r="J120" s="192"/>
      <c r="K120" s="193"/>
      <c r="M120" s="192"/>
      <c r="N120" s="193"/>
      <c r="P120" s="192"/>
      <c r="Q120" s="193"/>
      <c r="S120" s="192"/>
      <c r="T120" s="268"/>
      <c r="U120" s="193"/>
      <c r="W120" s="192"/>
      <c r="X120" s="268"/>
      <c r="Y120" s="193"/>
      <c r="AA120" s="192"/>
      <c r="AB120" s="268"/>
      <c r="AC120" s="193"/>
    </row>
    <row r="121" spans="2:29">
      <c r="B121" s="187">
        <v>1120</v>
      </c>
      <c r="C121" s="229" t="s">
        <v>1818</v>
      </c>
      <c r="D121" s="55"/>
      <c r="E121" s="61" t="s">
        <v>10</v>
      </c>
      <c r="F121" s="61" t="s">
        <v>1819</v>
      </c>
      <c r="G121" s="55"/>
      <c r="H121" s="80"/>
      <c r="J121" s="192"/>
      <c r="K121" s="193"/>
      <c r="M121" s="192"/>
      <c r="N121" s="193"/>
      <c r="P121" s="192"/>
      <c r="Q121" s="193"/>
      <c r="S121" s="192"/>
      <c r="T121" s="268"/>
      <c r="U121" s="193"/>
      <c r="W121" s="192"/>
      <c r="X121" s="268"/>
      <c r="Y121" s="193"/>
      <c r="AA121" s="192"/>
      <c r="AB121" s="268"/>
      <c r="AC121" s="193"/>
    </row>
    <row r="122" spans="2:29">
      <c r="B122" s="187">
        <v>1130</v>
      </c>
      <c r="C122" s="229" t="s">
        <v>1820</v>
      </c>
      <c r="D122" s="55"/>
      <c r="E122" s="61" t="s">
        <v>10</v>
      </c>
      <c r="F122" s="61" t="s">
        <v>1821</v>
      </c>
      <c r="G122" s="55"/>
      <c r="H122" s="80"/>
      <c r="J122" s="192"/>
      <c r="K122" s="193"/>
      <c r="M122" s="192"/>
      <c r="N122" s="193"/>
      <c r="P122" s="192"/>
      <c r="Q122" s="193"/>
      <c r="S122" s="192"/>
      <c r="T122" s="268"/>
      <c r="U122" s="193"/>
      <c r="W122" s="192"/>
      <c r="X122" s="268"/>
      <c r="Y122" s="193"/>
      <c r="AA122" s="192"/>
      <c r="AB122" s="268"/>
      <c r="AC122" s="193"/>
    </row>
    <row r="123" spans="2:29">
      <c r="B123" s="187">
        <v>1140</v>
      </c>
      <c r="C123" s="229" t="s">
        <v>1822</v>
      </c>
      <c r="D123" s="55"/>
      <c r="E123" s="61" t="s">
        <v>10</v>
      </c>
      <c r="F123" s="61" t="s">
        <v>1823</v>
      </c>
      <c r="G123" s="55"/>
      <c r="H123" s="80"/>
      <c r="J123" s="192"/>
      <c r="K123" s="193"/>
      <c r="M123" s="192"/>
      <c r="N123" s="193"/>
      <c r="P123" s="192"/>
      <c r="Q123" s="193"/>
      <c r="S123" s="192"/>
      <c r="T123" s="268"/>
      <c r="U123" s="193"/>
      <c r="W123" s="192"/>
      <c r="X123" s="268"/>
      <c r="Y123" s="193"/>
      <c r="AA123" s="192"/>
      <c r="AB123" s="268"/>
      <c r="AC123" s="193"/>
    </row>
    <row r="124" spans="2:29">
      <c r="B124" s="187">
        <v>1150</v>
      </c>
      <c r="C124" s="228" t="s">
        <v>929</v>
      </c>
      <c r="D124" s="55"/>
      <c r="E124" s="61" t="s">
        <v>138</v>
      </c>
      <c r="F124" s="61" t="s">
        <v>930</v>
      </c>
      <c r="G124" s="55"/>
      <c r="H124" s="80"/>
      <c r="J124" s="192"/>
      <c r="K124" s="193"/>
      <c r="M124" s="192"/>
      <c r="N124" s="193"/>
      <c r="P124" s="192"/>
      <c r="Q124" s="193"/>
      <c r="S124" s="192"/>
      <c r="T124" s="268"/>
      <c r="U124" s="193"/>
      <c r="W124" s="192"/>
      <c r="X124" s="268"/>
      <c r="Y124" s="193"/>
      <c r="AA124" s="192"/>
      <c r="AB124" s="268"/>
      <c r="AC124" s="193"/>
    </row>
    <row r="125" spans="2:29">
      <c r="B125" s="187">
        <v>1160</v>
      </c>
      <c r="C125" s="228" t="s">
        <v>931</v>
      </c>
      <c r="D125" s="55"/>
      <c r="E125" s="61" t="s">
        <v>138</v>
      </c>
      <c r="F125" s="61" t="s">
        <v>932</v>
      </c>
      <c r="G125" s="55"/>
      <c r="H125" s="80"/>
      <c r="J125" s="192"/>
      <c r="K125" s="193"/>
      <c r="M125" s="192"/>
      <c r="N125" s="193"/>
      <c r="P125" s="192"/>
      <c r="Q125" s="193"/>
      <c r="S125" s="192"/>
      <c r="T125" s="268"/>
      <c r="U125" s="193"/>
      <c r="W125" s="192"/>
      <c r="X125" s="268"/>
      <c r="Y125" s="193"/>
      <c r="AA125" s="192"/>
      <c r="AB125" s="268"/>
      <c r="AC125" s="193"/>
    </row>
    <row r="126" spans="2:29">
      <c r="B126" s="187">
        <v>1170</v>
      </c>
      <c r="C126" s="211" t="s">
        <v>942</v>
      </c>
      <c r="D126" s="55" t="str">
        <f>+B126&amp;"="&amp;B110&amp;"+"&amp;B118</f>
        <v>1170=1010+1090</v>
      </c>
      <c r="E126" s="61" t="s">
        <v>138</v>
      </c>
      <c r="F126" s="61" t="s">
        <v>332</v>
      </c>
      <c r="G126" s="55"/>
      <c r="H126" s="80"/>
      <c r="J126" s="192"/>
      <c r="K126" s="193"/>
      <c r="M126" s="192"/>
      <c r="N126" s="193"/>
      <c r="P126" s="192"/>
      <c r="Q126" s="193"/>
      <c r="S126" s="192"/>
      <c r="T126" s="268"/>
      <c r="U126" s="193"/>
      <c r="W126" s="192"/>
      <c r="X126" s="268"/>
      <c r="Y126" s="193"/>
      <c r="AA126" s="192"/>
      <c r="AB126" s="268"/>
      <c r="AC126" s="193"/>
    </row>
    <row r="127" spans="2:29">
      <c r="B127" s="187">
        <v>1180</v>
      </c>
      <c r="C127" s="230" t="s">
        <v>1824</v>
      </c>
      <c r="D127" s="182"/>
      <c r="E127" s="182" t="s">
        <v>10</v>
      </c>
      <c r="F127" s="231" t="s">
        <v>1825</v>
      </c>
      <c r="G127" s="182"/>
      <c r="H127" s="264"/>
      <c r="J127" s="192"/>
      <c r="K127" s="193"/>
      <c r="M127" s="192"/>
      <c r="N127" s="193"/>
      <c r="P127" s="192"/>
      <c r="Q127" s="193"/>
      <c r="S127" s="189" t="s">
        <v>778</v>
      </c>
      <c r="T127" s="266" t="s">
        <v>1927</v>
      </c>
      <c r="U127" s="189" t="s">
        <v>1928</v>
      </c>
      <c r="W127" s="192"/>
      <c r="X127" s="268"/>
      <c r="Y127" s="193"/>
      <c r="AA127" s="192"/>
      <c r="AB127" s="268"/>
      <c r="AC127" s="193"/>
    </row>
    <row r="128" spans="2:29">
      <c r="B128" s="187">
        <v>1190</v>
      </c>
      <c r="C128" s="232" t="s">
        <v>1826</v>
      </c>
      <c r="D128" s="182"/>
      <c r="E128" s="182" t="s">
        <v>10</v>
      </c>
      <c r="F128" s="182" t="s">
        <v>1827</v>
      </c>
      <c r="G128" s="182"/>
      <c r="H128" s="264"/>
      <c r="J128" s="192"/>
      <c r="K128" s="193"/>
      <c r="M128" s="192"/>
      <c r="N128" s="193"/>
      <c r="P128" s="192"/>
      <c r="Q128" s="193"/>
      <c r="S128" s="192"/>
      <c r="T128" s="268"/>
      <c r="U128" s="193"/>
      <c r="W128" s="192"/>
      <c r="X128" s="268"/>
      <c r="Y128" s="193"/>
      <c r="AA128" s="192"/>
      <c r="AB128" s="268"/>
      <c r="AC128" s="193"/>
    </row>
    <row r="129" spans="2:29">
      <c r="B129" s="187">
        <v>1200</v>
      </c>
      <c r="C129" s="233" t="s">
        <v>1828</v>
      </c>
      <c r="D129" s="182"/>
      <c r="E129" s="182" t="s">
        <v>10</v>
      </c>
      <c r="F129" s="182" t="s">
        <v>1829</v>
      </c>
      <c r="G129" s="182"/>
      <c r="H129" s="264"/>
      <c r="J129" s="192"/>
      <c r="K129" s="193"/>
      <c r="M129" s="192"/>
      <c r="N129" s="193"/>
      <c r="P129" s="192"/>
      <c r="Q129" s="193"/>
      <c r="S129" s="192"/>
      <c r="T129" s="268"/>
      <c r="U129" s="193"/>
      <c r="W129" s="192"/>
      <c r="X129" s="268"/>
      <c r="Y129" s="193"/>
      <c r="AA129" s="192"/>
      <c r="AB129" s="268"/>
      <c r="AC129" s="193"/>
    </row>
    <row r="130" spans="2:29">
      <c r="B130" s="187">
        <v>1210</v>
      </c>
      <c r="C130" s="234" t="s">
        <v>1830</v>
      </c>
      <c r="D130" s="182"/>
      <c r="E130" s="182" t="s">
        <v>10</v>
      </c>
      <c r="F130" s="231" t="s">
        <v>1831</v>
      </c>
      <c r="G130" s="182"/>
      <c r="H130" s="264"/>
      <c r="J130" s="192"/>
      <c r="K130" s="193"/>
      <c r="M130" s="192"/>
      <c r="N130" s="193"/>
      <c r="P130" s="192"/>
      <c r="Q130" s="193"/>
      <c r="S130" s="192"/>
      <c r="T130" s="268"/>
      <c r="U130" s="193"/>
      <c r="W130" s="192"/>
      <c r="X130" s="268"/>
      <c r="Y130" s="193"/>
      <c r="AA130" s="192"/>
      <c r="AB130" s="268"/>
      <c r="AC130" s="193"/>
    </row>
    <row r="131" spans="2:29">
      <c r="B131" s="187">
        <v>1220</v>
      </c>
      <c r="C131" s="234" t="s">
        <v>1832</v>
      </c>
      <c r="D131" s="182"/>
      <c r="E131" s="182" t="s">
        <v>10</v>
      </c>
      <c r="F131" s="231" t="s">
        <v>1833</v>
      </c>
      <c r="G131" s="182"/>
      <c r="H131" s="264"/>
      <c r="J131" s="192"/>
      <c r="K131" s="193"/>
      <c r="M131" s="192"/>
      <c r="N131" s="193"/>
      <c r="P131" s="192"/>
      <c r="Q131" s="193"/>
      <c r="S131" s="192"/>
      <c r="T131" s="268"/>
      <c r="U131" s="193"/>
      <c r="W131" s="192"/>
      <c r="X131" s="268"/>
      <c r="Y131" s="193"/>
      <c r="AA131" s="192"/>
      <c r="AB131" s="268"/>
      <c r="AC131" s="193"/>
    </row>
    <row r="132" spans="2:29">
      <c r="B132" s="187">
        <v>1230</v>
      </c>
      <c r="C132" s="235" t="s">
        <v>1834</v>
      </c>
      <c r="D132" s="182"/>
      <c r="E132" s="182" t="s">
        <v>10</v>
      </c>
      <c r="F132" s="231" t="s">
        <v>1835</v>
      </c>
      <c r="G132" s="182"/>
      <c r="H132" s="264"/>
      <c r="J132" s="192"/>
      <c r="K132" s="193"/>
      <c r="M132" s="192"/>
      <c r="N132" s="193"/>
      <c r="P132" s="192"/>
      <c r="Q132" s="193"/>
      <c r="S132" s="192"/>
      <c r="T132" s="268"/>
      <c r="U132" s="193"/>
      <c r="W132" s="192"/>
      <c r="X132" s="268"/>
      <c r="Y132" s="193"/>
      <c r="AA132" s="192"/>
      <c r="AB132" s="268"/>
      <c r="AC132" s="193"/>
    </row>
    <row r="133" spans="2:29">
      <c r="B133" s="187">
        <v>1240</v>
      </c>
      <c r="C133" s="236" t="s">
        <v>1836</v>
      </c>
      <c r="D133" s="182"/>
      <c r="E133" s="182" t="s">
        <v>10</v>
      </c>
      <c r="F133" s="231" t="s">
        <v>1837</v>
      </c>
      <c r="G133" s="182"/>
      <c r="H133" s="264"/>
      <c r="J133" s="192"/>
      <c r="K133" s="193"/>
      <c r="M133" s="192"/>
      <c r="N133" s="193"/>
      <c r="P133" s="192"/>
      <c r="Q133" s="193"/>
      <c r="S133" s="192"/>
      <c r="T133" s="268"/>
      <c r="U133" s="193"/>
      <c r="W133" s="192"/>
      <c r="X133" s="268"/>
      <c r="Y133" s="193"/>
      <c r="AA133" s="192"/>
      <c r="AB133" s="268"/>
      <c r="AC133" s="193"/>
    </row>
    <row r="134" spans="2:29">
      <c r="B134" s="187">
        <v>1250</v>
      </c>
      <c r="C134" s="237" t="s">
        <v>1838</v>
      </c>
      <c r="D134" s="182"/>
      <c r="E134" s="182" t="s">
        <v>10</v>
      </c>
      <c r="F134" s="231" t="s">
        <v>1839</v>
      </c>
      <c r="G134" s="182"/>
      <c r="H134" s="264"/>
      <c r="J134" s="192"/>
      <c r="K134" s="193"/>
      <c r="M134" s="192"/>
      <c r="N134" s="193"/>
      <c r="P134" s="192"/>
      <c r="Q134" s="193"/>
      <c r="S134" s="192"/>
      <c r="T134" s="268"/>
      <c r="U134" s="193"/>
      <c r="W134" s="192"/>
      <c r="X134" s="268"/>
      <c r="Y134" s="193"/>
      <c r="AA134" s="192"/>
      <c r="AB134" s="268"/>
      <c r="AC134" s="193"/>
    </row>
    <row r="135" spans="2:29">
      <c r="B135" s="187">
        <v>1260</v>
      </c>
      <c r="C135" s="237" t="s">
        <v>1840</v>
      </c>
      <c r="D135" s="182"/>
      <c r="E135" s="182" t="s">
        <v>10</v>
      </c>
      <c r="F135" s="231" t="s">
        <v>1841</v>
      </c>
      <c r="G135" s="182"/>
      <c r="H135" s="264"/>
      <c r="J135" s="192"/>
      <c r="K135" s="193"/>
      <c r="M135" s="192"/>
      <c r="N135" s="193"/>
      <c r="P135" s="192"/>
      <c r="Q135" s="193"/>
      <c r="S135" s="192"/>
      <c r="T135" s="268"/>
      <c r="U135" s="193"/>
      <c r="W135" s="192"/>
      <c r="X135" s="268"/>
      <c r="Y135" s="193"/>
      <c r="AA135" s="192"/>
      <c r="AB135" s="268"/>
      <c r="AC135" s="193"/>
    </row>
    <row r="136" spans="2:29">
      <c r="B136" s="187">
        <v>1270</v>
      </c>
      <c r="C136" s="237" t="s">
        <v>1842</v>
      </c>
      <c r="D136" s="182"/>
      <c r="E136" s="182" t="s">
        <v>10</v>
      </c>
      <c r="F136" s="231" t="s">
        <v>1843</v>
      </c>
      <c r="G136" s="182"/>
      <c r="H136" s="264"/>
      <c r="J136" s="192"/>
      <c r="K136" s="193"/>
      <c r="M136" s="192"/>
      <c r="N136" s="193"/>
      <c r="P136" s="192"/>
      <c r="Q136" s="193"/>
      <c r="S136" s="192"/>
      <c r="T136" s="268"/>
      <c r="U136" s="193"/>
      <c r="W136" s="192"/>
      <c r="X136" s="268"/>
      <c r="Y136" s="193"/>
      <c r="AA136" s="192"/>
      <c r="AB136" s="268"/>
      <c r="AC136" s="193"/>
    </row>
    <row r="137" spans="2:29">
      <c r="B137" s="187">
        <v>1280</v>
      </c>
      <c r="C137" s="237" t="s">
        <v>1844</v>
      </c>
      <c r="D137" s="182"/>
      <c r="E137" s="182" t="s">
        <v>10</v>
      </c>
      <c r="F137" s="231" t="s">
        <v>1845</v>
      </c>
      <c r="G137" s="182"/>
      <c r="H137" s="264"/>
      <c r="J137" s="192"/>
      <c r="K137" s="193"/>
      <c r="M137" s="192"/>
      <c r="N137" s="193"/>
      <c r="P137" s="192"/>
      <c r="Q137" s="193"/>
      <c r="S137" s="192"/>
      <c r="T137" s="268"/>
      <c r="U137" s="193"/>
      <c r="W137" s="192"/>
      <c r="X137" s="268"/>
      <c r="Y137" s="193"/>
      <c r="AA137" s="192"/>
      <c r="AB137" s="268"/>
      <c r="AC137" s="193"/>
    </row>
    <row r="138" spans="2:29">
      <c r="B138" s="187">
        <v>1290</v>
      </c>
      <c r="C138" s="237" t="s">
        <v>1846</v>
      </c>
      <c r="D138" s="182"/>
      <c r="E138" s="182" t="s">
        <v>10</v>
      </c>
      <c r="F138" s="231" t="s">
        <v>1847</v>
      </c>
      <c r="G138" s="182"/>
      <c r="H138" s="264"/>
      <c r="J138" s="192"/>
      <c r="K138" s="193"/>
      <c r="M138" s="192"/>
      <c r="N138" s="193"/>
      <c r="P138" s="192"/>
      <c r="Q138" s="193"/>
      <c r="S138" s="192"/>
      <c r="T138" s="268"/>
      <c r="U138" s="193"/>
      <c r="W138" s="192"/>
      <c r="X138" s="268"/>
      <c r="Y138" s="193"/>
      <c r="AA138" s="192"/>
      <c r="AB138" s="268"/>
      <c r="AC138" s="193"/>
    </row>
    <row r="139" spans="2:29">
      <c r="B139" s="187">
        <v>1300</v>
      </c>
      <c r="C139" s="237" t="s">
        <v>1848</v>
      </c>
      <c r="D139" s="182"/>
      <c r="E139" s="182" t="s">
        <v>10</v>
      </c>
      <c r="F139" s="231" t="s">
        <v>1849</v>
      </c>
      <c r="G139" s="182"/>
      <c r="H139" s="264"/>
      <c r="J139" s="192"/>
      <c r="K139" s="193"/>
      <c r="M139" s="192"/>
      <c r="N139" s="193"/>
      <c r="P139" s="192"/>
      <c r="Q139" s="193"/>
      <c r="S139" s="192"/>
      <c r="T139" s="268"/>
      <c r="U139" s="193"/>
      <c r="W139" s="192"/>
      <c r="X139" s="268"/>
      <c r="Y139" s="193"/>
      <c r="AA139" s="192"/>
      <c r="AB139" s="268"/>
      <c r="AC139" s="193"/>
    </row>
    <row r="140" spans="2:29">
      <c r="B140" s="187">
        <v>1310</v>
      </c>
      <c r="C140" s="237" t="s">
        <v>1850</v>
      </c>
      <c r="D140" s="182"/>
      <c r="E140" s="182" t="s">
        <v>10</v>
      </c>
      <c r="F140" s="231" t="s">
        <v>1851</v>
      </c>
      <c r="G140" s="182"/>
      <c r="H140" s="264"/>
      <c r="J140" s="192"/>
      <c r="K140" s="193"/>
      <c r="M140" s="192"/>
      <c r="N140" s="193"/>
      <c r="P140" s="192"/>
      <c r="Q140" s="193"/>
      <c r="S140" s="192"/>
      <c r="T140" s="268"/>
      <c r="U140" s="193"/>
      <c r="W140" s="192"/>
      <c r="X140" s="268"/>
      <c r="Y140" s="193"/>
      <c r="AA140" s="192"/>
      <c r="AB140" s="268"/>
      <c r="AC140" s="193"/>
    </row>
    <row r="141" spans="2:29">
      <c r="B141" s="187">
        <v>1320</v>
      </c>
      <c r="C141" s="237" t="s">
        <v>1852</v>
      </c>
      <c r="D141" s="182"/>
      <c r="E141" s="182" t="s">
        <v>10</v>
      </c>
      <c r="F141" s="231" t="s">
        <v>1853</v>
      </c>
      <c r="G141" s="182"/>
      <c r="H141" s="264"/>
      <c r="J141" s="192"/>
      <c r="K141" s="193"/>
      <c r="M141" s="192"/>
      <c r="N141" s="193"/>
      <c r="P141" s="192"/>
      <c r="Q141" s="193"/>
      <c r="S141" s="192"/>
      <c r="T141" s="268"/>
      <c r="U141" s="193"/>
      <c r="W141" s="192"/>
      <c r="X141" s="268"/>
      <c r="Y141" s="193"/>
      <c r="AA141" s="192"/>
      <c r="AB141" s="268"/>
      <c r="AC141" s="193"/>
    </row>
    <row r="142" spans="2:29">
      <c r="B142" s="187">
        <v>1330</v>
      </c>
      <c r="C142" s="237" t="s">
        <v>1854</v>
      </c>
      <c r="D142" s="182"/>
      <c r="E142" s="182" t="s">
        <v>10</v>
      </c>
      <c r="F142" s="231" t="s">
        <v>1855</v>
      </c>
      <c r="G142" s="182"/>
      <c r="H142" s="264"/>
      <c r="J142" s="192"/>
      <c r="K142" s="193"/>
      <c r="M142" s="192"/>
      <c r="N142" s="193"/>
      <c r="P142" s="192"/>
      <c r="Q142" s="193"/>
      <c r="S142" s="192"/>
      <c r="T142" s="268"/>
      <c r="U142" s="193"/>
      <c r="W142" s="192"/>
      <c r="X142" s="268"/>
      <c r="Y142" s="193"/>
      <c r="AA142" s="192"/>
      <c r="AB142" s="268"/>
      <c r="AC142" s="193"/>
    </row>
    <row r="143" spans="2:29">
      <c r="B143" s="187">
        <v>1340</v>
      </c>
      <c r="C143" s="237" t="s">
        <v>1856</v>
      </c>
      <c r="D143" s="182"/>
      <c r="E143" s="182" t="s">
        <v>10</v>
      </c>
      <c r="F143" s="231" t="s">
        <v>1857</v>
      </c>
      <c r="G143" s="182"/>
      <c r="H143" s="264"/>
      <c r="J143" s="192"/>
      <c r="K143" s="193"/>
      <c r="M143" s="192"/>
      <c r="N143" s="193"/>
      <c r="P143" s="192"/>
      <c r="Q143" s="193"/>
      <c r="S143" s="192"/>
      <c r="T143" s="268"/>
      <c r="U143" s="193"/>
      <c r="W143" s="192"/>
      <c r="X143" s="268"/>
      <c r="Y143" s="193"/>
      <c r="AA143" s="192"/>
      <c r="AB143" s="268"/>
      <c r="AC143" s="193"/>
    </row>
    <row r="144" spans="2:29">
      <c r="B144" s="187">
        <v>1350</v>
      </c>
      <c r="C144" s="238" t="s">
        <v>1858</v>
      </c>
      <c r="D144" s="182"/>
      <c r="E144" s="182" t="s">
        <v>10</v>
      </c>
      <c r="F144" s="239" t="s">
        <v>1859</v>
      </c>
      <c r="G144" s="182"/>
      <c r="H144" s="264"/>
      <c r="J144" s="192"/>
      <c r="K144" s="193"/>
      <c r="M144" s="192"/>
      <c r="N144" s="193"/>
      <c r="P144" s="192"/>
      <c r="Q144" s="193"/>
      <c r="S144" s="192"/>
      <c r="T144" s="268"/>
      <c r="U144" s="193"/>
      <c r="W144" s="192"/>
      <c r="X144" s="268"/>
      <c r="Y144" s="193"/>
      <c r="AA144" s="192"/>
      <c r="AB144" s="268"/>
      <c r="AC144" s="193"/>
    </row>
    <row r="145" spans="2:29">
      <c r="B145" s="187">
        <v>1360</v>
      </c>
      <c r="C145" s="240" t="s">
        <v>1860</v>
      </c>
      <c r="D145" s="182"/>
      <c r="E145" s="182" t="s">
        <v>10</v>
      </c>
      <c r="F145" s="231" t="s">
        <v>1861</v>
      </c>
      <c r="G145" s="182"/>
      <c r="H145" s="264"/>
      <c r="J145" s="192"/>
      <c r="K145" s="193"/>
      <c r="M145" s="192"/>
      <c r="N145" s="193"/>
      <c r="P145" s="192"/>
      <c r="Q145" s="193"/>
      <c r="S145" s="192"/>
      <c r="T145" s="268"/>
      <c r="U145" s="193"/>
      <c r="W145" s="192"/>
      <c r="X145" s="268"/>
      <c r="Y145" s="193"/>
      <c r="AA145" s="192"/>
      <c r="AB145" s="268"/>
      <c r="AC145" s="193"/>
    </row>
    <row r="146" spans="2:29">
      <c r="B146" s="187">
        <v>1370</v>
      </c>
      <c r="C146" s="240" t="s">
        <v>1862</v>
      </c>
      <c r="D146" s="182"/>
      <c r="E146" s="182" t="s">
        <v>10</v>
      </c>
      <c r="F146" s="231" t="s">
        <v>1863</v>
      </c>
      <c r="G146" s="182"/>
      <c r="H146" s="264"/>
      <c r="J146" s="192"/>
      <c r="K146" s="193"/>
      <c r="M146" s="192"/>
      <c r="N146" s="193"/>
      <c r="P146" s="192"/>
      <c r="Q146" s="193"/>
      <c r="S146" s="192"/>
      <c r="T146" s="268"/>
      <c r="U146" s="193"/>
      <c r="W146" s="192"/>
      <c r="X146" s="268"/>
      <c r="Y146" s="193"/>
      <c r="AA146" s="192"/>
      <c r="AB146" s="268"/>
      <c r="AC146" s="193"/>
    </row>
    <row r="147" spans="2:29">
      <c r="B147" s="187">
        <v>1380</v>
      </c>
      <c r="C147" s="240" t="s">
        <v>1864</v>
      </c>
      <c r="D147" s="182"/>
      <c r="E147" s="182" t="s">
        <v>10</v>
      </c>
      <c r="F147" s="231" t="s">
        <v>1865</v>
      </c>
      <c r="G147" s="182"/>
      <c r="H147" s="264"/>
      <c r="J147" s="192"/>
      <c r="K147" s="193"/>
      <c r="M147" s="192"/>
      <c r="N147" s="193"/>
      <c r="P147" s="192"/>
      <c r="Q147" s="193"/>
      <c r="S147" s="192"/>
      <c r="T147" s="268"/>
      <c r="U147" s="193"/>
      <c r="W147" s="192"/>
      <c r="X147" s="268"/>
      <c r="Y147" s="193"/>
      <c r="AA147" s="192"/>
      <c r="AB147" s="268"/>
      <c r="AC147" s="193"/>
    </row>
    <row r="148" spans="2:29">
      <c r="B148" s="187">
        <v>1390</v>
      </c>
      <c r="C148" s="235" t="s">
        <v>1866</v>
      </c>
      <c r="D148" s="182"/>
      <c r="E148" s="182" t="s">
        <v>10</v>
      </c>
      <c r="F148" s="231" t="s">
        <v>1867</v>
      </c>
      <c r="G148" s="182"/>
      <c r="H148" s="264"/>
      <c r="J148" s="192"/>
      <c r="K148" s="193"/>
      <c r="M148" s="192"/>
      <c r="N148" s="193"/>
      <c r="P148" s="192"/>
      <c r="Q148" s="193"/>
      <c r="S148" s="192"/>
      <c r="T148" s="268"/>
      <c r="U148" s="193"/>
      <c r="W148" s="192"/>
      <c r="X148" s="268"/>
      <c r="Y148" s="193"/>
      <c r="AA148" s="192"/>
      <c r="AB148" s="268"/>
      <c r="AC148" s="193"/>
    </row>
    <row r="149" spans="2:29">
      <c r="B149" s="187">
        <v>1400</v>
      </c>
      <c r="C149" s="235" t="s">
        <v>1868</v>
      </c>
      <c r="D149" s="182" t="str">
        <f>+B149&amp;"="&amp;B146&amp;"+"&amp;B148</f>
        <v>1400=1370+1390</v>
      </c>
      <c r="E149" s="182" t="s">
        <v>10</v>
      </c>
      <c r="F149" s="231" t="s">
        <v>1869</v>
      </c>
      <c r="G149" s="182"/>
      <c r="H149" s="264"/>
      <c r="J149" s="192"/>
      <c r="K149" s="193"/>
      <c r="M149" s="192"/>
      <c r="N149" s="193"/>
      <c r="P149" s="192"/>
      <c r="Q149" s="193"/>
      <c r="S149" s="192"/>
      <c r="T149" s="268"/>
      <c r="U149" s="193"/>
      <c r="W149" s="192"/>
      <c r="X149" s="268"/>
      <c r="Y149" s="193"/>
      <c r="AA149" s="192"/>
      <c r="AB149" s="268"/>
      <c r="AC149" s="193"/>
    </row>
    <row r="150" spans="2:29" ht="21">
      <c r="B150" s="187">
        <v>1410</v>
      </c>
      <c r="C150" s="241" t="s">
        <v>1870</v>
      </c>
      <c r="D150" s="182"/>
      <c r="E150" s="182" t="s">
        <v>10</v>
      </c>
      <c r="F150" s="242" t="s">
        <v>1871</v>
      </c>
      <c r="G150" s="182"/>
      <c r="H150" s="264"/>
      <c r="J150" s="192"/>
      <c r="K150" s="193"/>
      <c r="M150" s="192"/>
      <c r="N150" s="193"/>
      <c r="P150" s="192"/>
      <c r="Q150" s="193"/>
      <c r="S150" s="192"/>
      <c r="T150" s="268"/>
      <c r="U150" s="193"/>
      <c r="W150" s="189" t="s">
        <v>778</v>
      </c>
      <c r="X150" s="266" t="s">
        <v>1929</v>
      </c>
      <c r="Y150" s="68" t="s">
        <v>1930</v>
      </c>
      <c r="AA150" s="192"/>
      <c r="AB150" s="268"/>
      <c r="AC150" s="193"/>
    </row>
    <row r="151" spans="2:29" ht="21">
      <c r="B151" s="187">
        <v>1420</v>
      </c>
      <c r="C151" s="243" t="s">
        <v>1872</v>
      </c>
      <c r="D151" s="182"/>
      <c r="E151" s="182" t="s">
        <v>10</v>
      </c>
      <c r="F151" s="242" t="s">
        <v>1873</v>
      </c>
      <c r="G151" s="182"/>
      <c r="H151" s="264"/>
      <c r="J151" s="192"/>
      <c r="K151" s="193"/>
      <c r="M151" s="192"/>
      <c r="N151" s="193"/>
      <c r="P151" s="192"/>
      <c r="Q151" s="193"/>
      <c r="S151" s="192"/>
      <c r="T151" s="268"/>
      <c r="U151" s="193"/>
      <c r="W151" s="192"/>
      <c r="X151" s="268"/>
      <c r="Y151" s="193"/>
      <c r="AA151" s="192"/>
      <c r="AB151" s="268"/>
      <c r="AC151" s="193"/>
    </row>
    <row r="152" spans="2:29">
      <c r="B152" s="187">
        <v>1430</v>
      </c>
      <c r="C152" s="233" t="s">
        <v>1828</v>
      </c>
      <c r="D152" s="182"/>
      <c r="E152" s="182" t="s">
        <v>10</v>
      </c>
      <c r="F152" s="182" t="s">
        <v>1829</v>
      </c>
      <c r="G152" s="182"/>
      <c r="H152" s="264"/>
      <c r="J152" s="192"/>
      <c r="K152" s="193"/>
      <c r="M152" s="192"/>
      <c r="N152" s="193"/>
      <c r="P152" s="192"/>
      <c r="Q152" s="193"/>
      <c r="S152" s="192"/>
      <c r="T152" s="268"/>
      <c r="U152" s="193"/>
      <c r="W152" s="192"/>
      <c r="X152" s="268"/>
      <c r="Y152" s="193"/>
      <c r="AA152" s="192"/>
      <c r="AB152" s="268"/>
      <c r="AC152" s="193"/>
    </row>
    <row r="153" spans="2:29" ht="21">
      <c r="B153" s="187">
        <v>1470</v>
      </c>
      <c r="C153" s="235" t="s">
        <v>1874</v>
      </c>
      <c r="D153" s="182"/>
      <c r="E153" s="182" t="s">
        <v>10</v>
      </c>
      <c r="F153" s="242" t="s">
        <v>1875</v>
      </c>
      <c r="G153" s="182"/>
      <c r="H153" s="264"/>
      <c r="J153" s="192"/>
      <c r="K153" s="193"/>
      <c r="M153" s="192"/>
      <c r="N153" s="193"/>
      <c r="P153" s="192"/>
      <c r="Q153" s="193"/>
      <c r="S153" s="192"/>
      <c r="T153" s="268"/>
      <c r="U153" s="193"/>
      <c r="W153" s="192"/>
      <c r="X153" s="268"/>
      <c r="Y153" s="193"/>
      <c r="AA153" s="192"/>
      <c r="AB153" s="268"/>
      <c r="AC153" s="193"/>
    </row>
    <row r="154" spans="2:29">
      <c r="B154" s="187">
        <v>1480</v>
      </c>
      <c r="C154" s="236" t="s">
        <v>1876</v>
      </c>
      <c r="D154" s="182"/>
      <c r="E154" s="182" t="s">
        <v>10</v>
      </c>
      <c r="F154" s="231" t="s">
        <v>1877</v>
      </c>
      <c r="G154" s="182"/>
      <c r="H154" s="264"/>
      <c r="J154" s="192"/>
      <c r="K154" s="193"/>
      <c r="M154" s="192"/>
      <c r="N154" s="193"/>
      <c r="P154" s="192"/>
      <c r="Q154" s="193"/>
      <c r="S154" s="192"/>
      <c r="T154" s="268"/>
      <c r="U154" s="193"/>
      <c r="W154" s="192"/>
      <c r="X154" s="268"/>
      <c r="Y154" s="193"/>
      <c r="AA154" s="192"/>
      <c r="AB154" s="268"/>
      <c r="AC154" s="193"/>
    </row>
    <row r="155" spans="2:29">
      <c r="B155" s="187">
        <v>1490</v>
      </c>
      <c r="C155" s="236" t="s">
        <v>1878</v>
      </c>
      <c r="D155" s="182"/>
      <c r="E155" s="182" t="s">
        <v>10</v>
      </c>
      <c r="F155" s="231" t="s">
        <v>1879</v>
      </c>
      <c r="G155" s="182"/>
      <c r="H155" s="264"/>
      <c r="J155" s="192"/>
      <c r="K155" s="193"/>
      <c r="M155" s="192"/>
      <c r="N155" s="193"/>
      <c r="P155" s="192"/>
      <c r="Q155" s="193"/>
      <c r="S155" s="192"/>
      <c r="T155" s="268"/>
      <c r="U155" s="193"/>
      <c r="W155" s="192"/>
      <c r="X155" s="268"/>
      <c r="Y155" s="193"/>
      <c r="AA155" s="192"/>
      <c r="AB155" s="268"/>
      <c r="AC155" s="193"/>
    </row>
    <row r="156" spans="2:29">
      <c r="B156" s="187">
        <v>1500</v>
      </c>
      <c r="C156" s="238" t="s">
        <v>1880</v>
      </c>
      <c r="D156" s="182"/>
      <c r="E156" s="182" t="s">
        <v>10</v>
      </c>
      <c r="F156" s="231" t="s">
        <v>1881</v>
      </c>
      <c r="G156" s="182"/>
      <c r="H156" s="264"/>
      <c r="J156" s="192"/>
      <c r="K156" s="193"/>
      <c r="M156" s="192"/>
      <c r="N156" s="193"/>
      <c r="P156" s="192"/>
      <c r="Q156" s="193"/>
      <c r="S156" s="192"/>
      <c r="T156" s="268"/>
      <c r="U156" s="193"/>
      <c r="W156" s="192"/>
      <c r="X156" s="268"/>
      <c r="Y156" s="193"/>
      <c r="AA156" s="192"/>
      <c r="AB156" s="268"/>
      <c r="AC156" s="193"/>
    </row>
    <row r="157" spans="2:29">
      <c r="B157" s="187">
        <v>1510</v>
      </c>
      <c r="C157" s="240" t="s">
        <v>1882</v>
      </c>
      <c r="D157" s="182"/>
      <c r="E157" s="182" t="s">
        <v>10</v>
      </c>
      <c r="F157" s="242" t="s">
        <v>1883</v>
      </c>
      <c r="G157" s="182"/>
      <c r="H157" s="264"/>
      <c r="J157" s="192"/>
      <c r="K157" s="193"/>
      <c r="M157" s="192"/>
      <c r="N157" s="193"/>
      <c r="P157" s="192"/>
      <c r="Q157" s="193"/>
      <c r="S157" s="192"/>
      <c r="T157" s="268"/>
      <c r="U157" s="193"/>
      <c r="W157" s="192"/>
      <c r="X157" s="268"/>
      <c r="Y157" s="193"/>
      <c r="AA157" s="192"/>
      <c r="AB157" s="268"/>
      <c r="AC157" s="193"/>
    </row>
    <row r="158" spans="2:29">
      <c r="B158" s="187">
        <v>1520</v>
      </c>
      <c r="C158" s="240" t="s">
        <v>1884</v>
      </c>
      <c r="D158" s="182"/>
      <c r="E158" s="182" t="s">
        <v>10</v>
      </c>
      <c r="F158" s="242" t="s">
        <v>1885</v>
      </c>
      <c r="G158" s="182"/>
      <c r="H158" s="264"/>
      <c r="J158" s="192"/>
      <c r="K158" s="193"/>
      <c r="M158" s="192"/>
      <c r="N158" s="193"/>
      <c r="P158" s="192"/>
      <c r="Q158" s="193"/>
      <c r="S158" s="192"/>
      <c r="T158" s="268"/>
      <c r="U158" s="193"/>
      <c r="W158" s="192"/>
      <c r="X158" s="268"/>
      <c r="Y158" s="193"/>
      <c r="AA158" s="192"/>
      <c r="AB158" s="268"/>
      <c r="AC158" s="193"/>
    </row>
    <row r="159" spans="2:29">
      <c r="B159" s="187">
        <v>1530</v>
      </c>
      <c r="C159" s="241" t="s">
        <v>1886</v>
      </c>
      <c r="D159" s="182"/>
      <c r="E159" s="182" t="s">
        <v>10</v>
      </c>
      <c r="F159" s="242" t="s">
        <v>1887</v>
      </c>
      <c r="G159" s="182"/>
      <c r="H159" s="264"/>
      <c r="J159" s="192"/>
      <c r="K159" s="193"/>
      <c r="M159" s="192"/>
      <c r="N159" s="193"/>
      <c r="P159" s="192"/>
      <c r="Q159" s="193"/>
      <c r="S159" s="192"/>
      <c r="T159" s="268"/>
      <c r="U159" s="193"/>
      <c r="W159" s="192"/>
      <c r="X159" s="268"/>
      <c r="Y159" s="193"/>
      <c r="AA159" s="192"/>
      <c r="AB159" s="268"/>
      <c r="AC159" s="193"/>
    </row>
    <row r="160" spans="2:29">
      <c r="B160" s="187">
        <v>1540</v>
      </c>
      <c r="C160" s="243" t="s">
        <v>1888</v>
      </c>
      <c r="D160" s="182"/>
      <c r="E160" s="182" t="s">
        <v>10</v>
      </c>
      <c r="F160" s="242" t="s">
        <v>1889</v>
      </c>
      <c r="G160" s="182"/>
      <c r="H160" s="264"/>
      <c r="J160" s="192"/>
      <c r="K160" s="193"/>
      <c r="M160" s="192"/>
      <c r="N160" s="193"/>
      <c r="P160" s="192"/>
      <c r="Q160" s="193"/>
      <c r="S160" s="192"/>
      <c r="T160" s="268"/>
      <c r="U160" s="193"/>
      <c r="W160" s="192"/>
      <c r="X160" s="268"/>
      <c r="Y160" s="193"/>
      <c r="AA160" s="192"/>
      <c r="AB160" s="268"/>
      <c r="AC160" s="193"/>
    </row>
    <row r="161" spans="2:29">
      <c r="B161" s="187">
        <v>1550</v>
      </c>
      <c r="C161" s="243" t="s">
        <v>1890</v>
      </c>
      <c r="D161" s="182"/>
      <c r="E161" s="182" t="s">
        <v>10</v>
      </c>
      <c r="F161" s="242" t="s">
        <v>1891</v>
      </c>
      <c r="G161" s="182"/>
      <c r="H161" s="264"/>
      <c r="J161" s="192"/>
      <c r="K161" s="193"/>
      <c r="M161" s="192"/>
      <c r="N161" s="193"/>
      <c r="P161" s="192"/>
      <c r="Q161" s="193"/>
      <c r="S161" s="192"/>
      <c r="T161" s="268"/>
      <c r="U161" s="193"/>
      <c r="W161" s="192"/>
      <c r="X161" s="268"/>
      <c r="Y161" s="193"/>
      <c r="AA161" s="192"/>
      <c r="AB161" s="268"/>
      <c r="AC161" s="193"/>
    </row>
    <row r="162" spans="2:29">
      <c r="B162" s="187">
        <v>1560</v>
      </c>
      <c r="C162" s="243" t="s">
        <v>1892</v>
      </c>
      <c r="D162" s="182"/>
      <c r="E162" s="182" t="s">
        <v>10</v>
      </c>
      <c r="F162" s="242" t="s">
        <v>1893</v>
      </c>
      <c r="G162" s="182"/>
      <c r="H162" s="264"/>
      <c r="J162" s="192"/>
      <c r="K162" s="193"/>
      <c r="M162" s="192"/>
      <c r="N162" s="193"/>
      <c r="P162" s="192"/>
      <c r="Q162" s="193"/>
      <c r="S162" s="192"/>
      <c r="T162" s="268"/>
      <c r="U162" s="193"/>
      <c r="W162" s="192"/>
      <c r="X162" s="268"/>
      <c r="Y162" s="193"/>
      <c r="AA162" s="192"/>
      <c r="AB162" s="268"/>
      <c r="AC162" s="193"/>
    </row>
    <row r="163" spans="2:29">
      <c r="B163" s="187">
        <v>1570</v>
      </c>
      <c r="C163" s="243" t="s">
        <v>1894</v>
      </c>
      <c r="D163" s="182"/>
      <c r="E163" s="182" t="s">
        <v>10</v>
      </c>
      <c r="F163" s="242" t="s">
        <v>1895</v>
      </c>
      <c r="G163" s="182"/>
      <c r="H163" s="264"/>
      <c r="J163" s="192"/>
      <c r="K163" s="193"/>
      <c r="M163" s="192"/>
      <c r="N163" s="193"/>
      <c r="P163" s="192"/>
      <c r="Q163" s="193"/>
      <c r="S163" s="192"/>
      <c r="T163" s="268"/>
      <c r="U163" s="193"/>
      <c r="W163" s="192"/>
      <c r="X163" s="268"/>
      <c r="Y163" s="193"/>
      <c r="AA163" s="192"/>
      <c r="AB163" s="268"/>
      <c r="AC163" s="193"/>
    </row>
    <row r="164" spans="2:29" ht="21">
      <c r="B164" s="187">
        <v>1580</v>
      </c>
      <c r="C164" s="241" t="s">
        <v>1896</v>
      </c>
      <c r="D164" s="182"/>
      <c r="E164" s="182" t="s">
        <v>10</v>
      </c>
      <c r="F164" s="242" t="s">
        <v>1897</v>
      </c>
      <c r="G164" s="182"/>
      <c r="H164" s="264"/>
      <c r="J164" s="192"/>
      <c r="K164" s="193"/>
      <c r="M164" s="192"/>
      <c r="N164" s="193"/>
      <c r="P164" s="192"/>
      <c r="Q164" s="193"/>
      <c r="S164" s="192"/>
      <c r="T164" s="268"/>
      <c r="U164" s="193"/>
      <c r="W164" s="192"/>
      <c r="X164" s="268"/>
      <c r="Y164" s="193"/>
      <c r="AA164" s="266" t="s">
        <v>778</v>
      </c>
      <c r="AB164" s="189" t="s">
        <v>1931</v>
      </c>
      <c r="AC164" s="189" t="s">
        <v>1932</v>
      </c>
    </row>
    <row r="165" spans="2:29">
      <c r="B165" s="187">
        <v>1590</v>
      </c>
      <c r="C165" s="243" t="s">
        <v>1898</v>
      </c>
      <c r="D165" s="182"/>
      <c r="E165" s="182" t="s">
        <v>10</v>
      </c>
      <c r="F165" s="242" t="s">
        <v>1899</v>
      </c>
      <c r="G165" s="182"/>
      <c r="H165" s="264"/>
      <c r="J165" s="192"/>
      <c r="K165" s="193"/>
      <c r="M165" s="192"/>
      <c r="N165" s="193"/>
      <c r="P165" s="192"/>
      <c r="Q165" s="193"/>
      <c r="S165" s="192"/>
      <c r="T165" s="268"/>
      <c r="U165" s="193"/>
      <c r="W165" s="192"/>
      <c r="X165" s="268"/>
      <c r="Y165" s="193"/>
      <c r="AA165" s="192"/>
      <c r="AB165" s="268"/>
      <c r="AC165" s="193"/>
    </row>
    <row r="166" spans="2:29">
      <c r="B166" s="187">
        <v>1600</v>
      </c>
      <c r="C166" s="235" t="s">
        <v>1900</v>
      </c>
      <c r="D166" s="182"/>
      <c r="E166" s="182" t="s">
        <v>10</v>
      </c>
      <c r="F166" s="242" t="s">
        <v>1901</v>
      </c>
      <c r="G166" s="182"/>
      <c r="H166" s="264"/>
      <c r="J166" s="192"/>
      <c r="K166" s="193"/>
      <c r="M166" s="192"/>
      <c r="N166" s="193"/>
      <c r="P166" s="192"/>
      <c r="Q166" s="193"/>
      <c r="S166" s="192"/>
      <c r="T166" s="268"/>
      <c r="U166" s="193"/>
      <c r="W166" s="192"/>
      <c r="X166" s="268"/>
      <c r="Y166" s="193"/>
      <c r="AA166" s="192"/>
      <c r="AB166" s="268"/>
      <c r="AC166" s="193"/>
    </row>
    <row r="167" spans="2:29" ht="21">
      <c r="B167" s="187">
        <v>1610</v>
      </c>
      <c r="C167" s="244" t="s">
        <v>1902</v>
      </c>
      <c r="D167" s="182"/>
      <c r="E167" s="182" t="s">
        <v>10</v>
      </c>
      <c r="F167" s="242" t="s">
        <v>1903</v>
      </c>
      <c r="G167" s="182"/>
      <c r="H167" s="264"/>
      <c r="J167" s="192"/>
      <c r="K167" s="193"/>
      <c r="M167" s="192"/>
      <c r="N167" s="193"/>
      <c r="P167" s="192"/>
      <c r="Q167" s="193"/>
      <c r="S167" s="192"/>
      <c r="T167" s="268"/>
      <c r="U167" s="193"/>
      <c r="W167" s="192"/>
      <c r="X167" s="268"/>
      <c r="Y167" s="193"/>
      <c r="AA167" s="192"/>
      <c r="AB167" s="268"/>
      <c r="AC167" s="193"/>
    </row>
    <row r="168" spans="2:29">
      <c r="B168" s="187">
        <v>1611</v>
      </c>
      <c r="C168" s="235" t="s">
        <v>1904</v>
      </c>
      <c r="D168" s="182"/>
      <c r="E168" s="182" t="s">
        <v>10</v>
      </c>
      <c r="F168" s="245" t="s">
        <v>1905</v>
      </c>
      <c r="G168" s="182"/>
      <c r="H168" s="264"/>
      <c r="J168" s="192"/>
      <c r="K168" s="193"/>
      <c r="M168" s="192"/>
      <c r="N168" s="193"/>
      <c r="P168" s="192"/>
      <c r="Q168" s="193"/>
      <c r="S168" s="192"/>
      <c r="T168" s="268"/>
      <c r="U168" s="193"/>
      <c r="W168" s="192"/>
      <c r="X168" s="268"/>
      <c r="Y168" s="193"/>
      <c r="AA168" s="192"/>
      <c r="AB168" s="268"/>
      <c r="AC168" s="193"/>
    </row>
    <row r="169" spans="2:29">
      <c r="B169" s="187">
        <v>1612</v>
      </c>
      <c r="C169" s="244" t="s">
        <v>1906</v>
      </c>
      <c r="D169" s="182"/>
      <c r="E169" s="182" t="s">
        <v>10</v>
      </c>
      <c r="F169" s="245" t="s">
        <v>1907</v>
      </c>
      <c r="G169" s="182"/>
      <c r="H169" s="264"/>
      <c r="J169" s="192"/>
      <c r="K169" s="193"/>
      <c r="M169" s="192"/>
      <c r="N169" s="193"/>
      <c r="P169" s="192"/>
      <c r="Q169" s="193"/>
      <c r="S169" s="192"/>
      <c r="T169" s="268"/>
      <c r="U169" s="193"/>
      <c r="W169" s="192"/>
      <c r="X169" s="268"/>
      <c r="Y169" s="193"/>
      <c r="AA169" s="192"/>
      <c r="AB169" s="268"/>
      <c r="AC169" s="193"/>
    </row>
    <row r="170" spans="2:29">
      <c r="B170" s="187">
        <v>1613</v>
      </c>
      <c r="C170" s="244" t="s">
        <v>1908</v>
      </c>
      <c r="D170" s="182"/>
      <c r="E170" s="182" t="s">
        <v>10</v>
      </c>
      <c r="F170" s="245" t="s">
        <v>1909</v>
      </c>
      <c r="G170" s="182"/>
      <c r="H170" s="264"/>
      <c r="J170" s="192"/>
      <c r="K170" s="193"/>
      <c r="M170" s="192"/>
      <c r="N170" s="193"/>
      <c r="P170" s="192"/>
      <c r="Q170" s="193"/>
      <c r="S170" s="192"/>
      <c r="T170" s="268"/>
      <c r="U170" s="193"/>
      <c r="W170" s="192"/>
      <c r="X170" s="268"/>
      <c r="Y170" s="193"/>
      <c r="AA170" s="192"/>
      <c r="AB170" s="268"/>
      <c r="AC170" s="193"/>
    </row>
    <row r="171" spans="2:29">
      <c r="B171" s="187">
        <v>1620</v>
      </c>
      <c r="C171" s="243" t="s">
        <v>1910</v>
      </c>
      <c r="D171" s="182"/>
      <c r="E171" s="182" t="s">
        <v>10</v>
      </c>
      <c r="F171" s="242" t="s">
        <v>1911</v>
      </c>
      <c r="G171" s="182"/>
      <c r="H171" s="264"/>
      <c r="J171" s="192"/>
      <c r="K171" s="193"/>
      <c r="M171" s="192"/>
      <c r="N171" s="193"/>
      <c r="P171" s="192"/>
      <c r="Q171" s="193"/>
      <c r="S171" s="192"/>
      <c r="T171" s="268"/>
      <c r="U171" s="193"/>
      <c r="W171" s="192"/>
      <c r="X171" s="268"/>
      <c r="Y171" s="193"/>
      <c r="AA171" s="192"/>
      <c r="AB171" s="268"/>
      <c r="AC171" s="193"/>
    </row>
    <row r="172" spans="2:29">
      <c r="B172" s="187">
        <v>1630</v>
      </c>
      <c r="C172" s="235" t="s">
        <v>1912</v>
      </c>
      <c r="D172" s="182"/>
      <c r="E172" s="182" t="s">
        <v>10</v>
      </c>
      <c r="F172" s="242" t="s">
        <v>1913</v>
      </c>
      <c r="G172" s="182"/>
      <c r="H172" s="264"/>
      <c r="J172" s="192"/>
      <c r="K172" s="193"/>
      <c r="M172" s="192"/>
      <c r="N172" s="193"/>
      <c r="P172" s="192"/>
      <c r="Q172" s="193"/>
      <c r="S172" s="192"/>
      <c r="T172" s="268"/>
      <c r="U172" s="193"/>
      <c r="W172" s="192"/>
      <c r="X172" s="268"/>
      <c r="Y172" s="193"/>
      <c r="AA172" s="192"/>
      <c r="AB172" s="268"/>
      <c r="AC172" s="193"/>
    </row>
    <row r="173" spans="2:29">
      <c r="B173" s="187">
        <v>1640</v>
      </c>
      <c r="C173" s="235" t="s">
        <v>1914</v>
      </c>
      <c r="D173" s="182"/>
      <c r="E173" s="182" t="s">
        <v>10</v>
      </c>
      <c r="F173" s="242" t="s">
        <v>1915</v>
      </c>
      <c r="G173" s="182"/>
      <c r="H173" s="264"/>
      <c r="J173" s="192"/>
      <c r="K173" s="193"/>
      <c r="M173" s="192"/>
      <c r="N173" s="193"/>
      <c r="P173" s="192"/>
      <c r="Q173" s="193"/>
      <c r="S173" s="192"/>
      <c r="T173" s="268"/>
      <c r="U173" s="193"/>
      <c r="W173" s="192"/>
      <c r="X173" s="268"/>
      <c r="Y173" s="193"/>
      <c r="AA173" s="192"/>
      <c r="AB173" s="268"/>
      <c r="AC173" s="193"/>
    </row>
    <row r="174" spans="2:29">
      <c r="B174" s="187">
        <v>1650</v>
      </c>
      <c r="C174" s="235" t="s">
        <v>1916</v>
      </c>
      <c r="D174" s="182"/>
      <c r="E174" s="182" t="s">
        <v>10</v>
      </c>
      <c r="F174" s="242" t="s">
        <v>1917</v>
      </c>
      <c r="G174" s="182"/>
      <c r="H174" s="264"/>
      <c r="J174" s="192"/>
      <c r="K174" s="193"/>
      <c r="M174" s="192"/>
      <c r="N174" s="193"/>
      <c r="P174" s="192"/>
      <c r="Q174" s="193"/>
      <c r="S174" s="192"/>
      <c r="T174" s="268"/>
      <c r="U174" s="193"/>
      <c r="W174" s="192"/>
      <c r="X174" s="268"/>
      <c r="Y174" s="193"/>
      <c r="AA174" s="192"/>
      <c r="AB174" s="268"/>
      <c r="AC174" s="193"/>
    </row>
    <row r="175" spans="2:29">
      <c r="B175" s="89" t="s">
        <v>12</v>
      </c>
      <c r="C175" s="85"/>
      <c r="D175" s="85" t="s">
        <v>12</v>
      </c>
      <c r="E175" s="85" t="s">
        <v>12</v>
      </c>
      <c r="F175" s="85"/>
      <c r="G175" s="85" t="s">
        <v>12</v>
      </c>
      <c r="H175" s="90"/>
      <c r="J175" s="194"/>
      <c r="K175" s="195"/>
      <c r="M175" s="194"/>
      <c r="N175" s="195"/>
      <c r="P175" s="194"/>
      <c r="Q175" s="195"/>
      <c r="S175" s="194"/>
      <c r="T175" s="269"/>
      <c r="U175" s="195"/>
      <c r="W175" s="194"/>
      <c r="X175" s="269"/>
      <c r="Y175" s="195"/>
      <c r="AA175" s="194"/>
      <c r="AB175" s="269"/>
      <c r="AC175" s="195"/>
    </row>
    <row r="179" spans="2:6">
      <c r="B179" s="175" t="s">
        <v>1390</v>
      </c>
      <c r="C179" s="176" t="s">
        <v>1683</v>
      </c>
      <c r="D179" s="176" t="s">
        <v>320</v>
      </c>
      <c r="E179" s="176" t="s">
        <v>321</v>
      </c>
      <c r="F179" s="176" t="s">
        <v>322</v>
      </c>
    </row>
    <row r="180" spans="2:6">
      <c r="B180" s="186">
        <v>30</v>
      </c>
      <c r="C180" s="109" t="s">
        <v>1690</v>
      </c>
      <c r="D180" s="76"/>
      <c r="E180" s="76" t="s">
        <v>10</v>
      </c>
      <c r="F180" s="213" t="s">
        <v>1691</v>
      </c>
    </row>
    <row r="181" spans="2:6">
      <c r="B181" s="187">
        <v>70</v>
      </c>
      <c r="C181" s="56" t="s">
        <v>1699</v>
      </c>
      <c r="D181" s="55"/>
      <c r="E181" s="55" t="s">
        <v>10</v>
      </c>
      <c r="F181" s="214" t="s">
        <v>1700</v>
      </c>
    </row>
    <row r="182" spans="2:6">
      <c r="B182" s="187">
        <v>80</v>
      </c>
      <c r="C182" s="60" t="s">
        <v>1701</v>
      </c>
      <c r="D182" s="55"/>
      <c r="E182" s="55" t="s">
        <v>10</v>
      </c>
      <c r="F182" s="214" t="s">
        <v>1702</v>
      </c>
    </row>
    <row r="183" spans="2:6">
      <c r="B183" s="187">
        <v>90</v>
      </c>
      <c r="C183" s="60" t="s">
        <v>1703</v>
      </c>
      <c r="D183" s="55"/>
      <c r="E183" s="55" t="s">
        <v>10</v>
      </c>
      <c r="F183" s="214" t="s">
        <v>1704</v>
      </c>
    </row>
    <row r="184" spans="2:6">
      <c r="B184" s="187">
        <v>100</v>
      </c>
      <c r="C184" s="60" t="s">
        <v>1705</v>
      </c>
      <c r="D184" s="55"/>
      <c r="E184" s="55" t="s">
        <v>10</v>
      </c>
      <c r="F184" s="214" t="s">
        <v>1706</v>
      </c>
    </row>
    <row r="185" spans="2:6">
      <c r="B185" s="187">
        <v>110</v>
      </c>
      <c r="C185" s="60" t="s">
        <v>1707</v>
      </c>
      <c r="D185" s="55"/>
      <c r="E185" s="55" t="s">
        <v>10</v>
      </c>
      <c r="F185" s="214" t="s">
        <v>1708</v>
      </c>
    </row>
    <row r="186" spans="2:6">
      <c r="B186" s="187">
        <v>120</v>
      </c>
      <c r="C186" s="60" t="s">
        <v>1709</v>
      </c>
      <c r="D186" s="55"/>
      <c r="E186" s="55" t="s">
        <v>10</v>
      </c>
      <c r="F186" s="214" t="s">
        <v>1710</v>
      </c>
    </row>
    <row r="187" spans="2:6">
      <c r="B187" s="187">
        <v>130</v>
      </c>
      <c r="C187" s="60" t="s">
        <v>1711</v>
      </c>
      <c r="D187" s="55"/>
      <c r="E187" s="55" t="s">
        <v>10</v>
      </c>
      <c r="F187" s="214" t="s">
        <v>1712</v>
      </c>
    </row>
    <row r="188" spans="2:6">
      <c r="B188" s="187">
        <v>140</v>
      </c>
      <c r="C188" s="60" t="s">
        <v>1713</v>
      </c>
      <c r="D188" s="55"/>
      <c r="E188" s="55" t="s">
        <v>10</v>
      </c>
      <c r="F188" s="214" t="s">
        <v>1714</v>
      </c>
    </row>
    <row r="189" spans="2:6">
      <c r="B189" s="187">
        <v>150</v>
      </c>
      <c r="C189" s="60" t="s">
        <v>1715</v>
      </c>
      <c r="D189" s="55"/>
      <c r="E189" s="55" t="s">
        <v>10</v>
      </c>
      <c r="F189" s="214" t="s">
        <v>1716</v>
      </c>
    </row>
    <row r="190" spans="2:6">
      <c r="B190" s="187">
        <v>160</v>
      </c>
      <c r="C190" s="60" t="s">
        <v>1717</v>
      </c>
      <c r="D190" s="55"/>
      <c r="E190" s="55" t="s">
        <v>10</v>
      </c>
      <c r="F190" s="214" t="s">
        <v>1718</v>
      </c>
    </row>
    <row r="191" spans="2:6">
      <c r="B191" s="187">
        <v>170</v>
      </c>
      <c r="C191" s="58" t="s">
        <v>1719</v>
      </c>
      <c r="D191" s="55"/>
      <c r="E191" s="55" t="s">
        <v>10</v>
      </c>
      <c r="F191" s="214" t="s">
        <v>1720</v>
      </c>
    </row>
    <row r="192" spans="2:6">
      <c r="B192" s="187">
        <v>180</v>
      </c>
      <c r="C192" s="58" t="s">
        <v>1721</v>
      </c>
      <c r="D192" s="55"/>
      <c r="E192" s="55" t="s">
        <v>10</v>
      </c>
      <c r="F192" s="214" t="s">
        <v>1722</v>
      </c>
    </row>
    <row r="193" spans="2:6">
      <c r="B193" s="187">
        <v>190</v>
      </c>
      <c r="C193" s="58" t="s">
        <v>1723</v>
      </c>
      <c r="D193" s="55"/>
      <c r="E193" s="55" t="s">
        <v>10</v>
      </c>
      <c r="F193" s="214" t="s">
        <v>1724</v>
      </c>
    </row>
    <row r="194" spans="2:6">
      <c r="B194" s="187">
        <v>200</v>
      </c>
      <c r="C194" s="58" t="s">
        <v>1725</v>
      </c>
      <c r="D194" s="55"/>
      <c r="E194" s="55" t="s">
        <v>10</v>
      </c>
      <c r="F194" s="214" t="s">
        <v>1726</v>
      </c>
    </row>
    <row r="195" spans="2:6">
      <c r="B195" s="187">
        <v>210</v>
      </c>
      <c r="C195" s="58" t="s">
        <v>1727</v>
      </c>
      <c r="D195" s="55"/>
      <c r="E195" s="55" t="s">
        <v>10</v>
      </c>
      <c r="F195" s="214" t="s">
        <v>1728</v>
      </c>
    </row>
    <row r="196" spans="2:6">
      <c r="B196" s="187">
        <v>220</v>
      </c>
      <c r="C196" s="58" t="s">
        <v>1729</v>
      </c>
      <c r="D196" s="55"/>
      <c r="E196" s="55" t="s">
        <v>10</v>
      </c>
      <c r="F196" s="214" t="s">
        <v>1730</v>
      </c>
    </row>
    <row r="197" spans="2:6">
      <c r="B197" s="187">
        <v>230</v>
      </c>
      <c r="C197" s="60" t="s">
        <v>1731</v>
      </c>
      <c r="D197" s="55"/>
      <c r="E197" s="55" t="s">
        <v>10</v>
      </c>
      <c r="F197" s="214" t="s">
        <v>1732</v>
      </c>
    </row>
    <row r="198" spans="2:6">
      <c r="B198" s="187">
        <v>240</v>
      </c>
      <c r="C198" s="58" t="s">
        <v>1174</v>
      </c>
      <c r="D198" s="59"/>
      <c r="E198" s="55" t="s">
        <v>10</v>
      </c>
      <c r="F198" s="107" t="s">
        <v>1175</v>
      </c>
    </row>
    <row r="199" spans="2:6">
      <c r="B199" s="187">
        <v>250</v>
      </c>
      <c r="C199" s="63" t="s">
        <v>1719</v>
      </c>
      <c r="D199" s="55"/>
      <c r="E199" s="55" t="s">
        <v>10</v>
      </c>
      <c r="F199" s="107" t="s">
        <v>1733</v>
      </c>
    </row>
    <row r="200" spans="2:6">
      <c r="B200" s="187">
        <v>260</v>
      </c>
      <c r="C200" s="63" t="s">
        <v>1721</v>
      </c>
      <c r="D200" s="55"/>
      <c r="E200" s="55" t="s">
        <v>10</v>
      </c>
      <c r="F200" s="107" t="s">
        <v>1734</v>
      </c>
    </row>
    <row r="201" spans="2:6">
      <c r="B201" s="187">
        <v>270</v>
      </c>
      <c r="C201" s="58" t="s">
        <v>1163</v>
      </c>
      <c r="D201" s="59"/>
      <c r="E201" s="55" t="s">
        <v>10</v>
      </c>
      <c r="F201" s="107" t="s">
        <v>1164</v>
      </c>
    </row>
    <row r="202" spans="2:6">
      <c r="B202" s="187">
        <v>280</v>
      </c>
      <c r="C202" s="63" t="s">
        <v>1723</v>
      </c>
      <c r="D202" s="55"/>
      <c r="E202" s="55" t="s">
        <v>10</v>
      </c>
      <c r="F202" s="107" t="s">
        <v>1735</v>
      </c>
    </row>
    <row r="203" spans="2:6">
      <c r="B203" s="187">
        <v>290</v>
      </c>
      <c r="C203" s="63" t="s">
        <v>1725</v>
      </c>
      <c r="D203" s="55"/>
      <c r="E203" s="55" t="s">
        <v>10</v>
      </c>
      <c r="F203" s="107" t="s">
        <v>1736</v>
      </c>
    </row>
    <row r="204" spans="2:6">
      <c r="B204" s="187">
        <v>300</v>
      </c>
      <c r="C204" s="63" t="s">
        <v>1727</v>
      </c>
      <c r="D204" s="55"/>
      <c r="E204" s="55" t="s">
        <v>10</v>
      </c>
      <c r="F204" s="107" t="s">
        <v>1737</v>
      </c>
    </row>
    <row r="205" spans="2:6">
      <c r="B205" s="187">
        <v>310</v>
      </c>
      <c r="C205" s="58" t="s">
        <v>1185</v>
      </c>
      <c r="D205" s="59"/>
      <c r="E205" s="55" t="s">
        <v>10</v>
      </c>
      <c r="F205" s="107" t="s">
        <v>1186</v>
      </c>
    </row>
    <row r="206" spans="2:6">
      <c r="B206" s="89" t="s">
        <v>12</v>
      </c>
      <c r="C206" s="85"/>
      <c r="D206" s="85" t="s">
        <v>12</v>
      </c>
      <c r="E206" s="85" t="s">
        <v>12</v>
      </c>
      <c r="F206" s="90"/>
    </row>
    <row r="209" spans="2:6">
      <c r="B209" s="175" t="s">
        <v>1390</v>
      </c>
      <c r="C209" s="176" t="s">
        <v>1683</v>
      </c>
      <c r="D209" s="176" t="s">
        <v>320</v>
      </c>
      <c r="E209" s="176" t="s">
        <v>321</v>
      </c>
      <c r="F209" s="176" t="s">
        <v>322</v>
      </c>
    </row>
    <row r="210" spans="2:6">
      <c r="B210" s="186">
        <v>320</v>
      </c>
      <c r="C210" s="109" t="s">
        <v>1738</v>
      </c>
      <c r="D210" s="76"/>
      <c r="E210" s="76" t="s">
        <v>10</v>
      </c>
      <c r="F210" s="213" t="s">
        <v>1739</v>
      </c>
    </row>
    <row r="211" spans="2:6">
      <c r="B211" s="187">
        <v>360</v>
      </c>
      <c r="C211" s="56" t="s">
        <v>1746</v>
      </c>
      <c r="D211" s="55"/>
      <c r="E211" s="55" t="s">
        <v>10</v>
      </c>
      <c r="F211" s="214" t="s">
        <v>1747</v>
      </c>
    </row>
    <row r="212" spans="2:6">
      <c r="B212" s="187">
        <v>370</v>
      </c>
      <c r="C212" s="60" t="s">
        <v>1701</v>
      </c>
      <c r="D212" s="55"/>
      <c r="E212" s="55" t="s">
        <v>10</v>
      </c>
      <c r="F212" s="214" t="s">
        <v>1702</v>
      </c>
    </row>
    <row r="213" spans="2:6">
      <c r="B213" s="187">
        <v>380</v>
      </c>
      <c r="C213" s="60" t="s">
        <v>1703</v>
      </c>
      <c r="D213" s="55"/>
      <c r="E213" s="55" t="s">
        <v>10</v>
      </c>
      <c r="F213" s="214" t="s">
        <v>1704</v>
      </c>
    </row>
    <row r="214" spans="2:6">
      <c r="B214" s="187">
        <v>390</v>
      </c>
      <c r="C214" s="60" t="s">
        <v>1705</v>
      </c>
      <c r="D214" s="55"/>
      <c r="E214" s="55" t="s">
        <v>10</v>
      </c>
      <c r="F214" s="214" t="s">
        <v>1706</v>
      </c>
    </row>
    <row r="215" spans="2:6">
      <c r="B215" s="187">
        <v>400</v>
      </c>
      <c r="C215" s="60" t="s">
        <v>1707</v>
      </c>
      <c r="D215" s="55"/>
      <c r="E215" s="55" t="s">
        <v>10</v>
      </c>
      <c r="F215" s="214" t="s">
        <v>1708</v>
      </c>
    </row>
    <row r="216" spans="2:6">
      <c r="B216" s="187">
        <v>410</v>
      </c>
      <c r="C216" s="60" t="s">
        <v>1709</v>
      </c>
      <c r="D216" s="55"/>
      <c r="E216" s="55" t="s">
        <v>10</v>
      </c>
      <c r="F216" s="214" t="s">
        <v>1710</v>
      </c>
    </row>
    <row r="217" spans="2:6">
      <c r="B217" s="187">
        <v>420</v>
      </c>
      <c r="C217" s="60" t="s">
        <v>1711</v>
      </c>
      <c r="D217" s="55"/>
      <c r="E217" s="55" t="s">
        <v>10</v>
      </c>
      <c r="F217" s="214" t="s">
        <v>1712</v>
      </c>
    </row>
    <row r="218" spans="2:6">
      <c r="B218" s="187">
        <v>430</v>
      </c>
      <c r="C218" s="60" t="s">
        <v>1713</v>
      </c>
      <c r="D218" s="55"/>
      <c r="E218" s="55" t="s">
        <v>10</v>
      </c>
      <c r="F218" s="214" t="s">
        <v>1714</v>
      </c>
    </row>
    <row r="219" spans="2:6">
      <c r="B219" s="187">
        <v>440</v>
      </c>
      <c r="C219" s="60" t="s">
        <v>1715</v>
      </c>
      <c r="D219" s="55"/>
      <c r="E219" s="55" t="s">
        <v>10</v>
      </c>
      <c r="F219" s="214" t="s">
        <v>1716</v>
      </c>
    </row>
    <row r="220" spans="2:6">
      <c r="B220" s="187">
        <v>450</v>
      </c>
      <c r="C220" s="60" t="s">
        <v>1717</v>
      </c>
      <c r="D220" s="55"/>
      <c r="E220" s="55" t="s">
        <v>10</v>
      </c>
      <c r="F220" s="214" t="s">
        <v>1748</v>
      </c>
    </row>
    <row r="221" spans="2:6">
      <c r="B221" s="187">
        <v>460</v>
      </c>
      <c r="C221" s="58" t="s">
        <v>1719</v>
      </c>
      <c r="D221" s="55"/>
      <c r="E221" s="55" t="s">
        <v>10</v>
      </c>
      <c r="F221" s="214" t="s">
        <v>1749</v>
      </c>
    </row>
    <row r="222" spans="2:6">
      <c r="B222" s="187">
        <v>470</v>
      </c>
      <c r="C222" s="58" t="s">
        <v>1721</v>
      </c>
      <c r="D222" s="55"/>
      <c r="E222" s="55" t="s">
        <v>10</v>
      </c>
      <c r="F222" s="214" t="s">
        <v>1750</v>
      </c>
    </row>
    <row r="223" spans="2:6">
      <c r="B223" s="187">
        <v>480</v>
      </c>
      <c r="C223" s="58" t="s">
        <v>1723</v>
      </c>
      <c r="D223" s="55"/>
      <c r="E223" s="55" t="s">
        <v>10</v>
      </c>
      <c r="F223" s="214" t="s">
        <v>1751</v>
      </c>
    </row>
    <row r="224" spans="2:6">
      <c r="B224" s="187">
        <v>490</v>
      </c>
      <c r="C224" s="58" t="s">
        <v>1725</v>
      </c>
      <c r="D224" s="55"/>
      <c r="E224" s="55" t="s">
        <v>10</v>
      </c>
      <c r="F224" s="214" t="s">
        <v>1752</v>
      </c>
    </row>
    <row r="225" spans="2:6">
      <c r="B225" s="187">
        <v>500</v>
      </c>
      <c r="C225" s="58" t="s">
        <v>1727</v>
      </c>
      <c r="D225" s="55"/>
      <c r="E225" s="55" t="s">
        <v>10</v>
      </c>
      <c r="F225" s="214" t="s">
        <v>1753</v>
      </c>
    </row>
    <row r="226" spans="2:6">
      <c r="B226" s="187">
        <v>510</v>
      </c>
      <c r="C226" s="58" t="s">
        <v>1729</v>
      </c>
      <c r="D226" s="55"/>
      <c r="E226" s="55" t="s">
        <v>10</v>
      </c>
      <c r="F226" s="214" t="s">
        <v>1754</v>
      </c>
    </row>
    <row r="227" spans="2:6">
      <c r="B227" s="187">
        <v>520</v>
      </c>
      <c r="C227" s="60" t="s">
        <v>1731</v>
      </c>
      <c r="D227" s="55"/>
      <c r="E227" s="55" t="s">
        <v>10</v>
      </c>
      <c r="F227" s="214" t="s">
        <v>1755</v>
      </c>
    </row>
    <row r="228" spans="2:6">
      <c r="B228" s="187">
        <v>530</v>
      </c>
      <c r="C228" s="58" t="s">
        <v>1178</v>
      </c>
      <c r="D228" s="59"/>
      <c r="E228" s="55" t="s">
        <v>10</v>
      </c>
      <c r="F228" s="107" t="s">
        <v>1179</v>
      </c>
    </row>
    <row r="229" spans="2:6">
      <c r="B229" s="187">
        <v>540</v>
      </c>
      <c r="C229" s="63" t="s">
        <v>1719</v>
      </c>
      <c r="D229" s="55"/>
      <c r="E229" s="55" t="s">
        <v>10</v>
      </c>
      <c r="F229" s="107" t="s">
        <v>1756</v>
      </c>
    </row>
    <row r="230" spans="2:6">
      <c r="B230" s="187">
        <v>550</v>
      </c>
      <c r="C230" s="63" t="s">
        <v>1721</v>
      </c>
      <c r="D230" s="55"/>
      <c r="E230" s="55" t="s">
        <v>10</v>
      </c>
      <c r="F230" s="107" t="s">
        <v>1757</v>
      </c>
    </row>
    <row r="231" spans="2:6">
      <c r="B231" s="187">
        <v>560</v>
      </c>
      <c r="C231" s="58" t="s">
        <v>1167</v>
      </c>
      <c r="D231" s="59"/>
      <c r="E231" s="55" t="s">
        <v>10</v>
      </c>
      <c r="F231" s="107" t="s">
        <v>1168</v>
      </c>
    </row>
    <row r="232" spans="2:6">
      <c r="B232" s="187">
        <v>570</v>
      </c>
      <c r="C232" s="63" t="s">
        <v>1723</v>
      </c>
      <c r="D232" s="55"/>
      <c r="E232" s="55" t="s">
        <v>10</v>
      </c>
      <c r="F232" s="107" t="s">
        <v>1758</v>
      </c>
    </row>
    <row r="233" spans="2:6">
      <c r="B233" s="187">
        <v>580</v>
      </c>
      <c r="C233" s="63" t="s">
        <v>1725</v>
      </c>
      <c r="D233" s="55"/>
      <c r="E233" s="55" t="s">
        <v>10</v>
      </c>
      <c r="F233" s="107" t="s">
        <v>1759</v>
      </c>
    </row>
    <row r="234" spans="2:6">
      <c r="B234" s="187">
        <v>590</v>
      </c>
      <c r="C234" s="63" t="s">
        <v>1727</v>
      </c>
      <c r="D234" s="55"/>
      <c r="E234" s="55" t="s">
        <v>10</v>
      </c>
      <c r="F234" s="107" t="s">
        <v>1760</v>
      </c>
    </row>
    <row r="235" spans="2:6">
      <c r="B235" s="187">
        <v>600</v>
      </c>
      <c r="C235" s="58" t="s">
        <v>1189</v>
      </c>
      <c r="D235" s="59"/>
      <c r="E235" s="55" t="s">
        <v>10</v>
      </c>
      <c r="F235" s="107" t="s">
        <v>1190</v>
      </c>
    </row>
    <row r="236" spans="2:6">
      <c r="B236" s="89" t="s">
        <v>12</v>
      </c>
      <c r="C236" s="85"/>
      <c r="D236" s="85" t="s">
        <v>12</v>
      </c>
      <c r="E236" s="85" t="s">
        <v>12</v>
      </c>
      <c r="F236" s="90"/>
    </row>
    <row r="239" spans="2:6">
      <c r="B239" s="175" t="s">
        <v>1390</v>
      </c>
      <c r="C239" s="176" t="s">
        <v>1683</v>
      </c>
      <c r="D239" s="176" t="s">
        <v>320</v>
      </c>
      <c r="E239" s="176" t="s">
        <v>321</v>
      </c>
      <c r="F239" s="176" t="s">
        <v>322</v>
      </c>
    </row>
    <row r="240" spans="2:6">
      <c r="B240" s="186">
        <v>610</v>
      </c>
      <c r="C240" s="109" t="s">
        <v>1761</v>
      </c>
      <c r="D240" s="76"/>
      <c r="E240" s="76" t="s">
        <v>10</v>
      </c>
      <c r="F240" s="213" t="s">
        <v>1762</v>
      </c>
    </row>
    <row r="241" spans="2:6">
      <c r="B241" s="187">
        <v>650</v>
      </c>
      <c r="C241" s="56" t="s">
        <v>1769</v>
      </c>
      <c r="D241" s="55"/>
      <c r="E241" s="55" t="s">
        <v>10</v>
      </c>
      <c r="F241" s="214" t="s">
        <v>1770</v>
      </c>
    </row>
    <row r="242" spans="2:6">
      <c r="B242" s="187">
        <v>660</v>
      </c>
      <c r="C242" s="60" t="s">
        <v>1701</v>
      </c>
      <c r="D242" s="55"/>
      <c r="E242" s="55" t="s">
        <v>10</v>
      </c>
      <c r="F242" s="214" t="s">
        <v>1702</v>
      </c>
    </row>
    <row r="243" spans="2:6">
      <c r="B243" s="187">
        <v>670</v>
      </c>
      <c r="C243" s="60" t="s">
        <v>1703</v>
      </c>
      <c r="D243" s="55"/>
      <c r="E243" s="55" t="s">
        <v>10</v>
      </c>
      <c r="F243" s="214" t="s">
        <v>1704</v>
      </c>
    </row>
    <row r="244" spans="2:6">
      <c r="B244" s="187">
        <v>680</v>
      </c>
      <c r="C244" s="60" t="s">
        <v>1705</v>
      </c>
      <c r="D244" s="55"/>
      <c r="E244" s="55" t="s">
        <v>10</v>
      </c>
      <c r="F244" s="214" t="s">
        <v>1706</v>
      </c>
    </row>
    <row r="245" spans="2:6">
      <c r="B245" s="187">
        <v>690</v>
      </c>
      <c r="C245" s="60" t="s">
        <v>1771</v>
      </c>
      <c r="D245" s="55"/>
      <c r="E245" s="55" t="s">
        <v>10</v>
      </c>
      <c r="F245" s="214" t="s">
        <v>1772</v>
      </c>
    </row>
    <row r="246" spans="2:6">
      <c r="B246" s="187">
        <v>700</v>
      </c>
      <c r="C246" s="60" t="s">
        <v>1773</v>
      </c>
      <c r="D246" s="55"/>
      <c r="E246" s="55" t="s">
        <v>10</v>
      </c>
      <c r="F246" s="214" t="s">
        <v>1773</v>
      </c>
    </row>
    <row r="247" spans="2:6">
      <c r="B247" s="187">
        <v>710</v>
      </c>
      <c r="C247" s="60" t="s">
        <v>1774</v>
      </c>
      <c r="D247" s="55"/>
      <c r="E247" s="55" t="s">
        <v>10</v>
      </c>
      <c r="F247" s="214" t="s">
        <v>1775</v>
      </c>
    </row>
    <row r="248" spans="2:6">
      <c r="B248" s="187">
        <v>720</v>
      </c>
      <c r="C248" s="60" t="s">
        <v>1709</v>
      </c>
      <c r="D248" s="55"/>
      <c r="E248" s="55" t="s">
        <v>10</v>
      </c>
      <c r="F248" s="214" t="s">
        <v>1710</v>
      </c>
    </row>
    <row r="249" spans="2:6">
      <c r="B249" s="187">
        <v>730</v>
      </c>
      <c r="C249" s="60" t="s">
        <v>1776</v>
      </c>
      <c r="D249" s="55"/>
      <c r="E249" s="55" t="s">
        <v>10</v>
      </c>
      <c r="F249" s="214" t="s">
        <v>1777</v>
      </c>
    </row>
    <row r="250" spans="2:6">
      <c r="B250" s="187">
        <v>740</v>
      </c>
      <c r="C250" s="60" t="s">
        <v>1713</v>
      </c>
      <c r="D250" s="55"/>
      <c r="E250" s="55" t="s">
        <v>10</v>
      </c>
      <c r="F250" s="214" t="s">
        <v>1714</v>
      </c>
    </row>
    <row r="251" spans="2:6">
      <c r="B251" s="187">
        <v>750</v>
      </c>
      <c r="C251" s="60" t="s">
        <v>1715</v>
      </c>
      <c r="D251" s="55"/>
      <c r="E251" s="55" t="s">
        <v>10</v>
      </c>
      <c r="F251" s="214" t="s">
        <v>1716</v>
      </c>
    </row>
    <row r="252" spans="2:6">
      <c r="B252" s="187">
        <v>760</v>
      </c>
      <c r="C252" s="60" t="s">
        <v>1717</v>
      </c>
      <c r="D252" s="55"/>
      <c r="E252" s="55" t="s">
        <v>10</v>
      </c>
      <c r="F252" s="214" t="s">
        <v>1778</v>
      </c>
    </row>
    <row r="253" spans="2:6">
      <c r="B253" s="187">
        <v>770</v>
      </c>
      <c r="C253" s="58" t="s">
        <v>1719</v>
      </c>
      <c r="D253" s="55"/>
      <c r="E253" s="55" t="s">
        <v>10</v>
      </c>
      <c r="F253" s="214" t="s">
        <v>1779</v>
      </c>
    </row>
    <row r="254" spans="2:6">
      <c r="B254" s="187">
        <v>780</v>
      </c>
      <c r="C254" s="58" t="s">
        <v>1721</v>
      </c>
      <c r="D254" s="55"/>
      <c r="E254" s="55" t="s">
        <v>10</v>
      </c>
      <c r="F254" s="214" t="s">
        <v>1780</v>
      </c>
    </row>
    <row r="255" spans="2:6">
      <c r="B255" s="187">
        <v>790</v>
      </c>
      <c r="C255" s="58" t="s">
        <v>1723</v>
      </c>
      <c r="D255" s="55"/>
      <c r="E255" s="55" t="s">
        <v>10</v>
      </c>
      <c r="F255" s="214" t="s">
        <v>1781</v>
      </c>
    </row>
    <row r="256" spans="2:6">
      <c r="B256" s="187">
        <v>800</v>
      </c>
      <c r="C256" s="58" t="s">
        <v>1725</v>
      </c>
      <c r="D256" s="55"/>
      <c r="E256" s="55" t="s">
        <v>10</v>
      </c>
      <c r="F256" s="214" t="s">
        <v>1782</v>
      </c>
    </row>
    <row r="257" spans="2:6">
      <c r="B257" s="187">
        <v>810</v>
      </c>
      <c r="C257" s="58" t="s">
        <v>1727</v>
      </c>
      <c r="D257" s="55"/>
      <c r="E257" s="55" t="s">
        <v>10</v>
      </c>
      <c r="F257" s="214" t="s">
        <v>1783</v>
      </c>
    </row>
    <row r="258" spans="2:6">
      <c r="B258" s="187">
        <v>820</v>
      </c>
      <c r="C258" s="58" t="s">
        <v>1729</v>
      </c>
      <c r="D258" s="55"/>
      <c r="E258" s="55" t="s">
        <v>10</v>
      </c>
      <c r="F258" s="214" t="s">
        <v>1784</v>
      </c>
    </row>
    <row r="259" spans="2:6">
      <c r="B259" s="187">
        <v>830</v>
      </c>
      <c r="C259" s="60" t="s">
        <v>1731</v>
      </c>
      <c r="D259" s="55"/>
      <c r="E259" s="55" t="s">
        <v>10</v>
      </c>
      <c r="F259" s="214" t="s">
        <v>1785</v>
      </c>
    </row>
    <row r="260" spans="2:6">
      <c r="B260" s="187">
        <v>840</v>
      </c>
      <c r="C260" s="58" t="s">
        <v>1176</v>
      </c>
      <c r="D260" s="59"/>
      <c r="E260" s="55" t="s">
        <v>10</v>
      </c>
      <c r="F260" s="107" t="s">
        <v>1177</v>
      </c>
    </row>
    <row r="261" spans="2:6">
      <c r="B261" s="187">
        <v>850</v>
      </c>
      <c r="C261" s="63" t="s">
        <v>1719</v>
      </c>
      <c r="D261" s="55"/>
      <c r="E261" s="55" t="s">
        <v>10</v>
      </c>
      <c r="F261" s="107" t="s">
        <v>1786</v>
      </c>
    </row>
    <row r="262" spans="2:6">
      <c r="B262" s="187">
        <v>860</v>
      </c>
      <c r="C262" s="63" t="s">
        <v>1721</v>
      </c>
      <c r="D262" s="55"/>
      <c r="E262" s="55" t="s">
        <v>10</v>
      </c>
      <c r="F262" s="107" t="s">
        <v>1787</v>
      </c>
    </row>
    <row r="263" spans="2:6">
      <c r="B263" s="187">
        <v>870</v>
      </c>
      <c r="C263" s="58" t="s">
        <v>1165</v>
      </c>
      <c r="D263" s="59"/>
      <c r="E263" s="55" t="s">
        <v>10</v>
      </c>
      <c r="F263" s="107" t="s">
        <v>1166</v>
      </c>
    </row>
    <row r="264" spans="2:6">
      <c r="B264" s="187">
        <v>880</v>
      </c>
      <c r="C264" s="63" t="s">
        <v>1723</v>
      </c>
      <c r="D264" s="55"/>
      <c r="E264" s="55" t="s">
        <v>10</v>
      </c>
      <c r="F264" s="107" t="s">
        <v>1788</v>
      </c>
    </row>
    <row r="265" spans="2:6">
      <c r="B265" s="187">
        <v>890</v>
      </c>
      <c r="C265" s="63" t="s">
        <v>1725</v>
      </c>
      <c r="D265" s="55"/>
      <c r="E265" s="55" t="s">
        <v>10</v>
      </c>
      <c r="F265" s="107" t="s">
        <v>1789</v>
      </c>
    </row>
    <row r="266" spans="2:6">
      <c r="B266" s="187">
        <v>900</v>
      </c>
      <c r="C266" s="63" t="s">
        <v>1727</v>
      </c>
      <c r="D266" s="55"/>
      <c r="E266" s="55" t="s">
        <v>10</v>
      </c>
      <c r="F266" s="107" t="s">
        <v>1790</v>
      </c>
    </row>
    <row r="267" spans="2:6">
      <c r="B267" s="187">
        <v>910</v>
      </c>
      <c r="C267" s="58" t="s">
        <v>1187</v>
      </c>
      <c r="D267" s="59"/>
      <c r="E267" s="55" t="s">
        <v>10</v>
      </c>
      <c r="F267" s="107" t="s">
        <v>1188</v>
      </c>
    </row>
    <row r="268" spans="2:6">
      <c r="B268" s="89" t="s">
        <v>12</v>
      </c>
      <c r="C268" s="85"/>
      <c r="D268" s="85" t="s">
        <v>12</v>
      </c>
      <c r="E268" s="85" t="s">
        <v>12</v>
      </c>
      <c r="F268" s="90"/>
    </row>
    <row r="272" spans="2:6">
      <c r="B272" s="175" t="s">
        <v>1390</v>
      </c>
      <c r="C272" s="176" t="s">
        <v>1683</v>
      </c>
      <c r="D272" s="176" t="s">
        <v>320</v>
      </c>
      <c r="E272" s="176" t="s">
        <v>321</v>
      </c>
      <c r="F272" s="176" t="s">
        <v>322</v>
      </c>
    </row>
    <row r="273" spans="2:6">
      <c r="B273" s="186">
        <v>930</v>
      </c>
      <c r="C273" s="109" t="s">
        <v>934</v>
      </c>
      <c r="D273" s="246"/>
      <c r="E273" s="76" t="s">
        <v>10</v>
      </c>
      <c r="F273" s="172" t="s">
        <v>1795</v>
      </c>
    </row>
    <row r="274" spans="2:6">
      <c r="B274" s="187">
        <v>990</v>
      </c>
      <c r="C274" s="56" t="s">
        <v>1806</v>
      </c>
      <c r="D274" s="59"/>
      <c r="E274" s="55" t="s">
        <v>10</v>
      </c>
      <c r="F274" s="82" t="s">
        <v>1807</v>
      </c>
    </row>
    <row r="275" spans="2:6">
      <c r="B275" s="187">
        <v>1000</v>
      </c>
      <c r="C275" s="72" t="s">
        <v>916</v>
      </c>
      <c r="D275" s="55"/>
      <c r="E275" s="61" t="s">
        <v>138</v>
      </c>
      <c r="F275" s="82" t="s">
        <v>917</v>
      </c>
    </row>
    <row r="276" spans="2:6">
      <c r="B276" s="187">
        <v>1010</v>
      </c>
      <c r="C276" s="73" t="s">
        <v>192</v>
      </c>
      <c r="D276" s="55"/>
      <c r="E276" s="61" t="s">
        <v>138</v>
      </c>
      <c r="F276" s="82" t="s">
        <v>193</v>
      </c>
    </row>
    <row r="277" spans="2:6">
      <c r="B277" s="187">
        <v>1020</v>
      </c>
      <c r="C277" s="183" t="s">
        <v>918</v>
      </c>
      <c r="D277" s="55"/>
      <c r="E277" s="61" t="s">
        <v>138</v>
      </c>
      <c r="F277" s="82" t="s">
        <v>919</v>
      </c>
    </row>
    <row r="278" spans="2:6">
      <c r="B278" s="187">
        <v>1030</v>
      </c>
      <c r="C278" s="185" t="s">
        <v>1808</v>
      </c>
      <c r="D278" s="55"/>
      <c r="E278" s="61" t="s">
        <v>10</v>
      </c>
      <c r="F278" s="82" t="s">
        <v>1809</v>
      </c>
    </row>
    <row r="279" spans="2:6">
      <c r="B279" s="187">
        <v>1040</v>
      </c>
      <c r="C279" s="185" t="s">
        <v>1810</v>
      </c>
      <c r="D279" s="55"/>
      <c r="E279" s="61" t="s">
        <v>10</v>
      </c>
      <c r="F279" s="82" t="s">
        <v>1811</v>
      </c>
    </row>
    <row r="280" spans="2:6">
      <c r="B280" s="187">
        <v>1050</v>
      </c>
      <c r="C280" s="185" t="s">
        <v>1812</v>
      </c>
      <c r="D280" s="55"/>
      <c r="E280" s="61" t="s">
        <v>10</v>
      </c>
      <c r="F280" s="82" t="s">
        <v>1813</v>
      </c>
    </row>
    <row r="281" spans="2:6">
      <c r="B281" s="187">
        <v>1060</v>
      </c>
      <c r="C281" s="185" t="s">
        <v>1814</v>
      </c>
      <c r="D281" s="55"/>
      <c r="E281" s="61" t="s">
        <v>10</v>
      </c>
      <c r="F281" s="82" t="s">
        <v>1815</v>
      </c>
    </row>
    <row r="282" spans="2:6">
      <c r="B282" s="187">
        <v>1070</v>
      </c>
      <c r="C282" s="183" t="s">
        <v>920</v>
      </c>
      <c r="D282" s="55"/>
      <c r="E282" s="61" t="s">
        <v>138</v>
      </c>
      <c r="F282" s="82" t="s">
        <v>921</v>
      </c>
    </row>
    <row r="283" spans="2:6">
      <c r="B283" s="187">
        <v>1080</v>
      </c>
      <c r="C283" s="183" t="s">
        <v>922</v>
      </c>
      <c r="D283" s="55"/>
      <c r="E283" s="61" t="s">
        <v>138</v>
      </c>
      <c r="F283" s="82" t="s">
        <v>923</v>
      </c>
    </row>
    <row r="284" spans="2:6">
      <c r="B284" s="187">
        <v>1090</v>
      </c>
      <c r="C284" s="73" t="s">
        <v>214</v>
      </c>
      <c r="D284" s="55"/>
      <c r="E284" s="61" t="s">
        <v>138</v>
      </c>
      <c r="F284" s="82" t="s">
        <v>215</v>
      </c>
    </row>
    <row r="285" spans="2:6">
      <c r="B285" s="187">
        <v>1100</v>
      </c>
      <c r="C285" s="183" t="s">
        <v>927</v>
      </c>
      <c r="D285" s="55"/>
      <c r="E285" s="61" t="s">
        <v>138</v>
      </c>
      <c r="F285" s="82" t="s">
        <v>928</v>
      </c>
    </row>
    <row r="286" spans="2:6">
      <c r="B286" s="187">
        <v>1110</v>
      </c>
      <c r="C286" s="185" t="s">
        <v>1816</v>
      </c>
      <c r="D286" s="55"/>
      <c r="E286" s="61" t="s">
        <v>10</v>
      </c>
      <c r="F286" s="82" t="s">
        <v>1817</v>
      </c>
    </row>
    <row r="287" spans="2:6">
      <c r="B287" s="187">
        <v>1120</v>
      </c>
      <c r="C287" s="185" t="s">
        <v>1818</v>
      </c>
      <c r="D287" s="55"/>
      <c r="E287" s="61" t="s">
        <v>10</v>
      </c>
      <c r="F287" s="82" t="s">
        <v>1819</v>
      </c>
    </row>
    <row r="288" spans="2:6">
      <c r="B288" s="187">
        <v>1130</v>
      </c>
      <c r="C288" s="185" t="s">
        <v>1820</v>
      </c>
      <c r="D288" s="55"/>
      <c r="E288" s="61" t="s">
        <v>10</v>
      </c>
      <c r="F288" s="82" t="s">
        <v>1821</v>
      </c>
    </row>
    <row r="289" spans="2:7">
      <c r="B289" s="187">
        <v>1140</v>
      </c>
      <c r="C289" s="185" t="s">
        <v>1822</v>
      </c>
      <c r="D289" s="55"/>
      <c r="E289" s="61" t="s">
        <v>10</v>
      </c>
      <c r="F289" s="82" t="s">
        <v>1823</v>
      </c>
    </row>
    <row r="290" spans="2:7">
      <c r="B290" s="187">
        <v>1150</v>
      </c>
      <c r="C290" s="183" t="s">
        <v>929</v>
      </c>
      <c r="D290" s="55"/>
      <c r="E290" s="61" t="s">
        <v>138</v>
      </c>
      <c r="F290" s="82" t="s">
        <v>930</v>
      </c>
    </row>
    <row r="291" spans="2:7">
      <c r="B291" s="187">
        <v>1160</v>
      </c>
      <c r="C291" s="183" t="s">
        <v>931</v>
      </c>
      <c r="D291" s="55"/>
      <c r="E291" s="61" t="s">
        <v>138</v>
      </c>
      <c r="F291" s="82" t="s">
        <v>932</v>
      </c>
    </row>
    <row r="292" spans="2:7">
      <c r="B292" s="187">
        <v>1170</v>
      </c>
      <c r="C292" s="73" t="s">
        <v>942</v>
      </c>
      <c r="D292" s="55"/>
      <c r="E292" s="61" t="s">
        <v>138</v>
      </c>
      <c r="F292" s="82" t="s">
        <v>332</v>
      </c>
    </row>
    <row r="293" spans="2:7">
      <c r="B293" s="89" t="s">
        <v>12</v>
      </c>
      <c r="C293" s="85"/>
      <c r="D293" s="85" t="s">
        <v>12</v>
      </c>
      <c r="E293" s="85" t="s">
        <v>12</v>
      </c>
      <c r="F293" s="90"/>
    </row>
    <row r="298" spans="2:7">
      <c r="B298" s="175" t="s">
        <v>1390</v>
      </c>
      <c r="C298" s="176" t="s">
        <v>1683</v>
      </c>
      <c r="D298" s="176" t="s">
        <v>320</v>
      </c>
      <c r="E298" s="176" t="s">
        <v>321</v>
      </c>
      <c r="F298" s="176" t="s">
        <v>322</v>
      </c>
      <c r="G298" s="29"/>
    </row>
    <row r="299" spans="2:7">
      <c r="B299" s="186">
        <v>1180</v>
      </c>
      <c r="C299" s="248" t="s">
        <v>1824</v>
      </c>
      <c r="D299" s="249"/>
      <c r="E299" s="249" t="s">
        <v>10</v>
      </c>
      <c r="F299" s="250" t="s">
        <v>1825</v>
      </c>
      <c r="G299" s="29"/>
    </row>
    <row r="300" spans="2:7">
      <c r="B300" s="187">
        <v>1350</v>
      </c>
      <c r="C300" s="251" t="s">
        <v>1858</v>
      </c>
      <c r="D300" s="182"/>
      <c r="E300" s="182" t="s">
        <v>10</v>
      </c>
      <c r="F300" s="252" t="s">
        <v>1859</v>
      </c>
      <c r="G300" s="29"/>
    </row>
    <row r="301" spans="2:7">
      <c r="B301" s="187">
        <v>1360</v>
      </c>
      <c r="C301" s="253" t="s">
        <v>1860</v>
      </c>
      <c r="D301" s="182"/>
      <c r="E301" s="182" t="s">
        <v>10</v>
      </c>
      <c r="F301" s="254" t="s">
        <v>1861</v>
      </c>
      <c r="G301" s="29"/>
    </row>
    <row r="302" spans="2:7">
      <c r="B302" s="187">
        <v>1370</v>
      </c>
      <c r="C302" s="253" t="s">
        <v>1862</v>
      </c>
      <c r="D302" s="182"/>
      <c r="E302" s="182" t="s">
        <v>10</v>
      </c>
      <c r="F302" s="254" t="s">
        <v>1863</v>
      </c>
      <c r="G302" s="29"/>
    </row>
    <row r="303" spans="2:7">
      <c r="B303" s="187">
        <v>1380</v>
      </c>
      <c r="C303" s="253" t="s">
        <v>1864</v>
      </c>
      <c r="D303" s="182"/>
      <c r="E303" s="182" t="s">
        <v>10</v>
      </c>
      <c r="F303" s="254" t="s">
        <v>1865</v>
      </c>
      <c r="G303" s="29"/>
    </row>
    <row r="304" spans="2:7">
      <c r="B304" s="187">
        <v>1390</v>
      </c>
      <c r="C304" s="255" t="s">
        <v>1866</v>
      </c>
      <c r="D304" s="182"/>
      <c r="E304" s="182" t="s">
        <v>10</v>
      </c>
      <c r="F304" s="254" t="s">
        <v>1867</v>
      </c>
      <c r="G304" s="29"/>
    </row>
    <row r="305" spans="2:7">
      <c r="B305" s="187">
        <v>1400</v>
      </c>
      <c r="C305" s="255" t="s">
        <v>1868</v>
      </c>
      <c r="D305" s="182"/>
      <c r="E305" s="182" t="s">
        <v>10</v>
      </c>
      <c r="F305" s="254" t="s">
        <v>1869</v>
      </c>
      <c r="G305" s="29"/>
    </row>
    <row r="306" spans="2:7">
      <c r="B306" s="89" t="s">
        <v>12</v>
      </c>
      <c r="C306" s="85"/>
      <c r="D306" s="85" t="s">
        <v>12</v>
      </c>
      <c r="E306" s="85" t="s">
        <v>12</v>
      </c>
      <c r="F306" s="90"/>
      <c r="G306" s="29"/>
    </row>
    <row r="310" spans="2:7">
      <c r="B310" s="175" t="s">
        <v>1390</v>
      </c>
      <c r="C310" s="176" t="s">
        <v>1683</v>
      </c>
      <c r="D310" s="176" t="s">
        <v>320</v>
      </c>
      <c r="E310" s="176" t="s">
        <v>321</v>
      </c>
      <c r="F310" s="176" t="s">
        <v>322</v>
      </c>
    </row>
    <row r="311" spans="2:7" ht="21">
      <c r="B311" s="186">
        <v>1410</v>
      </c>
      <c r="C311" s="256" t="s">
        <v>1870</v>
      </c>
      <c r="D311" s="249"/>
      <c r="E311" s="249" t="s">
        <v>10</v>
      </c>
      <c r="F311" s="257" t="s">
        <v>1871</v>
      </c>
    </row>
    <row r="312" spans="2:7">
      <c r="B312" s="187">
        <v>1500</v>
      </c>
      <c r="C312" s="251" t="s">
        <v>1880</v>
      </c>
      <c r="D312" s="182"/>
      <c r="E312" s="182" t="s">
        <v>10</v>
      </c>
      <c r="F312" s="254" t="s">
        <v>1881</v>
      </c>
    </row>
    <row r="313" spans="2:7">
      <c r="B313" s="187">
        <v>1510</v>
      </c>
      <c r="C313" s="253" t="s">
        <v>1882</v>
      </c>
      <c r="D313" s="182"/>
      <c r="E313" s="182" t="s">
        <v>10</v>
      </c>
      <c r="F313" s="258" t="s">
        <v>1883</v>
      </c>
    </row>
    <row r="314" spans="2:7">
      <c r="B314" s="187">
        <v>1520</v>
      </c>
      <c r="C314" s="253" t="s">
        <v>1884</v>
      </c>
      <c r="D314" s="182"/>
      <c r="E314" s="182" t="s">
        <v>10</v>
      </c>
      <c r="F314" s="258" t="s">
        <v>1885</v>
      </c>
    </row>
    <row r="315" spans="2:7">
      <c r="B315" s="89" t="s">
        <v>12</v>
      </c>
      <c r="C315" s="85"/>
      <c r="D315" s="85" t="s">
        <v>12</v>
      </c>
      <c r="E315" s="85" t="s">
        <v>12</v>
      </c>
      <c r="F315" s="90"/>
    </row>
    <row r="319" spans="2:7">
      <c r="B319" s="175" t="s">
        <v>1390</v>
      </c>
      <c r="C319" s="176" t="s">
        <v>1683</v>
      </c>
      <c r="D319" s="176" t="s">
        <v>320</v>
      </c>
      <c r="E319" s="176" t="s">
        <v>321</v>
      </c>
      <c r="F319" s="176" t="s">
        <v>322</v>
      </c>
    </row>
    <row r="320" spans="2:7">
      <c r="B320" s="186">
        <v>1580</v>
      </c>
      <c r="C320" s="256" t="s">
        <v>1896</v>
      </c>
      <c r="D320" s="249"/>
      <c r="E320" s="249" t="s">
        <v>10</v>
      </c>
      <c r="F320" s="257" t="s">
        <v>1897</v>
      </c>
    </row>
    <row r="321" spans="2:6">
      <c r="B321" s="187">
        <v>1620</v>
      </c>
      <c r="C321" s="259" t="s">
        <v>1910</v>
      </c>
      <c r="D321" s="182"/>
      <c r="E321" s="182" t="s">
        <v>10</v>
      </c>
      <c r="F321" s="258" t="s">
        <v>1911</v>
      </c>
    </row>
    <row r="322" spans="2:6">
      <c r="B322" s="187">
        <v>1630</v>
      </c>
      <c r="C322" s="255" t="s">
        <v>1912</v>
      </c>
      <c r="D322" s="182"/>
      <c r="E322" s="182" t="s">
        <v>10</v>
      </c>
      <c r="F322" s="258" t="s">
        <v>1913</v>
      </c>
    </row>
    <row r="323" spans="2:6">
      <c r="B323" s="187">
        <v>1640</v>
      </c>
      <c r="C323" s="255" t="s">
        <v>1914</v>
      </c>
      <c r="D323" s="182"/>
      <c r="E323" s="182" t="s">
        <v>10</v>
      </c>
      <c r="F323" s="258" t="s">
        <v>1915</v>
      </c>
    </row>
    <row r="324" spans="2:6">
      <c r="B324" s="260">
        <v>1650</v>
      </c>
      <c r="C324" s="261" t="s">
        <v>1916</v>
      </c>
      <c r="D324" s="262"/>
      <c r="E324" s="262" t="s">
        <v>10</v>
      </c>
      <c r="F324" s="263" t="s">
        <v>1917</v>
      </c>
    </row>
    <row r="325" spans="2:6">
      <c r="B325" s="29" t="s">
        <v>12</v>
      </c>
      <c r="C325" s="29"/>
      <c r="D325" s="29" t="s">
        <v>12</v>
      </c>
      <c r="E325" s="29" t="s">
        <v>12</v>
      </c>
      <c r="F325" s="29"/>
    </row>
  </sheetData>
  <hyperlinks>
    <hyperlink ref="C4" r:id="rId1" display="http://www.svs.cl/cl/fr/ci/role/ias-1_2007-09_role-210000"/>
    <hyperlink ref="K4" r:id="rId2" display="http://www.svs.cl/cl/fr/ci/role/ias-1_2007-09_role-210000"/>
    <hyperlink ref="N4" r:id="rId3" display="http://www.svs.cl/cl/fr/ci/role/ias-1_2007-09_role-210000"/>
    <hyperlink ref="Q4" r:id="rId4" display="http://www.svs.cl/cl/fr/ci/role/ias-1_2007-09_role-210000"/>
    <hyperlink ref="T4" r:id="rId5" display="http://www.svs.cl/cl/fr/ci/role/ias-1_2007-09_role-210000"/>
    <hyperlink ref="X4" r:id="rId6" display="http://www.svs.cl/cl/fr/ci/role/ias-1_2007-09_role-210000"/>
    <hyperlink ref="AB4" r:id="rId7" display="http://www.svs.cl/cl/fr/ci/role/ias-1_2007-09_role-21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3"/>
  <sheetViews>
    <sheetView workbookViewId="0">
      <selection activeCell="B2" sqref="B2"/>
    </sheetView>
  </sheetViews>
  <sheetFormatPr baseColWidth="10" defaultRowHeight="15"/>
  <sheetData>
    <row r="1" spans="1:14">
      <c r="A1" s="29"/>
      <c r="B1" s="29"/>
      <c r="C1" s="29"/>
      <c r="D1" s="29"/>
      <c r="E1" s="29"/>
      <c r="F1" s="29"/>
      <c r="G1" s="29"/>
      <c r="H1" s="29"/>
      <c r="I1" s="29"/>
      <c r="J1" s="29"/>
      <c r="K1" s="29"/>
      <c r="L1" s="29"/>
      <c r="M1" s="29"/>
      <c r="N1" s="29"/>
    </row>
    <row r="2" spans="1:14">
      <c r="A2" s="29"/>
      <c r="B2" s="37"/>
      <c r="C2" s="37"/>
      <c r="D2" s="37"/>
      <c r="E2" s="37"/>
      <c r="F2" s="37"/>
      <c r="G2" s="37"/>
      <c r="H2" s="37"/>
      <c r="I2" s="37"/>
      <c r="J2" s="37"/>
      <c r="K2" s="37"/>
      <c r="L2" s="29"/>
      <c r="M2" s="29"/>
      <c r="N2" s="29"/>
    </row>
    <row r="3" spans="1:14">
      <c r="A3" s="29"/>
      <c r="B3" s="29"/>
      <c r="C3" s="29"/>
      <c r="D3" s="29"/>
      <c r="E3" s="29"/>
      <c r="F3" s="29"/>
      <c r="G3" s="29"/>
      <c r="H3" s="29"/>
      <c r="I3" s="197" t="s">
        <v>10</v>
      </c>
      <c r="J3" s="37"/>
      <c r="K3" s="37"/>
      <c r="L3" s="29"/>
      <c r="M3" s="29"/>
      <c r="N3" s="29"/>
    </row>
    <row r="4" spans="1:14">
      <c r="A4" s="29"/>
      <c r="B4" s="29"/>
      <c r="C4" s="198" t="s">
        <v>771</v>
      </c>
      <c r="D4" s="199"/>
      <c r="E4" s="200" t="s">
        <v>772</v>
      </c>
      <c r="F4" s="201" t="s">
        <v>773</v>
      </c>
      <c r="G4" s="29"/>
      <c r="H4" s="197" t="s">
        <v>774</v>
      </c>
      <c r="I4" s="197" t="s">
        <v>1696</v>
      </c>
      <c r="J4" s="197" t="s">
        <v>775</v>
      </c>
      <c r="K4" s="197" t="s">
        <v>776</v>
      </c>
      <c r="L4" s="29"/>
      <c r="M4" s="29"/>
      <c r="N4" s="29"/>
    </row>
    <row r="5" spans="1:14">
      <c r="A5" s="29"/>
      <c r="B5" s="52">
        <v>1</v>
      </c>
      <c r="C5" s="30" t="s">
        <v>10</v>
      </c>
      <c r="D5" s="206" t="s">
        <v>1698</v>
      </c>
      <c r="E5" s="52" t="s">
        <v>777</v>
      </c>
      <c r="F5" s="52"/>
      <c r="G5" s="29"/>
      <c r="H5" s="189" t="s">
        <v>778</v>
      </c>
      <c r="I5" s="189" t="s">
        <v>1692</v>
      </c>
      <c r="J5" s="30" t="s">
        <v>10</v>
      </c>
      <c r="K5" s="206" t="s">
        <v>1694</v>
      </c>
      <c r="L5" s="29"/>
      <c r="M5" s="29"/>
      <c r="N5" s="29"/>
    </row>
    <row r="6" spans="1:14">
      <c r="A6" s="29"/>
      <c r="B6" s="70" t="s">
        <v>12</v>
      </c>
      <c r="C6" s="179" t="s">
        <v>12</v>
      </c>
      <c r="D6" s="202" t="s">
        <v>12</v>
      </c>
      <c r="E6" s="70"/>
      <c r="F6" s="70"/>
      <c r="G6" s="29"/>
      <c r="H6" s="37" t="s">
        <v>12</v>
      </c>
      <c r="I6" s="52"/>
      <c r="J6" s="37"/>
      <c r="K6" s="37"/>
      <c r="L6" s="29"/>
      <c r="M6" s="29"/>
      <c r="N6" s="29"/>
    </row>
    <row r="7" spans="1:14">
      <c r="A7" s="29"/>
      <c r="B7" s="70"/>
      <c r="C7" s="179"/>
      <c r="D7" s="202"/>
      <c r="E7" s="70"/>
      <c r="F7" s="70"/>
      <c r="G7" s="29"/>
      <c r="H7" s="37"/>
      <c r="I7" s="70"/>
      <c r="J7" s="37"/>
      <c r="K7" s="37"/>
      <c r="L7" s="29"/>
      <c r="M7" s="29"/>
      <c r="N7" s="29"/>
    </row>
    <row r="8" spans="1:14">
      <c r="A8" s="29"/>
      <c r="B8" s="29"/>
      <c r="C8" s="29"/>
      <c r="D8" s="29"/>
      <c r="E8" s="29"/>
      <c r="F8" s="29"/>
      <c r="G8" s="29"/>
      <c r="H8" s="29"/>
      <c r="I8" s="29"/>
      <c r="J8" s="29"/>
      <c r="K8" s="29"/>
      <c r="L8" s="29"/>
      <c r="M8" s="29"/>
      <c r="N8" s="29"/>
    </row>
    <row r="9" spans="1:14">
      <c r="A9" s="29"/>
      <c r="B9" s="29"/>
      <c r="C9" s="29"/>
      <c r="D9" s="29"/>
      <c r="E9" s="29"/>
      <c r="F9" s="29"/>
      <c r="G9" s="29"/>
      <c r="H9" s="29"/>
      <c r="I9" s="197" t="s">
        <v>10</v>
      </c>
      <c r="J9" s="37"/>
      <c r="K9" s="37"/>
      <c r="L9" s="29"/>
      <c r="M9" s="29"/>
      <c r="N9" s="29"/>
    </row>
    <row r="10" spans="1:14">
      <c r="A10" s="29"/>
      <c r="B10" s="29"/>
      <c r="C10" s="198" t="s">
        <v>1933</v>
      </c>
      <c r="D10" s="199"/>
      <c r="E10" s="200" t="s">
        <v>772</v>
      </c>
      <c r="F10" s="201" t="s">
        <v>773</v>
      </c>
      <c r="G10" s="29"/>
      <c r="H10" s="197" t="s">
        <v>774</v>
      </c>
      <c r="I10" s="197" t="s">
        <v>1743</v>
      </c>
      <c r="J10" s="197" t="s">
        <v>775</v>
      </c>
      <c r="K10" s="197" t="s">
        <v>776</v>
      </c>
      <c r="L10" s="29"/>
      <c r="M10" s="29"/>
      <c r="N10" s="29"/>
    </row>
    <row r="11" spans="1:14">
      <c r="A11" s="29"/>
      <c r="B11" s="52">
        <v>1</v>
      </c>
      <c r="C11" s="30" t="s">
        <v>10</v>
      </c>
      <c r="D11" s="206" t="s">
        <v>1745</v>
      </c>
      <c r="E11" s="52" t="s">
        <v>777</v>
      </c>
      <c r="F11" s="52"/>
      <c r="G11" s="29"/>
      <c r="H11" s="189" t="s">
        <v>778</v>
      </c>
      <c r="I11" s="189" t="s">
        <v>1924</v>
      </c>
      <c r="J11" s="30" t="s">
        <v>10</v>
      </c>
      <c r="K11" s="206" t="s">
        <v>1741</v>
      </c>
      <c r="L11" s="29"/>
      <c r="M11" s="29"/>
      <c r="N11" s="29"/>
    </row>
    <row r="12" spans="1:14">
      <c r="A12" s="29"/>
      <c r="B12" s="70" t="s">
        <v>12</v>
      </c>
      <c r="C12" s="179" t="s">
        <v>12</v>
      </c>
      <c r="D12" s="202" t="s">
        <v>12</v>
      </c>
      <c r="E12" s="70"/>
      <c r="F12" s="70"/>
      <c r="G12" s="29"/>
      <c r="H12" s="37" t="s">
        <v>12</v>
      </c>
      <c r="I12" s="52"/>
      <c r="J12" s="37"/>
      <c r="K12" s="37"/>
      <c r="L12" s="29"/>
      <c r="M12" s="29"/>
      <c r="N12" s="29"/>
    </row>
    <row r="13" spans="1:14">
      <c r="A13" s="29"/>
      <c r="B13" s="29"/>
      <c r="C13" s="29"/>
      <c r="D13" s="29"/>
      <c r="E13" s="29"/>
      <c r="F13" s="29"/>
      <c r="G13" s="29"/>
      <c r="H13" s="29"/>
      <c r="I13" s="29"/>
      <c r="J13" s="29"/>
      <c r="K13" s="29"/>
      <c r="L13" s="29"/>
      <c r="M13" s="29"/>
      <c r="N13" s="29"/>
    </row>
    <row r="14" spans="1:14">
      <c r="A14" s="29"/>
      <c r="B14" s="29"/>
      <c r="C14" s="29"/>
      <c r="D14" s="29"/>
      <c r="E14" s="29"/>
      <c r="F14" s="29"/>
      <c r="G14" s="29"/>
      <c r="H14" s="29"/>
      <c r="I14" s="29"/>
      <c r="J14" s="29"/>
      <c r="K14" s="29"/>
      <c r="L14" s="29"/>
      <c r="M14" s="29"/>
      <c r="N14" s="29"/>
    </row>
    <row r="15" spans="1:14">
      <c r="A15" s="29"/>
      <c r="B15" s="29"/>
      <c r="C15" s="29"/>
      <c r="D15" s="29"/>
      <c r="E15" s="29"/>
      <c r="F15" s="29"/>
      <c r="G15" s="29"/>
      <c r="H15" s="29"/>
      <c r="I15" s="197" t="s">
        <v>10</v>
      </c>
      <c r="J15" s="37"/>
      <c r="K15" s="37"/>
      <c r="L15" s="29"/>
      <c r="M15" s="29"/>
      <c r="N15" s="29"/>
    </row>
    <row r="16" spans="1:14">
      <c r="A16" s="29"/>
      <c r="B16" s="29"/>
      <c r="C16" s="198" t="s">
        <v>1934</v>
      </c>
      <c r="D16" s="199"/>
      <c r="E16" s="200" t="s">
        <v>772</v>
      </c>
      <c r="F16" s="201" t="s">
        <v>773</v>
      </c>
      <c r="G16" s="29"/>
      <c r="H16" s="197" t="s">
        <v>774</v>
      </c>
      <c r="I16" s="197" t="s">
        <v>1766</v>
      </c>
      <c r="J16" s="197" t="s">
        <v>775</v>
      </c>
      <c r="K16" s="197" t="s">
        <v>776</v>
      </c>
      <c r="L16" s="29"/>
      <c r="M16" s="29"/>
      <c r="N16" s="29"/>
    </row>
    <row r="17" spans="1:14">
      <c r="A17" s="29"/>
      <c r="B17" s="52">
        <v>1</v>
      </c>
      <c r="C17" s="30" t="s">
        <v>10</v>
      </c>
      <c r="D17" s="207" t="s">
        <v>1768</v>
      </c>
      <c r="E17" s="52" t="s">
        <v>777</v>
      </c>
      <c r="F17" s="52"/>
      <c r="G17" s="29"/>
      <c r="H17" s="189" t="s">
        <v>778</v>
      </c>
      <c r="I17" s="189" t="s">
        <v>1925</v>
      </c>
      <c r="J17" s="30" t="s">
        <v>10</v>
      </c>
      <c r="K17" s="207" t="s">
        <v>1764</v>
      </c>
      <c r="L17" s="29"/>
      <c r="M17" s="29"/>
      <c r="N17" s="29"/>
    </row>
    <row r="18" spans="1:14">
      <c r="A18" s="29"/>
      <c r="B18" s="70" t="s">
        <v>12</v>
      </c>
      <c r="C18" s="179" t="s">
        <v>12</v>
      </c>
      <c r="D18" s="202" t="s">
        <v>12</v>
      </c>
      <c r="E18" s="70"/>
      <c r="F18" s="70"/>
      <c r="G18" s="29"/>
      <c r="H18" s="37" t="s">
        <v>12</v>
      </c>
      <c r="I18" s="52"/>
      <c r="J18" s="37"/>
      <c r="K18" s="37"/>
      <c r="L18" s="29"/>
      <c r="M18" s="29"/>
      <c r="N18" s="29"/>
    </row>
    <row r="19" spans="1:14">
      <c r="A19" s="29"/>
      <c r="B19" s="29"/>
      <c r="C19" s="29"/>
      <c r="D19" s="29"/>
      <c r="E19" s="29"/>
      <c r="F19" s="29"/>
      <c r="G19" s="29"/>
      <c r="H19" s="29"/>
      <c r="I19" s="29"/>
      <c r="J19" s="29"/>
      <c r="K19" s="29"/>
      <c r="L19" s="29"/>
      <c r="M19" s="29"/>
      <c r="N19" s="29"/>
    </row>
    <row r="20" spans="1:14">
      <c r="A20" s="29"/>
      <c r="B20" s="29"/>
      <c r="C20" s="29"/>
      <c r="D20" s="29"/>
      <c r="E20" s="29"/>
      <c r="F20" s="29"/>
      <c r="G20" s="29"/>
      <c r="H20" s="29"/>
      <c r="I20" s="29"/>
      <c r="J20" s="29"/>
      <c r="K20" s="29"/>
      <c r="L20" s="29"/>
      <c r="M20" s="29"/>
      <c r="N20" s="29"/>
    </row>
    <row r="21" spans="1:14">
      <c r="A21" s="29"/>
      <c r="B21" s="29"/>
      <c r="C21" s="29"/>
      <c r="D21" s="29"/>
      <c r="E21" s="29"/>
      <c r="F21" s="29"/>
      <c r="G21" s="29"/>
      <c r="H21" s="29"/>
      <c r="I21" s="197" t="s">
        <v>10</v>
      </c>
      <c r="J21" s="37"/>
      <c r="K21" s="37"/>
      <c r="L21" s="29"/>
      <c r="M21" s="29"/>
      <c r="N21" s="29"/>
    </row>
    <row r="22" spans="1:14">
      <c r="A22" s="29"/>
      <c r="B22" s="29"/>
      <c r="C22" s="198" t="s">
        <v>1935</v>
      </c>
      <c r="D22" s="199"/>
      <c r="E22" s="200" t="s">
        <v>772</v>
      </c>
      <c r="F22" s="201" t="s">
        <v>773</v>
      </c>
      <c r="G22" s="29"/>
      <c r="H22" s="197" t="s">
        <v>774</v>
      </c>
      <c r="I22" s="197" t="s">
        <v>1799</v>
      </c>
      <c r="J22" s="197" t="s">
        <v>775</v>
      </c>
      <c r="K22" s="197" t="s">
        <v>776</v>
      </c>
      <c r="L22" s="29"/>
      <c r="M22" s="29"/>
      <c r="N22" s="29"/>
    </row>
    <row r="23" spans="1:14">
      <c r="A23" s="29"/>
      <c r="B23" s="52">
        <v>1</v>
      </c>
      <c r="C23" s="30" t="s">
        <v>10</v>
      </c>
      <c r="D23" s="219" t="s">
        <v>1801</v>
      </c>
      <c r="E23" s="52" t="s">
        <v>777</v>
      </c>
      <c r="F23" s="52"/>
      <c r="G23" s="29"/>
      <c r="H23" s="189" t="s">
        <v>778</v>
      </c>
      <c r="I23" s="189" t="s">
        <v>1926</v>
      </c>
      <c r="J23" s="30" t="s">
        <v>10</v>
      </c>
      <c r="K23" s="219" t="s">
        <v>1797</v>
      </c>
      <c r="L23" s="29"/>
      <c r="M23" s="29"/>
      <c r="N23" s="29"/>
    </row>
    <row r="24" spans="1:14">
      <c r="A24" s="29"/>
      <c r="B24" s="52">
        <v>2</v>
      </c>
      <c r="C24" s="30" t="s">
        <v>10</v>
      </c>
      <c r="D24" s="270" t="s">
        <v>1803</v>
      </c>
      <c r="E24" s="52"/>
      <c r="F24" s="52"/>
      <c r="G24" s="29"/>
      <c r="H24" s="37" t="s">
        <v>12</v>
      </c>
      <c r="I24" s="52"/>
      <c r="J24" s="37"/>
      <c r="K24" s="37"/>
      <c r="L24" s="29"/>
      <c r="M24" s="29"/>
      <c r="N24" s="29"/>
    </row>
    <row r="25" spans="1:14">
      <c r="A25" s="29"/>
      <c r="B25" s="52">
        <v>3</v>
      </c>
      <c r="C25" s="30" t="s">
        <v>10</v>
      </c>
      <c r="D25" s="270" t="s">
        <v>1805</v>
      </c>
      <c r="E25" s="52"/>
      <c r="F25" s="52"/>
      <c r="G25" s="29"/>
      <c r="H25" s="29"/>
      <c r="I25" s="29"/>
      <c r="J25" s="29"/>
      <c r="K25" s="29"/>
      <c r="L25" s="29"/>
      <c r="M25" s="29"/>
      <c r="N25" s="29"/>
    </row>
    <row r="26" spans="1:14">
      <c r="A26" s="29"/>
      <c r="B26" s="70" t="s">
        <v>12</v>
      </c>
      <c r="C26" s="179" t="s">
        <v>12</v>
      </c>
      <c r="D26" s="202" t="s">
        <v>12</v>
      </c>
      <c r="E26" s="70"/>
      <c r="F26" s="70"/>
      <c r="G26" s="29"/>
      <c r="H26" s="29"/>
      <c r="I26" s="29"/>
      <c r="J26" s="29"/>
      <c r="K26" s="29"/>
      <c r="L26" s="29"/>
      <c r="M26" s="29"/>
      <c r="N26" s="29"/>
    </row>
    <row r="27" spans="1:14">
      <c r="A27" s="29"/>
      <c r="B27" s="29"/>
      <c r="C27" s="29"/>
      <c r="D27" s="29"/>
      <c r="E27" s="29"/>
      <c r="F27" s="29"/>
      <c r="G27" s="29"/>
      <c r="H27" s="29"/>
      <c r="I27" s="29"/>
      <c r="J27" s="29"/>
      <c r="K27" s="29"/>
      <c r="L27" s="29"/>
      <c r="M27" s="29"/>
      <c r="N27" s="29"/>
    </row>
    <row r="28" spans="1:14">
      <c r="A28" s="29"/>
      <c r="B28" s="29"/>
      <c r="C28" s="29"/>
      <c r="D28" s="29"/>
      <c r="E28" s="29"/>
      <c r="F28" s="29"/>
      <c r="G28" s="29"/>
      <c r="H28" s="29"/>
      <c r="I28" s="29"/>
      <c r="J28" s="29"/>
      <c r="K28" s="29"/>
      <c r="L28" s="29"/>
      <c r="M28" s="29"/>
      <c r="N28" s="29"/>
    </row>
    <row r="29" spans="1:14">
      <c r="A29" s="29"/>
      <c r="B29" s="29"/>
      <c r="C29" s="29"/>
      <c r="D29" s="29"/>
      <c r="E29" s="29"/>
      <c r="F29" s="29"/>
      <c r="G29" s="29"/>
      <c r="H29" s="29"/>
      <c r="I29" s="197" t="s">
        <v>10</v>
      </c>
      <c r="J29" s="197" t="s">
        <v>10</v>
      </c>
      <c r="K29" s="37"/>
      <c r="L29" s="37"/>
      <c r="M29" s="29"/>
      <c r="N29" s="29"/>
    </row>
    <row r="30" spans="1:14">
      <c r="A30" s="29"/>
      <c r="B30" s="29"/>
      <c r="C30" s="198" t="s">
        <v>1936</v>
      </c>
      <c r="D30" s="199"/>
      <c r="E30" s="200" t="s">
        <v>772</v>
      </c>
      <c r="F30" s="201" t="s">
        <v>773</v>
      </c>
      <c r="G30" s="29"/>
      <c r="H30" s="197" t="s">
        <v>774</v>
      </c>
      <c r="I30" s="197" t="s">
        <v>1829</v>
      </c>
      <c r="J30" s="197" t="s">
        <v>1835</v>
      </c>
      <c r="K30" s="197" t="s">
        <v>775</v>
      </c>
      <c r="L30" s="197" t="s">
        <v>776</v>
      </c>
      <c r="M30" s="29"/>
      <c r="N30" s="29"/>
    </row>
    <row r="31" spans="1:14">
      <c r="A31" s="29"/>
      <c r="B31" s="52">
        <v>1</v>
      </c>
      <c r="C31" s="220" t="s">
        <v>10</v>
      </c>
      <c r="D31" s="271" t="s">
        <v>1831</v>
      </c>
      <c r="E31" s="52"/>
      <c r="F31" s="52" t="s">
        <v>1937</v>
      </c>
      <c r="G31" s="29"/>
      <c r="H31" s="189" t="s">
        <v>778</v>
      </c>
      <c r="I31" s="189" t="s">
        <v>1927</v>
      </c>
      <c r="J31" s="189" t="s">
        <v>1928</v>
      </c>
      <c r="K31" s="30" t="s">
        <v>10</v>
      </c>
      <c r="L31" s="272" t="s">
        <v>1827</v>
      </c>
      <c r="M31" s="29"/>
      <c r="N31" s="29"/>
    </row>
    <row r="32" spans="1:14">
      <c r="A32" s="29"/>
      <c r="B32" s="52">
        <v>2</v>
      </c>
      <c r="C32" s="220" t="s">
        <v>10</v>
      </c>
      <c r="D32" s="271" t="s">
        <v>1833</v>
      </c>
      <c r="E32" s="52"/>
      <c r="F32" s="52"/>
      <c r="G32" s="29"/>
      <c r="H32" s="29" t="s">
        <v>12</v>
      </c>
      <c r="I32" s="29"/>
      <c r="J32" s="29"/>
      <c r="K32" s="29"/>
      <c r="L32" s="29"/>
      <c r="M32" s="29"/>
      <c r="N32" s="29"/>
    </row>
    <row r="33" spans="1:14">
      <c r="A33" s="29"/>
      <c r="B33" s="70" t="s">
        <v>12</v>
      </c>
      <c r="C33" s="29"/>
      <c r="D33" s="29"/>
      <c r="E33" s="29"/>
      <c r="F33" s="29"/>
      <c r="G33" s="29"/>
      <c r="H33" s="29"/>
      <c r="I33" s="29"/>
      <c r="J33" s="29"/>
      <c r="K33" s="29"/>
      <c r="L33" s="29"/>
      <c r="M33" s="29"/>
      <c r="N33" s="29"/>
    </row>
    <row r="34" spans="1:14">
      <c r="A34" s="29"/>
      <c r="B34" s="70"/>
      <c r="C34" s="29"/>
      <c r="D34" s="29"/>
      <c r="E34" s="29"/>
      <c r="F34" s="29"/>
      <c r="G34" s="29"/>
      <c r="H34" s="29"/>
      <c r="I34" s="29"/>
      <c r="J34" s="29"/>
      <c r="K34" s="29"/>
      <c r="L34" s="29"/>
      <c r="M34" s="29"/>
      <c r="N34" s="29"/>
    </row>
    <row r="35" spans="1:14">
      <c r="A35" s="29"/>
      <c r="B35" s="29"/>
      <c r="C35" s="29"/>
      <c r="D35" s="29"/>
      <c r="E35" s="29"/>
      <c r="F35" s="29"/>
      <c r="G35" s="29"/>
      <c r="H35" s="29"/>
      <c r="I35" s="29"/>
      <c r="J35" s="29"/>
      <c r="K35" s="29"/>
      <c r="L35" s="29"/>
      <c r="M35" s="29"/>
      <c r="N35" s="29"/>
    </row>
    <row r="36" spans="1:14">
      <c r="A36" s="29"/>
      <c r="B36" s="29"/>
      <c r="C36" s="198" t="s">
        <v>1938</v>
      </c>
      <c r="D36" s="199"/>
      <c r="E36" s="200" t="s">
        <v>772</v>
      </c>
      <c r="F36" s="201" t="s">
        <v>773</v>
      </c>
      <c r="G36" s="29"/>
      <c r="H36" s="29"/>
      <c r="I36" s="29"/>
      <c r="J36" s="29"/>
      <c r="K36" s="29"/>
      <c r="L36" s="29"/>
      <c r="M36" s="29"/>
      <c r="N36" s="29"/>
    </row>
    <row r="37" spans="1:14">
      <c r="A37" s="29"/>
      <c r="B37" s="52">
        <v>1</v>
      </c>
      <c r="C37" s="220" t="s">
        <v>10</v>
      </c>
      <c r="D37" s="221" t="s">
        <v>1837</v>
      </c>
      <c r="E37" s="52"/>
      <c r="F37" s="52" t="s">
        <v>1937</v>
      </c>
      <c r="G37" s="29"/>
      <c r="H37" s="29"/>
      <c r="I37" s="29"/>
      <c r="J37" s="29"/>
      <c r="K37" s="29"/>
      <c r="L37" s="29"/>
      <c r="M37" s="29"/>
      <c r="N37" s="29"/>
    </row>
    <row r="38" spans="1:14">
      <c r="A38" s="29"/>
      <c r="B38" s="52">
        <v>2</v>
      </c>
      <c r="C38" s="220" t="s">
        <v>10</v>
      </c>
      <c r="D38" s="247" t="s">
        <v>1839</v>
      </c>
      <c r="E38" s="52"/>
      <c r="F38" s="52"/>
      <c r="G38" s="29"/>
      <c r="H38" s="29"/>
      <c r="I38" s="29"/>
      <c r="J38" s="29"/>
      <c r="K38" s="29"/>
      <c r="L38" s="29"/>
      <c r="M38" s="29"/>
      <c r="N38" s="29"/>
    </row>
    <row r="39" spans="1:14">
      <c r="A39" s="29"/>
      <c r="B39" s="52">
        <v>3</v>
      </c>
      <c r="C39" s="220" t="s">
        <v>10</v>
      </c>
      <c r="D39" s="247" t="s">
        <v>1841</v>
      </c>
      <c r="E39" s="52"/>
      <c r="F39" s="52"/>
      <c r="G39" s="29"/>
      <c r="H39" s="29"/>
      <c r="I39" s="29"/>
      <c r="J39" s="29"/>
      <c r="K39" s="29"/>
      <c r="L39" s="29"/>
      <c r="M39" s="29"/>
      <c r="N39" s="29"/>
    </row>
    <row r="40" spans="1:14">
      <c r="A40" s="29"/>
      <c r="B40" s="52">
        <v>4</v>
      </c>
      <c r="C40" s="220" t="s">
        <v>10</v>
      </c>
      <c r="D40" s="247" t="s">
        <v>1843</v>
      </c>
      <c r="E40" s="39"/>
      <c r="F40" s="52"/>
      <c r="G40" s="29"/>
      <c r="H40" s="29"/>
      <c r="I40" s="29"/>
      <c r="J40" s="29"/>
      <c r="K40" s="29"/>
      <c r="L40" s="29"/>
      <c r="M40" s="29"/>
      <c r="N40" s="29"/>
    </row>
    <row r="41" spans="1:14">
      <c r="A41" s="29"/>
      <c r="B41" s="52">
        <v>5</v>
      </c>
      <c r="C41" s="220" t="s">
        <v>10</v>
      </c>
      <c r="D41" s="247" t="s">
        <v>1845</v>
      </c>
      <c r="E41" s="39"/>
      <c r="F41" s="52"/>
      <c r="G41" s="29"/>
      <c r="H41" s="29"/>
      <c r="I41" s="29"/>
      <c r="J41" s="29"/>
      <c r="K41" s="29"/>
      <c r="L41" s="29"/>
      <c r="M41" s="29"/>
      <c r="N41" s="29"/>
    </row>
    <row r="42" spans="1:14">
      <c r="A42" s="29"/>
      <c r="B42" s="52">
        <v>6</v>
      </c>
      <c r="C42" s="220" t="s">
        <v>10</v>
      </c>
      <c r="D42" s="247" t="s">
        <v>1847</v>
      </c>
      <c r="E42" s="39"/>
      <c r="F42" s="52"/>
      <c r="G42" s="29"/>
      <c r="H42" s="29"/>
      <c r="I42" s="29"/>
      <c r="J42" s="29"/>
      <c r="K42" s="29"/>
      <c r="L42" s="29"/>
      <c r="M42" s="29"/>
      <c r="N42" s="29"/>
    </row>
    <row r="43" spans="1:14">
      <c r="A43" s="29"/>
      <c r="B43" s="52">
        <v>7</v>
      </c>
      <c r="C43" s="220" t="s">
        <v>10</v>
      </c>
      <c r="D43" s="247" t="s">
        <v>1849</v>
      </c>
      <c r="E43" s="39"/>
      <c r="F43" s="52"/>
      <c r="G43" s="29"/>
      <c r="H43" s="29"/>
      <c r="I43" s="29"/>
      <c r="J43" s="29"/>
      <c r="K43" s="29"/>
      <c r="L43" s="29"/>
      <c r="M43" s="29"/>
      <c r="N43" s="29"/>
    </row>
    <row r="44" spans="1:14">
      <c r="A44" s="29"/>
      <c r="B44" s="52">
        <v>8</v>
      </c>
      <c r="C44" s="220" t="s">
        <v>10</v>
      </c>
      <c r="D44" s="247" t="s">
        <v>1851</v>
      </c>
      <c r="E44" s="39"/>
      <c r="F44" s="52"/>
      <c r="G44" s="29"/>
      <c r="H44" s="29"/>
      <c r="I44" s="29"/>
      <c r="J44" s="29"/>
      <c r="K44" s="29"/>
      <c r="L44" s="29"/>
      <c r="M44" s="29"/>
      <c r="N44" s="29"/>
    </row>
    <row r="45" spans="1:14">
      <c r="A45" s="29"/>
      <c r="B45" s="52">
        <v>9</v>
      </c>
      <c r="C45" s="220" t="s">
        <v>10</v>
      </c>
      <c r="D45" s="247" t="s">
        <v>1853</v>
      </c>
      <c r="E45" s="39"/>
      <c r="F45" s="52"/>
      <c r="G45" s="29"/>
      <c r="H45" s="29"/>
      <c r="I45" s="29"/>
      <c r="J45" s="29"/>
      <c r="K45" s="29"/>
      <c r="L45" s="29"/>
      <c r="M45" s="29"/>
      <c r="N45" s="29"/>
    </row>
    <row r="46" spans="1:14">
      <c r="A46" s="29"/>
      <c r="B46" s="52">
        <v>10</v>
      </c>
      <c r="C46" s="220" t="s">
        <v>10</v>
      </c>
      <c r="D46" s="247" t="s">
        <v>1855</v>
      </c>
      <c r="E46" s="39"/>
      <c r="F46" s="52"/>
      <c r="G46" s="29"/>
      <c r="H46" s="29"/>
      <c r="I46" s="29"/>
      <c r="J46" s="29"/>
      <c r="K46" s="29"/>
      <c r="L46" s="29"/>
      <c r="M46" s="29"/>
      <c r="N46" s="29"/>
    </row>
    <row r="47" spans="1:14">
      <c r="A47" s="29"/>
      <c r="B47" s="52">
        <v>11</v>
      </c>
      <c r="C47" s="220" t="s">
        <v>10</v>
      </c>
      <c r="D47" s="247" t="s">
        <v>1857</v>
      </c>
      <c r="E47" s="39"/>
      <c r="F47" s="52"/>
      <c r="G47" s="29"/>
      <c r="H47" s="29"/>
      <c r="I47" s="29"/>
      <c r="J47" s="29"/>
      <c r="K47" s="29"/>
      <c r="L47" s="29"/>
      <c r="M47" s="29"/>
      <c r="N47" s="29"/>
    </row>
    <row r="48" spans="1:14">
      <c r="A48" s="29"/>
      <c r="B48" s="29" t="s">
        <v>12</v>
      </c>
      <c r="C48" s="29"/>
      <c r="D48" s="29"/>
      <c r="E48" s="29"/>
      <c r="F48" s="29"/>
      <c r="G48" s="29"/>
      <c r="H48" s="29"/>
      <c r="I48" s="29"/>
      <c r="J48" s="29"/>
      <c r="K48" s="29"/>
      <c r="L48" s="29"/>
      <c r="M48" s="29"/>
      <c r="N48" s="29"/>
    </row>
    <row r="49" spans="1:14">
      <c r="A49" s="29"/>
      <c r="B49" s="29"/>
      <c r="C49" s="29"/>
      <c r="D49" s="29"/>
      <c r="E49" s="29"/>
      <c r="F49" s="29"/>
      <c r="G49" s="29"/>
      <c r="H49" s="29"/>
      <c r="I49" s="29"/>
      <c r="J49" s="29"/>
      <c r="K49" s="29"/>
      <c r="L49" s="29"/>
      <c r="M49" s="29"/>
      <c r="N49" s="29"/>
    </row>
    <row r="50" spans="1:14">
      <c r="A50" s="29"/>
      <c r="B50" s="29"/>
      <c r="C50" s="29"/>
      <c r="D50" s="29"/>
      <c r="E50" s="29"/>
      <c r="F50" s="29"/>
      <c r="G50" s="29"/>
      <c r="H50" s="29"/>
      <c r="I50" s="29"/>
      <c r="J50" s="29"/>
      <c r="K50" s="29"/>
      <c r="L50" s="29"/>
      <c r="M50" s="29"/>
      <c r="N50" s="29"/>
    </row>
    <row r="51" spans="1:14">
      <c r="A51" s="29"/>
      <c r="B51" s="29"/>
      <c r="C51" s="29"/>
      <c r="D51" s="29"/>
      <c r="E51" s="29"/>
      <c r="F51" s="29"/>
      <c r="G51" s="29"/>
      <c r="H51" s="29"/>
      <c r="I51" s="197" t="s">
        <v>10</v>
      </c>
      <c r="J51" s="197" t="s">
        <v>10</v>
      </c>
      <c r="K51" s="37"/>
      <c r="L51" s="37"/>
      <c r="M51" s="29"/>
      <c r="N51" s="29"/>
    </row>
    <row r="52" spans="1:14">
      <c r="A52" s="29"/>
      <c r="B52" s="29"/>
      <c r="C52" s="198" t="s">
        <v>1939</v>
      </c>
      <c r="D52" s="199"/>
      <c r="E52" s="200" t="s">
        <v>772</v>
      </c>
      <c r="F52" s="201" t="s">
        <v>773</v>
      </c>
      <c r="G52" s="29"/>
      <c r="H52" s="197" t="s">
        <v>774</v>
      </c>
      <c r="I52" s="197" t="s">
        <v>1829</v>
      </c>
      <c r="J52" s="197" t="s">
        <v>1875</v>
      </c>
      <c r="K52" s="197" t="s">
        <v>775</v>
      </c>
      <c r="L52" s="197" t="s">
        <v>776</v>
      </c>
      <c r="M52" s="29"/>
      <c r="N52" s="29"/>
    </row>
    <row r="53" spans="1:14">
      <c r="A53" s="29"/>
      <c r="B53" s="52">
        <v>1</v>
      </c>
      <c r="C53" s="220" t="s">
        <v>10</v>
      </c>
      <c r="D53" s="271" t="s">
        <v>1831</v>
      </c>
      <c r="E53" s="52"/>
      <c r="F53" s="52" t="s">
        <v>1937</v>
      </c>
      <c r="G53" s="29"/>
      <c r="H53" s="189" t="s">
        <v>778</v>
      </c>
      <c r="I53" s="189" t="s">
        <v>1929</v>
      </c>
      <c r="J53" s="189" t="s">
        <v>1930</v>
      </c>
      <c r="K53" s="30" t="s">
        <v>10</v>
      </c>
      <c r="L53" s="223" t="s">
        <v>1873</v>
      </c>
      <c r="M53" s="29"/>
      <c r="N53" s="29"/>
    </row>
    <row r="54" spans="1:14">
      <c r="A54" s="29"/>
      <c r="B54" s="52">
        <v>2</v>
      </c>
      <c r="C54" s="220" t="s">
        <v>10</v>
      </c>
      <c r="D54" s="271" t="s">
        <v>1833</v>
      </c>
      <c r="E54" s="52"/>
      <c r="F54" s="52"/>
      <c r="G54" s="29"/>
      <c r="H54" s="29" t="s">
        <v>12</v>
      </c>
      <c r="I54" s="29"/>
      <c r="J54" s="29"/>
      <c r="K54" s="29"/>
      <c r="L54" s="29"/>
      <c r="M54" s="29"/>
      <c r="N54" s="29"/>
    </row>
    <row r="55" spans="1:14">
      <c r="A55" s="29"/>
      <c r="B55" s="70" t="s">
        <v>12</v>
      </c>
      <c r="C55" s="29"/>
      <c r="D55" s="29"/>
      <c r="E55" s="29"/>
      <c r="F55" s="29"/>
      <c r="G55" s="29"/>
      <c r="H55" s="29"/>
      <c r="I55" s="29"/>
      <c r="J55" s="29"/>
      <c r="K55" s="29"/>
      <c r="L55" s="29"/>
      <c r="M55" s="29"/>
      <c r="N55" s="29"/>
    </row>
    <row r="56" spans="1:14">
      <c r="A56" s="29"/>
      <c r="B56" s="70"/>
      <c r="C56" s="29"/>
      <c r="D56" s="29"/>
      <c r="E56" s="29"/>
      <c r="F56" s="29"/>
      <c r="G56" s="29"/>
      <c r="H56" s="29"/>
      <c r="I56" s="29"/>
      <c r="J56" s="29"/>
      <c r="K56" s="29"/>
      <c r="L56" s="29"/>
      <c r="M56" s="29"/>
      <c r="N56" s="29"/>
    </row>
    <row r="57" spans="1:14">
      <c r="A57" s="29"/>
      <c r="B57" s="29"/>
      <c r="C57" s="29"/>
      <c r="D57" s="29"/>
      <c r="E57" s="29"/>
      <c r="F57" s="29"/>
      <c r="G57" s="29"/>
      <c r="H57" s="29"/>
      <c r="I57" s="29"/>
      <c r="J57" s="29"/>
      <c r="K57" s="29"/>
      <c r="L57" s="29"/>
      <c r="M57" s="29"/>
      <c r="N57" s="29"/>
    </row>
    <row r="58" spans="1:14">
      <c r="A58" s="29"/>
      <c r="B58" s="29"/>
      <c r="C58" s="198" t="s">
        <v>1940</v>
      </c>
      <c r="D58" s="199"/>
      <c r="E58" s="200" t="s">
        <v>772</v>
      </c>
      <c r="F58" s="201" t="s">
        <v>773</v>
      </c>
      <c r="G58" s="29"/>
      <c r="H58" s="29"/>
      <c r="I58" s="29"/>
      <c r="J58" s="29"/>
      <c r="K58" s="29"/>
      <c r="L58" s="29"/>
      <c r="M58" s="29"/>
      <c r="N58" s="29"/>
    </row>
    <row r="59" spans="1:14">
      <c r="A59" s="29"/>
      <c r="B59" s="52">
        <v>1</v>
      </c>
      <c r="C59" s="220" t="s">
        <v>10</v>
      </c>
      <c r="D59" s="222" t="s">
        <v>1877</v>
      </c>
      <c r="E59" s="52"/>
      <c r="F59" s="52" t="s">
        <v>1937</v>
      </c>
      <c r="G59" s="29"/>
      <c r="H59" s="29"/>
      <c r="I59" s="29"/>
      <c r="J59" s="29"/>
      <c r="K59" s="29"/>
      <c r="L59" s="29"/>
      <c r="M59" s="29"/>
      <c r="N59" s="29"/>
    </row>
    <row r="60" spans="1:14">
      <c r="A60" s="29"/>
      <c r="B60" s="52">
        <v>2</v>
      </c>
      <c r="C60" s="220" t="s">
        <v>10</v>
      </c>
      <c r="D60" s="222" t="s">
        <v>1879</v>
      </c>
      <c r="E60" s="52"/>
      <c r="F60" s="52"/>
      <c r="G60" s="29"/>
      <c r="H60" s="29"/>
      <c r="I60" s="29"/>
      <c r="J60" s="29"/>
      <c r="K60" s="29"/>
      <c r="L60" s="29"/>
      <c r="M60" s="29"/>
      <c r="N60" s="29"/>
    </row>
    <row r="61" spans="1:14">
      <c r="A61" s="29"/>
      <c r="B61" s="29" t="s">
        <v>12</v>
      </c>
      <c r="C61" s="29"/>
      <c r="D61" s="29"/>
      <c r="E61" s="29"/>
      <c r="F61" s="29"/>
      <c r="G61" s="29"/>
      <c r="H61" s="29"/>
      <c r="I61" s="29"/>
      <c r="J61" s="29"/>
      <c r="K61" s="29"/>
      <c r="L61" s="29"/>
      <c r="M61" s="29"/>
      <c r="N61" s="29"/>
    </row>
    <row r="62" spans="1:14">
      <c r="A62" s="29"/>
      <c r="B62" s="29"/>
      <c r="C62" s="29"/>
      <c r="D62" s="29"/>
      <c r="E62" s="29"/>
      <c r="F62" s="29"/>
      <c r="G62" s="29"/>
      <c r="H62" s="29"/>
      <c r="I62" s="29"/>
      <c r="J62" s="29"/>
      <c r="K62" s="29"/>
      <c r="L62" s="29"/>
      <c r="M62" s="29"/>
      <c r="N62" s="29"/>
    </row>
    <row r="63" spans="1:14">
      <c r="A63" s="29"/>
      <c r="B63" s="29"/>
      <c r="C63" s="29"/>
      <c r="D63" s="29"/>
      <c r="E63" s="29"/>
      <c r="F63" s="29"/>
      <c r="G63" s="29"/>
      <c r="H63" s="29"/>
      <c r="I63" s="29"/>
      <c r="J63" s="29"/>
      <c r="K63" s="29"/>
      <c r="L63" s="29"/>
      <c r="M63" s="29"/>
      <c r="N63" s="29"/>
    </row>
    <row r="64" spans="1:14">
      <c r="A64" s="29"/>
      <c r="B64" s="29"/>
      <c r="C64" s="29"/>
      <c r="D64" s="29"/>
      <c r="E64" s="29"/>
      <c r="F64" s="29"/>
      <c r="G64" s="29"/>
      <c r="H64" s="29"/>
      <c r="I64" s="197" t="s">
        <v>10</v>
      </c>
      <c r="J64" s="197" t="s">
        <v>10</v>
      </c>
      <c r="K64" s="37"/>
      <c r="L64" s="37"/>
      <c r="M64" s="29"/>
      <c r="N64" s="29"/>
    </row>
    <row r="65" spans="1:14">
      <c r="A65" s="29"/>
      <c r="B65" s="29"/>
      <c r="C65" s="198" t="s">
        <v>1941</v>
      </c>
      <c r="D65" s="199"/>
      <c r="E65" s="200" t="s">
        <v>772</v>
      </c>
      <c r="F65" s="201" t="s">
        <v>773</v>
      </c>
      <c r="G65" s="29"/>
      <c r="H65" s="197" t="s">
        <v>774</v>
      </c>
      <c r="I65" s="197" t="s">
        <v>1901</v>
      </c>
      <c r="J65" s="197" t="s">
        <v>1905</v>
      </c>
      <c r="K65" s="197" t="s">
        <v>775</v>
      </c>
      <c r="L65" s="197" t="s">
        <v>776</v>
      </c>
      <c r="M65" s="29"/>
      <c r="N65" s="29"/>
    </row>
    <row r="66" spans="1:14">
      <c r="A66" s="29"/>
      <c r="B66" s="52">
        <v>1</v>
      </c>
      <c r="C66" s="30" t="s">
        <v>10</v>
      </c>
      <c r="D66" s="223" t="s">
        <v>1903</v>
      </c>
      <c r="E66" s="52" t="s">
        <v>777</v>
      </c>
      <c r="F66" s="52"/>
      <c r="G66" s="29"/>
      <c r="H66" s="189" t="s">
        <v>778</v>
      </c>
      <c r="I66" s="189" t="s">
        <v>1931</v>
      </c>
      <c r="J66" s="189" t="s">
        <v>1932</v>
      </c>
      <c r="K66" s="30" t="s">
        <v>10</v>
      </c>
      <c r="L66" s="223" t="s">
        <v>1899</v>
      </c>
      <c r="M66" s="29"/>
      <c r="N66" s="29"/>
    </row>
    <row r="67" spans="1:14">
      <c r="A67" s="29"/>
      <c r="B67" s="70" t="s">
        <v>12</v>
      </c>
      <c r="C67" s="179"/>
      <c r="D67" s="202"/>
      <c r="E67" s="70"/>
      <c r="F67" s="70"/>
      <c r="G67" s="29"/>
      <c r="H67" s="37" t="s">
        <v>12</v>
      </c>
      <c r="I67" s="70"/>
      <c r="J67" s="37"/>
      <c r="K67" s="37"/>
      <c r="L67" s="29"/>
      <c r="M67" s="29"/>
      <c r="N67" s="29"/>
    </row>
    <row r="68" spans="1:14">
      <c r="A68" s="29"/>
      <c r="B68" s="29"/>
      <c r="C68" s="29"/>
      <c r="D68" s="29"/>
      <c r="E68" s="29"/>
      <c r="F68" s="29"/>
      <c r="G68" s="29"/>
      <c r="H68" s="29"/>
      <c r="I68" s="29"/>
      <c r="J68" s="29"/>
      <c r="K68" s="29"/>
      <c r="L68" s="29"/>
      <c r="M68" s="29"/>
      <c r="N68" s="29"/>
    </row>
    <row r="69" spans="1:14">
      <c r="A69" s="29"/>
      <c r="B69" s="29"/>
      <c r="C69" s="198" t="s">
        <v>1942</v>
      </c>
      <c r="D69" s="199"/>
      <c r="E69" s="200" t="s">
        <v>772</v>
      </c>
      <c r="F69" s="201" t="s">
        <v>773</v>
      </c>
      <c r="G69" s="29"/>
      <c r="H69" s="29"/>
      <c r="I69" s="29"/>
      <c r="J69" s="29"/>
      <c r="K69" s="29"/>
      <c r="L69" s="29"/>
      <c r="M69" s="29"/>
      <c r="N69" s="29"/>
    </row>
    <row r="70" spans="1:14">
      <c r="A70" s="29"/>
      <c r="B70" s="52">
        <v>1</v>
      </c>
      <c r="C70" s="220" t="s">
        <v>10</v>
      </c>
      <c r="D70" s="224" t="s">
        <v>1907</v>
      </c>
      <c r="E70" s="52"/>
      <c r="F70" s="52" t="s">
        <v>1937</v>
      </c>
      <c r="G70" s="29"/>
      <c r="H70" s="29"/>
      <c r="I70" s="29"/>
      <c r="J70" s="29"/>
      <c r="K70" s="29"/>
      <c r="L70" s="29"/>
      <c r="M70" s="29"/>
      <c r="N70" s="29"/>
    </row>
    <row r="71" spans="1:14">
      <c r="A71" s="29"/>
      <c r="B71" s="52">
        <v>2</v>
      </c>
      <c r="C71" s="220" t="s">
        <v>10</v>
      </c>
      <c r="D71" s="224" t="s">
        <v>1909</v>
      </c>
      <c r="E71" s="52"/>
      <c r="F71" s="52"/>
      <c r="G71" s="29"/>
      <c r="H71" s="29"/>
      <c r="I71" s="29"/>
      <c r="J71" s="29"/>
      <c r="K71" s="29"/>
      <c r="L71" s="29"/>
      <c r="M71" s="29"/>
      <c r="N71" s="29"/>
    </row>
    <row r="72" spans="1:14">
      <c r="A72" s="29"/>
      <c r="B72" s="29" t="s">
        <v>12</v>
      </c>
      <c r="C72" s="29"/>
      <c r="D72" s="29"/>
      <c r="E72" s="29"/>
      <c r="F72" s="29"/>
      <c r="G72" s="29"/>
      <c r="H72" s="29"/>
      <c r="I72" s="29"/>
      <c r="J72" s="29"/>
      <c r="K72" s="29"/>
      <c r="L72" s="29"/>
      <c r="M72" s="29"/>
      <c r="N72" s="29"/>
    </row>
    <row r="73" spans="1:14">
      <c r="A73" s="29"/>
      <c r="B73" s="29"/>
      <c r="C73" s="29"/>
      <c r="D73" s="29"/>
      <c r="E73" s="29"/>
      <c r="F73" s="29"/>
      <c r="G73" s="29"/>
      <c r="H73" s="29"/>
      <c r="I73" s="29"/>
      <c r="J73" s="29"/>
      <c r="K73" s="29"/>
      <c r="L73" s="29"/>
      <c r="M73" s="29"/>
      <c r="N73" s="29"/>
    </row>
    <row r="74" spans="1:14">
      <c r="A74" s="29"/>
      <c r="B74" s="29"/>
      <c r="C74" s="29"/>
      <c r="D74" s="29"/>
      <c r="E74" s="29"/>
      <c r="F74" s="29"/>
      <c r="G74" s="29"/>
      <c r="H74" s="29"/>
      <c r="I74" s="29"/>
      <c r="J74" s="29"/>
      <c r="K74" s="29"/>
      <c r="L74" s="29"/>
      <c r="M74" s="29"/>
      <c r="N74" s="29"/>
    </row>
    <row r="75" spans="1:14">
      <c r="A75" s="29"/>
      <c r="B75" s="29"/>
      <c r="C75" s="29"/>
      <c r="D75" s="29"/>
      <c r="E75" s="29"/>
      <c r="F75" s="29"/>
      <c r="G75" s="29"/>
      <c r="H75" s="29"/>
      <c r="I75" s="29"/>
      <c r="J75" s="29"/>
      <c r="K75" s="29"/>
      <c r="L75" s="29"/>
      <c r="M75" s="29"/>
      <c r="N75" s="29"/>
    </row>
    <row r="76" spans="1:14">
      <c r="A76" s="29"/>
      <c r="B76" s="29"/>
      <c r="C76" s="29"/>
      <c r="D76" s="29"/>
      <c r="E76" s="29"/>
      <c r="F76" s="29"/>
      <c r="G76" s="29"/>
      <c r="H76" s="29"/>
      <c r="I76" s="29"/>
      <c r="J76" s="29"/>
      <c r="K76" s="29"/>
      <c r="L76" s="29"/>
      <c r="M76" s="29"/>
      <c r="N76" s="29"/>
    </row>
    <row r="77" spans="1:14">
      <c r="A77" s="29"/>
      <c r="B77" s="29"/>
      <c r="C77" s="29"/>
      <c r="D77" s="29"/>
      <c r="E77" s="29"/>
      <c r="F77" s="29"/>
      <c r="G77" s="29"/>
      <c r="H77" s="29"/>
      <c r="I77" s="29"/>
      <c r="J77" s="29"/>
      <c r="K77" s="29"/>
      <c r="L77" s="29"/>
      <c r="M77" s="29"/>
      <c r="N77" s="29"/>
    </row>
    <row r="78" spans="1:14">
      <c r="A78" s="29"/>
      <c r="B78" s="29"/>
      <c r="C78" s="29"/>
      <c r="D78" s="29"/>
      <c r="E78" s="29"/>
      <c r="F78" s="29"/>
      <c r="G78" s="29"/>
      <c r="H78" s="29"/>
      <c r="I78" s="29"/>
      <c r="J78" s="29"/>
      <c r="K78" s="29"/>
      <c r="L78" s="29"/>
      <c r="M78" s="29"/>
      <c r="N78" s="29"/>
    </row>
    <row r="79" spans="1:14">
      <c r="A79" s="29"/>
      <c r="B79" s="29"/>
      <c r="C79" s="29"/>
      <c r="D79" s="29"/>
      <c r="E79" s="29"/>
      <c r="F79" s="29"/>
      <c r="G79" s="29"/>
      <c r="H79" s="29"/>
      <c r="I79" s="29"/>
      <c r="J79" s="29"/>
      <c r="K79" s="29"/>
      <c r="L79" s="29"/>
      <c r="M79" s="29"/>
      <c r="N79" s="29"/>
    </row>
    <row r="80" spans="1:14">
      <c r="A80" s="29"/>
      <c r="B80" s="29"/>
      <c r="C80" s="29"/>
      <c r="D80" s="29"/>
      <c r="E80" s="29"/>
      <c r="F80" s="29"/>
      <c r="G80" s="29"/>
      <c r="H80" s="29"/>
      <c r="I80" s="29"/>
      <c r="J80" s="29"/>
      <c r="K80" s="29"/>
      <c r="L80" s="29"/>
      <c r="M80" s="29"/>
      <c r="N80" s="29"/>
    </row>
    <row r="81" spans="1:14">
      <c r="A81" s="29"/>
      <c r="B81" s="29"/>
      <c r="C81" s="29"/>
      <c r="D81" s="29"/>
      <c r="E81" s="29"/>
      <c r="F81" s="29"/>
      <c r="G81" s="29"/>
      <c r="H81" s="29"/>
      <c r="I81" s="29"/>
      <c r="J81" s="29"/>
      <c r="K81" s="29"/>
      <c r="L81" s="29"/>
      <c r="M81" s="29"/>
      <c r="N81" s="29"/>
    </row>
    <row r="82" spans="1:14">
      <c r="A82" s="29"/>
      <c r="B82" s="29"/>
      <c r="C82" s="29"/>
      <c r="D82" s="29"/>
      <c r="E82" s="29"/>
      <c r="F82" s="29"/>
      <c r="G82" s="29"/>
      <c r="H82" s="29"/>
      <c r="I82" s="29"/>
      <c r="J82" s="29"/>
      <c r="K82" s="29"/>
      <c r="L82" s="29"/>
      <c r="M82" s="29"/>
      <c r="N82" s="29"/>
    </row>
    <row r="83" spans="1:14">
      <c r="A83" s="29"/>
      <c r="B83" s="29"/>
      <c r="C83" s="29"/>
      <c r="D83" s="29"/>
      <c r="E83" s="29"/>
      <c r="F83" s="29"/>
      <c r="G83" s="29"/>
      <c r="H83" s="29"/>
      <c r="I83" s="29"/>
      <c r="J83" s="29"/>
      <c r="K83" s="29"/>
      <c r="L83" s="29"/>
      <c r="M83" s="29"/>
      <c r="N83" s="29"/>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H51"/>
  <sheetViews>
    <sheetView topLeftCell="A22" workbookViewId="0">
      <selection activeCell="B7" sqref="B7:F7"/>
    </sheetView>
  </sheetViews>
  <sheetFormatPr baseColWidth="10" defaultRowHeight="15"/>
  <cols>
    <col min="2" max="2" width="15.42578125" customWidth="1"/>
    <col min="3" max="3" width="50.42578125" customWidth="1"/>
  </cols>
  <sheetData>
    <row r="4" spans="2:8">
      <c r="B4" s="10" t="s">
        <v>132</v>
      </c>
      <c r="C4" s="51" t="str">
        <f>+"http://www.svs.cl/cl/fr/ci/role/ias-31_"&amp;[1]Normas!$C$20&amp;"_role-825500"</f>
        <v>http://www.svs.cl/cl/fr/ci/role/ias-31_2011-03-25_role-825500</v>
      </c>
      <c r="G4" s="29"/>
      <c r="H4" s="51"/>
    </row>
    <row r="5" spans="2:8">
      <c r="B5" s="10" t="s">
        <v>135</v>
      </c>
      <c r="C5" s="51" t="s">
        <v>1943</v>
      </c>
      <c r="G5" s="29"/>
      <c r="H5" s="51"/>
    </row>
    <row r="6" spans="2:8">
      <c r="G6" s="167"/>
      <c r="H6" s="167" t="s">
        <v>138</v>
      </c>
    </row>
    <row r="7" spans="2:8">
      <c r="B7" s="94" t="s">
        <v>14</v>
      </c>
      <c r="C7" s="41" t="s">
        <v>15</v>
      </c>
      <c r="D7" s="41" t="s">
        <v>16</v>
      </c>
      <c r="E7" s="41" t="s">
        <v>0</v>
      </c>
      <c r="F7" s="42" t="s">
        <v>1</v>
      </c>
      <c r="G7" s="176" t="s">
        <v>774</v>
      </c>
      <c r="H7" s="176" t="s">
        <v>1944</v>
      </c>
    </row>
    <row r="8" spans="2:8">
      <c r="B8" s="186">
        <v>10</v>
      </c>
      <c r="C8" s="77" t="s">
        <v>1945</v>
      </c>
      <c r="D8" s="209"/>
      <c r="E8" s="77" t="s">
        <v>138</v>
      </c>
      <c r="F8" s="77" t="s">
        <v>1946</v>
      </c>
      <c r="G8" s="209"/>
      <c r="H8" s="273"/>
    </row>
    <row r="9" spans="2:8">
      <c r="B9" s="187">
        <v>20</v>
      </c>
      <c r="C9" s="97" t="s">
        <v>1947</v>
      </c>
      <c r="D9" s="128"/>
      <c r="E9" s="61" t="s">
        <v>138</v>
      </c>
      <c r="F9" s="61" t="s">
        <v>1948</v>
      </c>
      <c r="G9" s="128"/>
      <c r="H9" s="274"/>
    </row>
    <row r="10" spans="2:8">
      <c r="B10" s="187">
        <v>30</v>
      </c>
      <c r="C10" s="72" t="s">
        <v>1949</v>
      </c>
      <c r="D10" s="128"/>
      <c r="E10" s="61" t="s">
        <v>138</v>
      </c>
      <c r="F10" s="61" t="s">
        <v>1950</v>
      </c>
      <c r="G10" s="128"/>
      <c r="H10" s="274"/>
    </row>
    <row r="11" spans="2:8">
      <c r="B11" s="187">
        <v>40</v>
      </c>
      <c r="C11" s="72" t="s">
        <v>1951</v>
      </c>
      <c r="D11" s="128"/>
      <c r="E11" s="61" t="s">
        <v>138</v>
      </c>
      <c r="F11" s="61" t="s">
        <v>1952</v>
      </c>
      <c r="G11" s="128"/>
      <c r="H11" s="274"/>
    </row>
    <row r="12" spans="2:8">
      <c r="B12" s="187">
        <v>50</v>
      </c>
      <c r="C12" s="72" t="s">
        <v>1953</v>
      </c>
      <c r="D12" s="128"/>
      <c r="E12" s="61" t="s">
        <v>138</v>
      </c>
      <c r="F12" s="61" t="s">
        <v>1954</v>
      </c>
      <c r="G12" s="128"/>
      <c r="H12" s="274"/>
    </row>
    <row r="13" spans="2:8">
      <c r="B13" s="187">
        <v>60</v>
      </c>
      <c r="C13" s="72" t="s">
        <v>1955</v>
      </c>
      <c r="D13" s="128"/>
      <c r="E13" s="61" t="s">
        <v>138</v>
      </c>
      <c r="F13" s="61" t="s">
        <v>1956</v>
      </c>
      <c r="G13" s="128"/>
      <c r="H13" s="274"/>
    </row>
    <row r="14" spans="2:8">
      <c r="B14" s="187">
        <v>70</v>
      </c>
      <c r="C14" s="72" t="s">
        <v>1957</v>
      </c>
      <c r="D14" s="128"/>
      <c r="E14" s="61" t="s">
        <v>138</v>
      </c>
      <c r="F14" s="61" t="s">
        <v>1958</v>
      </c>
      <c r="G14" s="128"/>
      <c r="H14" s="274"/>
    </row>
    <row r="15" spans="2:8">
      <c r="B15" s="187">
        <v>80</v>
      </c>
      <c r="C15" s="72" t="s">
        <v>1959</v>
      </c>
      <c r="D15" s="106" t="str">
        <f>+B15&amp;"="&amp;B10&amp;"+"&amp;B11&amp;"+"&amp;B12&amp;"+"&amp;B13&amp;"+"&amp;B14</f>
        <v>80=30+40+50+60+70</v>
      </c>
      <c r="E15" s="61" t="s">
        <v>138</v>
      </c>
      <c r="F15" s="61" t="s">
        <v>1960</v>
      </c>
      <c r="G15" s="128"/>
      <c r="H15" s="274"/>
    </row>
    <row r="16" spans="2:8">
      <c r="B16" s="187">
        <v>90</v>
      </c>
      <c r="C16" s="97" t="s">
        <v>1961</v>
      </c>
      <c r="D16" s="128"/>
      <c r="E16" s="61" t="s">
        <v>138</v>
      </c>
      <c r="F16" s="61" t="s">
        <v>1962</v>
      </c>
      <c r="G16" s="128"/>
      <c r="H16" s="274"/>
    </row>
    <row r="17" spans="2:8">
      <c r="B17" s="187">
        <v>100</v>
      </c>
      <c r="C17" s="97" t="s">
        <v>1963</v>
      </c>
      <c r="D17" s="128"/>
      <c r="E17" s="61" t="s">
        <v>138</v>
      </c>
      <c r="F17" s="61" t="s">
        <v>1964</v>
      </c>
      <c r="G17" s="128"/>
      <c r="H17" s="274"/>
    </row>
    <row r="18" spans="2:8">
      <c r="B18" s="187">
        <v>110</v>
      </c>
      <c r="C18" s="97" t="s">
        <v>1965</v>
      </c>
      <c r="D18" s="128"/>
      <c r="E18" s="61" t="s">
        <v>138</v>
      </c>
      <c r="F18" s="61" t="s">
        <v>1966</v>
      </c>
      <c r="G18" s="128"/>
      <c r="H18" s="274"/>
    </row>
    <row r="19" spans="2:8">
      <c r="B19" s="187">
        <v>120</v>
      </c>
      <c r="C19" s="97" t="s">
        <v>1967</v>
      </c>
      <c r="D19" s="128"/>
      <c r="E19" s="61" t="s">
        <v>138</v>
      </c>
      <c r="F19" s="61" t="s">
        <v>1968</v>
      </c>
      <c r="G19" s="128"/>
      <c r="H19" s="274"/>
    </row>
    <row r="20" spans="2:8">
      <c r="B20" s="187">
        <v>130</v>
      </c>
      <c r="C20" s="72" t="s">
        <v>1969</v>
      </c>
      <c r="D20" s="128"/>
      <c r="E20" s="61" t="s">
        <v>138</v>
      </c>
      <c r="F20" s="61" t="s">
        <v>1970</v>
      </c>
      <c r="G20" s="189" t="s">
        <v>778</v>
      </c>
      <c r="H20" s="189" t="s">
        <v>1971</v>
      </c>
    </row>
    <row r="21" spans="2:8">
      <c r="B21" s="187">
        <v>140</v>
      </c>
      <c r="C21" s="73" t="s">
        <v>1972</v>
      </c>
      <c r="D21" s="128"/>
      <c r="E21" s="61" t="s">
        <v>138</v>
      </c>
      <c r="F21" s="61" t="s">
        <v>1973</v>
      </c>
      <c r="G21" s="128"/>
      <c r="H21" s="274"/>
    </row>
    <row r="22" spans="2:8">
      <c r="B22" s="187">
        <v>150</v>
      </c>
      <c r="C22" s="183" t="s">
        <v>1974</v>
      </c>
      <c r="D22" s="128"/>
      <c r="E22" s="61" t="s">
        <v>138</v>
      </c>
      <c r="F22" s="61" t="s">
        <v>1944</v>
      </c>
      <c r="G22" s="128"/>
      <c r="H22" s="274"/>
    </row>
    <row r="23" spans="2:8">
      <c r="B23" s="187">
        <v>160</v>
      </c>
      <c r="C23" s="185" t="s">
        <v>1975</v>
      </c>
      <c r="D23" s="128"/>
      <c r="E23" s="61" t="s">
        <v>138</v>
      </c>
      <c r="F23" s="61" t="s">
        <v>1976</v>
      </c>
      <c r="G23" s="128"/>
      <c r="H23" s="274"/>
    </row>
    <row r="24" spans="2:8">
      <c r="B24" s="187">
        <v>170</v>
      </c>
      <c r="C24" s="211" t="s">
        <v>1977</v>
      </c>
      <c r="D24" s="128"/>
      <c r="E24" s="61" t="s">
        <v>138</v>
      </c>
      <c r="F24" s="61" t="s">
        <v>1978</v>
      </c>
      <c r="G24" s="128"/>
      <c r="H24" s="274"/>
    </row>
    <row r="25" spans="2:8">
      <c r="B25" s="187">
        <v>180</v>
      </c>
      <c r="C25" s="228" t="s">
        <v>1979</v>
      </c>
      <c r="D25" s="128"/>
      <c r="E25" s="61" t="s">
        <v>138</v>
      </c>
      <c r="F25" s="61" t="s">
        <v>1980</v>
      </c>
      <c r="G25" s="128"/>
      <c r="H25" s="274"/>
    </row>
    <row r="26" spans="2:8">
      <c r="B26" s="187">
        <v>190</v>
      </c>
      <c r="C26" s="73" t="s">
        <v>1981</v>
      </c>
      <c r="D26" s="128"/>
      <c r="E26" s="61" t="s">
        <v>138</v>
      </c>
      <c r="F26" s="61" t="s">
        <v>1982</v>
      </c>
      <c r="G26" s="128"/>
      <c r="H26" s="274"/>
    </row>
    <row r="27" spans="2:8">
      <c r="B27" s="187">
        <v>200</v>
      </c>
      <c r="C27" s="183" t="s">
        <v>1983</v>
      </c>
      <c r="D27" s="128"/>
      <c r="E27" s="61" t="s">
        <v>138</v>
      </c>
      <c r="F27" s="61" t="s">
        <v>1984</v>
      </c>
      <c r="G27" s="128"/>
      <c r="H27" s="274"/>
    </row>
    <row r="28" spans="2:8">
      <c r="B28" s="187">
        <v>210</v>
      </c>
      <c r="C28" s="183" t="s">
        <v>1985</v>
      </c>
      <c r="D28" s="128"/>
      <c r="E28" s="61" t="s">
        <v>138</v>
      </c>
      <c r="F28" s="61" t="s">
        <v>1986</v>
      </c>
      <c r="G28" s="128"/>
      <c r="H28" s="274"/>
    </row>
    <row r="29" spans="2:8">
      <c r="B29" s="187">
        <v>220</v>
      </c>
      <c r="C29" s="183" t="s">
        <v>1987</v>
      </c>
      <c r="D29" s="128"/>
      <c r="E29" s="61" t="s">
        <v>10</v>
      </c>
      <c r="F29" s="61" t="s">
        <v>1988</v>
      </c>
      <c r="G29" s="128"/>
      <c r="H29" s="274"/>
    </row>
    <row r="30" spans="2:8">
      <c r="B30" s="187">
        <v>230</v>
      </c>
      <c r="C30" s="183" t="s">
        <v>1989</v>
      </c>
      <c r="D30" s="128"/>
      <c r="E30" s="61" t="s">
        <v>10</v>
      </c>
      <c r="F30" s="61" t="s">
        <v>1990</v>
      </c>
      <c r="G30" s="128"/>
      <c r="H30" s="274"/>
    </row>
    <row r="31" spans="2:8">
      <c r="B31" s="187">
        <v>240</v>
      </c>
      <c r="C31" s="183" t="s">
        <v>1991</v>
      </c>
      <c r="D31" s="128"/>
      <c r="E31" s="61" t="s">
        <v>10</v>
      </c>
      <c r="F31" s="61" t="s">
        <v>1992</v>
      </c>
      <c r="G31" s="128"/>
      <c r="H31" s="274"/>
    </row>
    <row r="32" spans="2:8">
      <c r="B32" s="187">
        <v>250</v>
      </c>
      <c r="C32" s="183" t="s">
        <v>1993</v>
      </c>
      <c r="D32" s="128"/>
      <c r="E32" s="61" t="s">
        <v>10</v>
      </c>
      <c r="F32" s="61" t="s">
        <v>1994</v>
      </c>
      <c r="G32" s="128"/>
      <c r="H32" s="274"/>
    </row>
    <row r="33" spans="2:8">
      <c r="B33" s="187">
        <v>260</v>
      </c>
      <c r="C33" s="183" t="s">
        <v>1995</v>
      </c>
      <c r="D33" s="128"/>
      <c r="E33" s="61" t="s">
        <v>10</v>
      </c>
      <c r="F33" s="61" t="s">
        <v>1996</v>
      </c>
      <c r="G33" s="128"/>
      <c r="H33" s="274"/>
    </row>
    <row r="34" spans="2:8">
      <c r="B34" s="187">
        <v>270</v>
      </c>
      <c r="C34" s="183" t="s">
        <v>1997</v>
      </c>
      <c r="D34" s="128"/>
      <c r="E34" s="61" t="s">
        <v>10</v>
      </c>
      <c r="F34" s="61" t="s">
        <v>1998</v>
      </c>
      <c r="G34" s="128"/>
      <c r="H34" s="274"/>
    </row>
    <row r="35" spans="2:8">
      <c r="B35" s="187">
        <v>280</v>
      </c>
      <c r="C35" s="97" t="s">
        <v>1999</v>
      </c>
      <c r="D35" s="128"/>
      <c r="E35" s="61" t="s">
        <v>138</v>
      </c>
      <c r="F35" s="61" t="s">
        <v>2000</v>
      </c>
      <c r="G35" s="128"/>
      <c r="H35" s="274"/>
    </row>
    <row r="36" spans="2:8">
      <c r="B36" s="215" t="s">
        <v>12</v>
      </c>
      <c r="C36" s="216"/>
      <c r="D36" s="216"/>
      <c r="E36" s="216" t="s">
        <v>12</v>
      </c>
      <c r="F36" s="216"/>
      <c r="G36" s="216"/>
      <c r="H36" s="217"/>
    </row>
    <row r="37" spans="2:8">
      <c r="B37" s="18"/>
      <c r="C37" s="18"/>
      <c r="D37" s="18"/>
      <c r="E37" s="18"/>
      <c r="F37" s="18"/>
      <c r="G37" s="18"/>
      <c r="H37" s="18"/>
    </row>
    <row r="38" spans="2:8">
      <c r="B38" s="18"/>
      <c r="C38" s="18"/>
      <c r="D38" s="18"/>
      <c r="E38" s="18"/>
      <c r="F38" s="18"/>
      <c r="G38" s="18"/>
      <c r="H38" s="18"/>
    </row>
    <row r="39" spans="2:8">
      <c r="B39" s="175" t="s">
        <v>1390</v>
      </c>
      <c r="C39" s="176" t="s">
        <v>1943</v>
      </c>
      <c r="D39" s="176" t="s">
        <v>320</v>
      </c>
      <c r="E39" s="176" t="s">
        <v>321</v>
      </c>
      <c r="F39" s="176" t="s">
        <v>322</v>
      </c>
      <c r="G39" s="18"/>
      <c r="H39" s="18"/>
    </row>
    <row r="40" spans="2:8">
      <c r="B40" s="186">
        <v>130</v>
      </c>
      <c r="C40" s="77" t="s">
        <v>1969</v>
      </c>
      <c r="D40" s="209"/>
      <c r="E40" s="77" t="s">
        <v>138</v>
      </c>
      <c r="F40" s="172" t="s">
        <v>1970</v>
      </c>
      <c r="G40" s="18"/>
      <c r="H40" s="18"/>
    </row>
    <row r="41" spans="2:8">
      <c r="B41" s="187">
        <v>190</v>
      </c>
      <c r="C41" s="97" t="s">
        <v>1981</v>
      </c>
      <c r="D41" s="128"/>
      <c r="E41" s="61" t="s">
        <v>138</v>
      </c>
      <c r="F41" s="82" t="s">
        <v>1982</v>
      </c>
      <c r="G41" s="18"/>
      <c r="H41" s="18"/>
    </row>
    <row r="42" spans="2:8">
      <c r="B42" s="187">
        <v>200</v>
      </c>
      <c r="C42" s="72" t="s">
        <v>1983</v>
      </c>
      <c r="D42" s="128"/>
      <c r="E42" s="61" t="s">
        <v>138</v>
      </c>
      <c r="F42" s="82" t="s">
        <v>1984</v>
      </c>
      <c r="G42" s="18"/>
      <c r="H42" s="18"/>
    </row>
    <row r="43" spans="2:8">
      <c r="B43" s="187">
        <v>210</v>
      </c>
      <c r="C43" s="72" t="s">
        <v>1985</v>
      </c>
      <c r="D43" s="128"/>
      <c r="E43" s="61" t="s">
        <v>138</v>
      </c>
      <c r="F43" s="82" t="s">
        <v>1986</v>
      </c>
      <c r="G43" s="18"/>
      <c r="H43" s="18"/>
    </row>
    <row r="44" spans="2:8">
      <c r="B44" s="187">
        <v>220</v>
      </c>
      <c r="C44" s="72" t="s">
        <v>1987</v>
      </c>
      <c r="D44" s="128"/>
      <c r="E44" s="61" t="s">
        <v>10</v>
      </c>
      <c r="F44" s="82" t="s">
        <v>1988</v>
      </c>
      <c r="G44" s="18"/>
      <c r="H44" s="18"/>
    </row>
    <row r="45" spans="2:8">
      <c r="B45" s="187">
        <v>230</v>
      </c>
      <c r="C45" s="72" t="s">
        <v>1989</v>
      </c>
      <c r="D45" s="128"/>
      <c r="E45" s="61" t="s">
        <v>10</v>
      </c>
      <c r="F45" s="82" t="s">
        <v>1990</v>
      </c>
      <c r="G45" s="18"/>
      <c r="H45" s="18"/>
    </row>
    <row r="46" spans="2:8">
      <c r="B46" s="187">
        <v>240</v>
      </c>
      <c r="C46" s="72" t="s">
        <v>1991</v>
      </c>
      <c r="D46" s="128"/>
      <c r="E46" s="61" t="s">
        <v>10</v>
      </c>
      <c r="F46" s="82" t="s">
        <v>1992</v>
      </c>
      <c r="G46" s="18"/>
      <c r="H46" s="18"/>
    </row>
    <row r="47" spans="2:8">
      <c r="B47" s="187">
        <v>250</v>
      </c>
      <c r="C47" s="72" t="s">
        <v>1993</v>
      </c>
      <c r="D47" s="128"/>
      <c r="E47" s="61" t="s">
        <v>10</v>
      </c>
      <c r="F47" s="82" t="s">
        <v>1994</v>
      </c>
      <c r="G47" s="18"/>
      <c r="H47" s="18"/>
    </row>
    <row r="48" spans="2:8">
      <c r="B48" s="187">
        <v>260</v>
      </c>
      <c r="C48" s="72" t="s">
        <v>1995</v>
      </c>
      <c r="D48" s="128"/>
      <c r="E48" s="61" t="s">
        <v>10</v>
      </c>
      <c r="F48" s="82" t="s">
        <v>1996</v>
      </c>
      <c r="G48" s="18"/>
      <c r="H48" s="18"/>
    </row>
    <row r="49" spans="2:8">
      <c r="B49" s="187">
        <v>270</v>
      </c>
      <c r="C49" s="72" t="s">
        <v>1997</v>
      </c>
      <c r="D49" s="128"/>
      <c r="E49" s="61" t="s">
        <v>10</v>
      </c>
      <c r="F49" s="82" t="s">
        <v>1998</v>
      </c>
      <c r="G49" s="18"/>
      <c r="H49" s="18"/>
    </row>
    <row r="50" spans="2:8">
      <c r="B50" s="215" t="s">
        <v>12</v>
      </c>
      <c r="C50" s="216"/>
      <c r="D50" s="216"/>
      <c r="E50" s="84" t="s">
        <v>12</v>
      </c>
      <c r="F50" s="217"/>
      <c r="G50" s="18"/>
      <c r="H50" s="18"/>
    </row>
    <row r="51" spans="2:8">
      <c r="B51" s="18"/>
      <c r="C51" s="18"/>
      <c r="D51" s="18"/>
      <c r="E51" s="18"/>
      <c r="F51" s="18"/>
      <c r="G51" s="18"/>
      <c r="H51" s="18"/>
    </row>
  </sheetData>
  <hyperlinks>
    <hyperlink ref="C4" r:id="rId1" display="http://www.svs.cl/cl/fr/ci/role/ias-1_2007-09_role-210000"/>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workbookViewId="0">
      <selection activeCell="G16" sqref="G16"/>
    </sheetView>
  </sheetViews>
  <sheetFormatPr baseColWidth="10" defaultRowHeight="15"/>
  <sheetData>
    <row r="1" spans="1:14">
      <c r="A1" s="29"/>
      <c r="B1" s="29"/>
      <c r="C1" s="29"/>
      <c r="D1" s="29"/>
      <c r="E1" s="29"/>
      <c r="F1" s="29"/>
      <c r="G1" s="29"/>
      <c r="H1" s="29"/>
      <c r="I1" s="29"/>
      <c r="J1" s="29"/>
      <c r="K1" s="29"/>
      <c r="L1" s="29"/>
      <c r="M1" s="29"/>
      <c r="N1" s="29"/>
    </row>
    <row r="2" spans="1:14">
      <c r="A2" s="29"/>
      <c r="B2" s="37"/>
      <c r="C2" s="37"/>
      <c r="D2" s="37"/>
      <c r="E2" s="37"/>
      <c r="F2" s="37"/>
      <c r="G2" s="37"/>
      <c r="H2" s="37"/>
      <c r="I2" s="37"/>
      <c r="J2" s="37"/>
      <c r="K2" s="37"/>
      <c r="L2" s="29"/>
      <c r="M2" s="29"/>
      <c r="N2" s="29"/>
    </row>
    <row r="3" spans="1:14">
      <c r="A3" s="29"/>
      <c r="B3" s="29"/>
      <c r="C3" s="29"/>
      <c r="D3" s="29"/>
      <c r="E3" s="29"/>
      <c r="F3" s="29"/>
      <c r="G3" s="29"/>
      <c r="H3" s="29"/>
      <c r="I3" s="197" t="s">
        <v>138</v>
      </c>
      <c r="J3" s="37"/>
      <c r="K3" s="37"/>
      <c r="L3" s="29"/>
      <c r="M3" s="29"/>
      <c r="N3" s="29"/>
    </row>
    <row r="4" spans="1:14">
      <c r="A4" s="29"/>
      <c r="B4" s="29"/>
      <c r="C4" s="198" t="s">
        <v>771</v>
      </c>
      <c r="D4" s="199"/>
      <c r="E4" s="200" t="s">
        <v>772</v>
      </c>
      <c r="F4" s="201" t="s">
        <v>773</v>
      </c>
      <c r="G4" s="29"/>
      <c r="H4" s="197" t="s">
        <v>774</v>
      </c>
      <c r="I4" s="176" t="s">
        <v>1944</v>
      </c>
      <c r="J4" s="197" t="s">
        <v>775</v>
      </c>
      <c r="K4" s="197" t="s">
        <v>776</v>
      </c>
      <c r="L4" s="29"/>
      <c r="M4" s="29"/>
      <c r="N4" s="29"/>
    </row>
    <row r="5" spans="1:14">
      <c r="A5" s="29"/>
      <c r="B5" s="52">
        <v>1</v>
      </c>
      <c r="C5" s="30" t="s">
        <v>138</v>
      </c>
      <c r="D5" s="30" t="s">
        <v>1976</v>
      </c>
      <c r="E5" s="52" t="s">
        <v>777</v>
      </c>
      <c r="F5" s="52"/>
      <c r="G5" s="29"/>
      <c r="H5" s="189" t="s">
        <v>778</v>
      </c>
      <c r="I5" s="189" t="s">
        <v>1971</v>
      </c>
      <c r="J5" s="30" t="s">
        <v>138</v>
      </c>
      <c r="K5" s="30" t="s">
        <v>1973</v>
      </c>
      <c r="L5" s="29"/>
      <c r="M5" s="29"/>
      <c r="N5" s="29"/>
    </row>
    <row r="6" spans="1:14">
      <c r="A6" s="29"/>
      <c r="B6" s="52">
        <v>2</v>
      </c>
      <c r="C6" s="30" t="s">
        <v>138</v>
      </c>
      <c r="D6" s="168" t="s">
        <v>1978</v>
      </c>
      <c r="E6" s="52"/>
      <c r="F6" s="52"/>
      <c r="G6" s="29"/>
      <c r="H6" s="37" t="s">
        <v>12</v>
      </c>
      <c r="I6" s="52"/>
      <c r="J6" s="37"/>
      <c r="K6" s="37"/>
      <c r="L6" s="29"/>
      <c r="M6" s="29"/>
      <c r="N6" s="29"/>
    </row>
    <row r="7" spans="1:14">
      <c r="A7" s="29"/>
      <c r="B7" s="52">
        <v>3</v>
      </c>
      <c r="C7" s="30" t="s">
        <v>138</v>
      </c>
      <c r="D7" s="169" t="s">
        <v>1980</v>
      </c>
      <c r="E7" s="52"/>
      <c r="F7" s="52"/>
      <c r="G7" s="29"/>
      <c r="H7" s="37"/>
      <c r="I7" s="70"/>
      <c r="J7" s="37"/>
      <c r="K7" s="37"/>
      <c r="L7" s="29"/>
      <c r="M7" s="29"/>
      <c r="N7" s="29"/>
    </row>
    <row r="8" spans="1:14">
      <c r="A8" s="29"/>
      <c r="B8" s="29" t="s">
        <v>12</v>
      </c>
      <c r="C8" s="29" t="s">
        <v>12</v>
      </c>
      <c r="D8" s="29" t="s">
        <v>12</v>
      </c>
      <c r="E8" s="29"/>
      <c r="F8" s="29"/>
      <c r="G8" s="29"/>
      <c r="H8" s="29"/>
      <c r="I8" s="29"/>
      <c r="J8" s="29"/>
      <c r="K8" s="29"/>
      <c r="L8" s="29"/>
      <c r="M8" s="29"/>
      <c r="N8" s="29"/>
    </row>
    <row r="9" spans="1:14">
      <c r="A9" s="18"/>
      <c r="B9" s="18"/>
      <c r="C9" s="18"/>
      <c r="D9" s="18"/>
      <c r="E9" s="18"/>
      <c r="F9" s="18"/>
      <c r="G9" s="18"/>
      <c r="H9" s="18"/>
      <c r="I9" s="18"/>
      <c r="J9" s="18"/>
      <c r="K9" s="18"/>
      <c r="L9" s="18"/>
      <c r="M9" s="18"/>
      <c r="N9" s="18"/>
    </row>
    <row r="10" spans="1:14">
      <c r="A10" s="18"/>
      <c r="B10" s="18"/>
      <c r="C10" s="18"/>
      <c r="D10" s="18"/>
      <c r="E10" s="18"/>
      <c r="F10" s="18"/>
      <c r="G10" s="18"/>
      <c r="H10" s="18"/>
      <c r="I10" s="18"/>
      <c r="J10" s="18"/>
      <c r="K10" s="18"/>
      <c r="L10" s="18"/>
      <c r="M10" s="18"/>
      <c r="N10" s="18"/>
    </row>
    <row r="11" spans="1:14">
      <c r="A11" s="18"/>
      <c r="B11" s="18"/>
      <c r="C11" s="18"/>
      <c r="D11" s="18"/>
      <c r="E11" s="18"/>
      <c r="F11" s="18"/>
      <c r="G11" s="18"/>
      <c r="H11" s="18"/>
      <c r="I11" s="18"/>
      <c r="J11" s="18"/>
      <c r="K11" s="18"/>
      <c r="L11" s="18"/>
      <c r="M11" s="18"/>
      <c r="N11" s="18"/>
    </row>
    <row r="12" spans="1:14">
      <c r="A12" s="18"/>
      <c r="B12" s="18"/>
      <c r="C12" s="18"/>
      <c r="D12" s="18"/>
      <c r="E12" s="18"/>
      <c r="F12" s="18"/>
      <c r="G12" s="18"/>
      <c r="H12" s="18"/>
      <c r="I12" s="18"/>
      <c r="J12" s="18"/>
      <c r="K12" s="18"/>
      <c r="L12" s="18"/>
      <c r="M12" s="18"/>
      <c r="N12" s="18"/>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H56"/>
  <sheetViews>
    <sheetView workbookViewId="0">
      <selection activeCell="G11" sqref="G11:H11"/>
    </sheetView>
  </sheetViews>
  <sheetFormatPr baseColWidth="10" defaultRowHeight="15"/>
  <sheetData>
    <row r="4" spans="2:8">
      <c r="B4" s="10" t="s">
        <v>132</v>
      </c>
      <c r="C4" s="51" t="str">
        <f>+"http://www.svs.cl/cl/fr/ci/role/ias-28_"&amp;[1]Normas!$C$18&amp;"_role-825600"</f>
        <v>http://www.svs.cl/cl/fr/ci/role/ias-28_2011-03-25_role-825600</v>
      </c>
      <c r="G4" s="29"/>
      <c r="H4" s="51"/>
    </row>
    <row r="5" spans="2:8">
      <c r="B5" s="10" t="s">
        <v>135</v>
      </c>
      <c r="C5" s="51" t="s">
        <v>2001</v>
      </c>
      <c r="G5" s="29"/>
      <c r="H5" s="176" t="s">
        <v>2001</v>
      </c>
    </row>
    <row r="6" spans="2:8">
      <c r="G6" s="167"/>
      <c r="H6" s="167" t="s">
        <v>138</v>
      </c>
    </row>
    <row r="7" spans="2:8">
      <c r="B7" s="94" t="s">
        <v>14</v>
      </c>
      <c r="C7" s="41" t="s">
        <v>15</v>
      </c>
      <c r="D7" s="41" t="s">
        <v>16</v>
      </c>
      <c r="E7" s="41" t="s">
        <v>0</v>
      </c>
      <c r="F7" s="42" t="s">
        <v>1</v>
      </c>
      <c r="G7" s="176" t="s">
        <v>774</v>
      </c>
      <c r="H7" s="176" t="s">
        <v>2002</v>
      </c>
    </row>
    <row r="8" spans="2:8">
      <c r="B8" s="186">
        <v>10</v>
      </c>
      <c r="C8" s="77" t="s">
        <v>2003</v>
      </c>
      <c r="D8" s="209"/>
      <c r="E8" s="77" t="s">
        <v>138</v>
      </c>
      <c r="F8" s="77" t="s">
        <v>2004</v>
      </c>
      <c r="G8" s="77"/>
      <c r="H8" s="273"/>
    </row>
    <row r="9" spans="2:8">
      <c r="B9" s="187">
        <v>20</v>
      </c>
      <c r="C9" s="97" t="s">
        <v>2005</v>
      </c>
      <c r="D9" s="128"/>
      <c r="E9" s="61" t="s">
        <v>138</v>
      </c>
      <c r="F9" s="61" t="s">
        <v>2006</v>
      </c>
      <c r="G9" s="61"/>
      <c r="H9" s="274"/>
    </row>
    <row r="10" spans="2:8">
      <c r="B10" s="187">
        <v>30</v>
      </c>
      <c r="C10" s="97" t="s">
        <v>2007</v>
      </c>
      <c r="D10" s="128"/>
      <c r="E10" s="61" t="s">
        <v>138</v>
      </c>
      <c r="F10" s="61" t="s">
        <v>2008</v>
      </c>
      <c r="G10" s="61"/>
      <c r="H10" s="274"/>
    </row>
    <row r="11" spans="2:8">
      <c r="B11" s="187">
        <v>40</v>
      </c>
      <c r="C11" s="72" t="s">
        <v>2009</v>
      </c>
      <c r="D11" s="128"/>
      <c r="E11" s="61" t="s">
        <v>138</v>
      </c>
      <c r="F11" s="61" t="s">
        <v>2010</v>
      </c>
      <c r="G11" s="189" t="s">
        <v>778</v>
      </c>
      <c r="H11" s="189" t="s">
        <v>2011</v>
      </c>
    </row>
    <row r="12" spans="2:8">
      <c r="B12" s="187">
        <v>50</v>
      </c>
      <c r="C12" s="73" t="s">
        <v>2012</v>
      </c>
      <c r="D12" s="128"/>
      <c r="E12" s="61" t="s">
        <v>138</v>
      </c>
      <c r="F12" s="61" t="s">
        <v>2013</v>
      </c>
      <c r="G12" s="61"/>
      <c r="H12" s="274"/>
    </row>
    <row r="13" spans="2:8">
      <c r="B13" s="187">
        <v>60</v>
      </c>
      <c r="C13" s="183" t="s">
        <v>2014</v>
      </c>
      <c r="D13" s="128"/>
      <c r="E13" s="61" t="s">
        <v>138</v>
      </c>
      <c r="F13" s="61" t="s">
        <v>2002</v>
      </c>
      <c r="G13" s="61"/>
      <c r="H13" s="274"/>
    </row>
    <row r="14" spans="2:8">
      <c r="B14" s="187">
        <v>70</v>
      </c>
      <c r="C14" s="185" t="s">
        <v>2015</v>
      </c>
      <c r="D14" s="128"/>
      <c r="E14" s="61" t="s">
        <v>138</v>
      </c>
      <c r="F14" s="61" t="s">
        <v>2016</v>
      </c>
      <c r="G14" s="61"/>
      <c r="H14" s="274"/>
    </row>
    <row r="15" spans="2:8">
      <c r="B15" s="187">
        <v>80</v>
      </c>
      <c r="C15" s="211" t="s">
        <v>1592</v>
      </c>
      <c r="D15" s="128"/>
      <c r="E15" s="61" t="s">
        <v>138</v>
      </c>
      <c r="F15" s="61" t="s">
        <v>1593</v>
      </c>
      <c r="G15" s="61"/>
      <c r="H15" s="274"/>
    </row>
    <row r="16" spans="2:8">
      <c r="B16" s="187">
        <v>90</v>
      </c>
      <c r="C16" s="228" t="s">
        <v>2017</v>
      </c>
      <c r="D16" s="128"/>
      <c r="E16" s="61" t="s">
        <v>138</v>
      </c>
      <c r="F16" s="61" t="s">
        <v>2018</v>
      </c>
      <c r="G16" s="61"/>
      <c r="H16" s="274"/>
    </row>
    <row r="17" spans="2:8">
      <c r="B17" s="187">
        <v>100</v>
      </c>
      <c r="C17" s="73" t="s">
        <v>2019</v>
      </c>
      <c r="D17" s="128"/>
      <c r="E17" s="61" t="s">
        <v>138</v>
      </c>
      <c r="F17" s="61" t="s">
        <v>2020</v>
      </c>
      <c r="G17" s="61"/>
      <c r="H17" s="274"/>
    </row>
    <row r="18" spans="2:8">
      <c r="B18" s="187">
        <v>110</v>
      </c>
      <c r="C18" s="183" t="s">
        <v>2021</v>
      </c>
      <c r="D18" s="128"/>
      <c r="E18" s="227" t="s">
        <v>10</v>
      </c>
      <c r="F18" s="61" t="s">
        <v>2022</v>
      </c>
      <c r="G18" s="61"/>
      <c r="H18" s="274"/>
    </row>
    <row r="19" spans="2:8">
      <c r="B19" s="187">
        <v>120</v>
      </c>
      <c r="C19" s="183" t="s">
        <v>2023</v>
      </c>
      <c r="D19" s="128"/>
      <c r="E19" s="227" t="s">
        <v>10</v>
      </c>
      <c r="F19" s="61" t="s">
        <v>2024</v>
      </c>
      <c r="G19" s="61"/>
      <c r="H19" s="274"/>
    </row>
    <row r="20" spans="2:8">
      <c r="B20" s="187">
        <v>130</v>
      </c>
      <c r="C20" s="183" t="s">
        <v>2025</v>
      </c>
      <c r="D20" s="128"/>
      <c r="E20" s="227" t="s">
        <v>10</v>
      </c>
      <c r="F20" s="61" t="s">
        <v>2026</v>
      </c>
      <c r="G20" s="61"/>
      <c r="H20" s="274"/>
    </row>
    <row r="21" spans="2:8">
      <c r="B21" s="187">
        <v>140</v>
      </c>
      <c r="C21" s="183" t="s">
        <v>2027</v>
      </c>
      <c r="D21" s="128"/>
      <c r="E21" s="227" t="s">
        <v>10</v>
      </c>
      <c r="F21" s="61" t="s">
        <v>2028</v>
      </c>
      <c r="G21" s="61"/>
      <c r="H21" s="274"/>
    </row>
    <row r="22" spans="2:8">
      <c r="B22" s="187">
        <v>150</v>
      </c>
      <c r="C22" s="183" t="s">
        <v>2029</v>
      </c>
      <c r="D22" s="128"/>
      <c r="E22" s="61" t="s">
        <v>138</v>
      </c>
      <c r="F22" s="61" t="s">
        <v>2030</v>
      </c>
      <c r="G22" s="61"/>
      <c r="H22" s="274"/>
    </row>
    <row r="23" spans="2:8">
      <c r="B23" s="187">
        <v>160</v>
      </c>
      <c r="C23" s="183" t="s">
        <v>2031</v>
      </c>
      <c r="D23" s="128"/>
      <c r="E23" s="61" t="s">
        <v>138</v>
      </c>
      <c r="F23" s="61" t="s">
        <v>2032</v>
      </c>
      <c r="G23" s="61"/>
      <c r="H23" s="274"/>
    </row>
    <row r="24" spans="2:8">
      <c r="B24" s="187">
        <v>170</v>
      </c>
      <c r="C24" s="183" t="s">
        <v>2033</v>
      </c>
      <c r="D24" s="128"/>
      <c r="E24" s="61" t="s">
        <v>138</v>
      </c>
      <c r="F24" s="61" t="s">
        <v>2034</v>
      </c>
      <c r="G24" s="61"/>
      <c r="H24" s="274"/>
    </row>
    <row r="25" spans="2:8">
      <c r="B25" s="187">
        <v>180</v>
      </c>
      <c r="C25" s="183" t="s">
        <v>2035</v>
      </c>
      <c r="D25" s="128"/>
      <c r="E25" s="61" t="s">
        <v>138</v>
      </c>
      <c r="F25" s="61" t="s">
        <v>2036</v>
      </c>
      <c r="G25" s="61"/>
      <c r="H25" s="274"/>
    </row>
    <row r="26" spans="2:8">
      <c r="B26" s="187">
        <v>190</v>
      </c>
      <c r="C26" s="183" t="s">
        <v>2037</v>
      </c>
      <c r="D26" s="128"/>
      <c r="E26" s="61" t="s">
        <v>138</v>
      </c>
      <c r="F26" s="61" t="s">
        <v>2038</v>
      </c>
      <c r="G26" s="61"/>
      <c r="H26" s="274"/>
    </row>
    <row r="27" spans="2:8">
      <c r="B27" s="187">
        <v>200</v>
      </c>
      <c r="C27" s="183" t="s">
        <v>2039</v>
      </c>
      <c r="D27" s="128"/>
      <c r="E27" s="61" t="s">
        <v>138</v>
      </c>
      <c r="F27" s="61" t="s">
        <v>2040</v>
      </c>
      <c r="G27" s="61"/>
      <c r="H27" s="274"/>
    </row>
    <row r="28" spans="2:8">
      <c r="B28" s="187">
        <v>210</v>
      </c>
      <c r="C28" s="183" t="s">
        <v>2041</v>
      </c>
      <c r="D28" s="128"/>
      <c r="E28" s="61" t="s">
        <v>138</v>
      </c>
      <c r="F28" s="61" t="s">
        <v>2042</v>
      </c>
      <c r="G28" s="61"/>
      <c r="H28" s="274"/>
    </row>
    <row r="29" spans="2:8">
      <c r="B29" s="187">
        <v>220</v>
      </c>
      <c r="C29" s="183" t="s">
        <v>2043</v>
      </c>
      <c r="D29" s="128"/>
      <c r="E29" s="61" t="s">
        <v>138</v>
      </c>
      <c r="F29" s="61" t="s">
        <v>2044</v>
      </c>
      <c r="G29" s="61"/>
      <c r="H29" s="274"/>
    </row>
    <row r="30" spans="2:8">
      <c r="B30" s="187">
        <v>230</v>
      </c>
      <c r="C30" s="183" t="s">
        <v>2045</v>
      </c>
      <c r="D30" s="128"/>
      <c r="E30" s="61" t="s">
        <v>138</v>
      </c>
      <c r="F30" s="61" t="s">
        <v>2046</v>
      </c>
      <c r="G30" s="61"/>
      <c r="H30" s="274"/>
    </row>
    <row r="31" spans="2:8">
      <c r="B31" s="187">
        <v>240</v>
      </c>
      <c r="C31" s="183" t="s">
        <v>2047</v>
      </c>
      <c r="D31" s="128"/>
      <c r="E31" s="61" t="s">
        <v>138</v>
      </c>
      <c r="F31" s="61" t="s">
        <v>2048</v>
      </c>
      <c r="G31" s="61"/>
      <c r="H31" s="274"/>
    </row>
    <row r="32" spans="2:8">
      <c r="B32" s="187">
        <v>250</v>
      </c>
      <c r="C32" s="97" t="s">
        <v>2049</v>
      </c>
      <c r="D32" s="128"/>
      <c r="E32" s="61" t="s">
        <v>138</v>
      </c>
      <c r="F32" s="61" t="s">
        <v>2050</v>
      </c>
      <c r="G32" s="61"/>
      <c r="H32" s="274"/>
    </row>
    <row r="33" spans="2:8">
      <c r="B33" s="187">
        <v>260</v>
      </c>
      <c r="C33" s="97" t="s">
        <v>2051</v>
      </c>
      <c r="D33" s="128"/>
      <c r="E33" s="61" t="s">
        <v>138</v>
      </c>
      <c r="F33" s="61" t="s">
        <v>2052</v>
      </c>
      <c r="G33" s="61"/>
      <c r="H33" s="274"/>
    </row>
    <row r="34" spans="2:8">
      <c r="B34" s="187">
        <v>270</v>
      </c>
      <c r="C34" s="97" t="s">
        <v>2053</v>
      </c>
      <c r="D34" s="128"/>
      <c r="E34" s="61" t="s">
        <v>138</v>
      </c>
      <c r="F34" s="61" t="s">
        <v>2054</v>
      </c>
      <c r="G34" s="61"/>
      <c r="H34" s="274"/>
    </row>
    <row r="35" spans="2:8">
      <c r="B35" s="215" t="s">
        <v>12</v>
      </c>
      <c r="C35" s="216"/>
      <c r="D35" s="216"/>
      <c r="E35" s="216"/>
      <c r="F35" s="216"/>
      <c r="G35" s="216"/>
      <c r="H35" s="217"/>
    </row>
    <row r="39" spans="2:8">
      <c r="B39" s="175" t="s">
        <v>1390</v>
      </c>
      <c r="C39" s="176" t="s">
        <v>2001</v>
      </c>
      <c r="D39" s="176" t="s">
        <v>320</v>
      </c>
      <c r="E39" s="176" t="s">
        <v>321</v>
      </c>
      <c r="F39" s="176" t="s">
        <v>322</v>
      </c>
    </row>
    <row r="40" spans="2:8">
      <c r="B40" s="180">
        <v>40</v>
      </c>
      <c r="C40" s="61" t="s">
        <v>2009</v>
      </c>
      <c r="D40" s="128"/>
      <c r="E40" s="61" t="s">
        <v>138</v>
      </c>
      <c r="F40" s="61" t="s">
        <v>2010</v>
      </c>
      <c r="G40" s="18"/>
    </row>
    <row r="41" spans="2:8">
      <c r="B41" s="180">
        <v>100</v>
      </c>
      <c r="C41" s="97" t="s">
        <v>2019</v>
      </c>
      <c r="D41" s="128"/>
      <c r="E41" s="61" t="s">
        <v>138</v>
      </c>
      <c r="F41" s="61" t="s">
        <v>2020</v>
      </c>
      <c r="G41" s="18"/>
    </row>
    <row r="42" spans="2:8">
      <c r="B42" s="180">
        <v>110</v>
      </c>
      <c r="C42" s="72" t="s">
        <v>2021</v>
      </c>
      <c r="D42" s="128"/>
      <c r="E42" s="227" t="s">
        <v>10</v>
      </c>
      <c r="F42" s="61" t="s">
        <v>2022</v>
      </c>
      <c r="G42" s="18"/>
    </row>
    <row r="43" spans="2:8">
      <c r="B43" s="180">
        <v>120</v>
      </c>
      <c r="C43" s="72" t="s">
        <v>2023</v>
      </c>
      <c r="D43" s="128"/>
      <c r="E43" s="227" t="s">
        <v>10</v>
      </c>
      <c r="F43" s="61" t="s">
        <v>2024</v>
      </c>
      <c r="G43" s="18"/>
    </row>
    <row r="44" spans="2:8">
      <c r="B44" s="180">
        <v>130</v>
      </c>
      <c r="C44" s="72" t="s">
        <v>2025</v>
      </c>
      <c r="D44" s="128"/>
      <c r="E44" s="227" t="s">
        <v>10</v>
      </c>
      <c r="F44" s="61" t="s">
        <v>2026</v>
      </c>
      <c r="G44" s="18"/>
    </row>
    <row r="45" spans="2:8">
      <c r="B45" s="180">
        <v>140</v>
      </c>
      <c r="C45" s="72" t="s">
        <v>2027</v>
      </c>
      <c r="D45" s="128"/>
      <c r="E45" s="227" t="s">
        <v>10</v>
      </c>
      <c r="F45" s="61" t="s">
        <v>2028</v>
      </c>
      <c r="G45" s="18"/>
    </row>
    <row r="46" spans="2:8">
      <c r="B46" s="180">
        <v>150</v>
      </c>
      <c r="C46" s="72" t="s">
        <v>2029</v>
      </c>
      <c r="D46" s="128"/>
      <c r="E46" s="61" t="s">
        <v>138</v>
      </c>
      <c r="F46" s="61" t="s">
        <v>2030</v>
      </c>
      <c r="G46" s="18"/>
    </row>
    <row r="47" spans="2:8">
      <c r="B47" s="180">
        <v>160</v>
      </c>
      <c r="C47" s="72" t="s">
        <v>2031</v>
      </c>
      <c r="D47" s="128"/>
      <c r="E47" s="61" t="s">
        <v>138</v>
      </c>
      <c r="F47" s="61" t="s">
        <v>2032</v>
      </c>
      <c r="G47" s="18"/>
    </row>
    <row r="48" spans="2:8">
      <c r="B48" s="180">
        <v>170</v>
      </c>
      <c r="C48" s="72" t="s">
        <v>2033</v>
      </c>
      <c r="D48" s="128"/>
      <c r="E48" s="61" t="s">
        <v>138</v>
      </c>
      <c r="F48" s="61" t="s">
        <v>2034</v>
      </c>
      <c r="G48" s="18"/>
    </row>
    <row r="49" spans="2:7">
      <c r="B49" s="180">
        <v>180</v>
      </c>
      <c r="C49" s="72" t="s">
        <v>2035</v>
      </c>
      <c r="D49" s="128"/>
      <c r="E49" s="61" t="s">
        <v>138</v>
      </c>
      <c r="F49" s="61" t="s">
        <v>2036</v>
      </c>
      <c r="G49" s="18"/>
    </row>
    <row r="50" spans="2:7">
      <c r="B50" s="180">
        <v>190</v>
      </c>
      <c r="C50" s="72" t="s">
        <v>2037</v>
      </c>
      <c r="D50" s="128"/>
      <c r="E50" s="61" t="s">
        <v>138</v>
      </c>
      <c r="F50" s="61" t="s">
        <v>2038</v>
      </c>
      <c r="G50" s="18"/>
    </row>
    <row r="51" spans="2:7">
      <c r="B51" s="180">
        <v>200</v>
      </c>
      <c r="C51" s="72" t="s">
        <v>2039</v>
      </c>
      <c r="D51" s="128"/>
      <c r="E51" s="61" t="s">
        <v>138</v>
      </c>
      <c r="F51" s="61" t="s">
        <v>2040</v>
      </c>
      <c r="G51" s="18"/>
    </row>
    <row r="52" spans="2:7">
      <c r="B52" s="180">
        <v>210</v>
      </c>
      <c r="C52" s="72" t="s">
        <v>2041</v>
      </c>
      <c r="D52" s="128"/>
      <c r="E52" s="61" t="s">
        <v>138</v>
      </c>
      <c r="F52" s="61" t="s">
        <v>2042</v>
      </c>
      <c r="G52" s="18"/>
    </row>
    <row r="53" spans="2:7">
      <c r="B53" s="180">
        <v>220</v>
      </c>
      <c r="C53" s="72" t="s">
        <v>2043</v>
      </c>
      <c r="D53" s="128"/>
      <c r="E53" s="61" t="s">
        <v>138</v>
      </c>
      <c r="F53" s="61" t="s">
        <v>2044</v>
      </c>
      <c r="G53" s="18"/>
    </row>
    <row r="54" spans="2:7">
      <c r="B54" s="180">
        <v>230</v>
      </c>
      <c r="C54" s="72" t="s">
        <v>2045</v>
      </c>
      <c r="D54" s="128"/>
      <c r="E54" s="61" t="s">
        <v>138</v>
      </c>
      <c r="F54" s="61" t="s">
        <v>2046</v>
      </c>
      <c r="G54" s="18"/>
    </row>
    <row r="55" spans="2:7">
      <c r="B55" s="180">
        <v>240</v>
      </c>
      <c r="C55" s="72" t="s">
        <v>2047</v>
      </c>
      <c r="D55" s="128"/>
      <c r="E55" s="61" t="s">
        <v>138</v>
      </c>
      <c r="F55" s="61" t="s">
        <v>2048</v>
      </c>
      <c r="G55" s="18"/>
    </row>
    <row r="56" spans="2:7">
      <c r="B56" s="128" t="s">
        <v>12</v>
      </c>
      <c r="C56" s="128"/>
      <c r="D56" s="128"/>
      <c r="E56" s="61" t="s">
        <v>12</v>
      </c>
      <c r="F56" s="128"/>
      <c r="G56" s="18"/>
    </row>
  </sheetData>
  <hyperlinks>
    <hyperlink ref="C4" r:id="rId1" display="http://www.svs.cl/cl/fr/ci/role/ias-1_2007-09_role-21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workbookViewId="0">
      <selection activeCell="D13" sqref="D13"/>
    </sheetView>
  </sheetViews>
  <sheetFormatPr baseColWidth="10" defaultRowHeight="15"/>
  <sheetData>
    <row r="1" spans="1:15">
      <c r="A1" s="29"/>
      <c r="B1" s="29"/>
      <c r="C1" s="29"/>
      <c r="D1" s="29"/>
      <c r="E1" s="29"/>
      <c r="F1" s="29"/>
      <c r="G1" s="29"/>
      <c r="H1" s="29"/>
      <c r="I1" s="29"/>
      <c r="J1" s="29"/>
      <c r="K1" s="29"/>
      <c r="L1" s="29"/>
      <c r="M1" s="29"/>
      <c r="N1" s="29"/>
      <c r="O1" s="29"/>
    </row>
    <row r="2" spans="1:15">
      <c r="A2" s="29"/>
      <c r="B2" s="37"/>
      <c r="C2" s="37"/>
      <c r="D2" s="37"/>
      <c r="E2" s="37"/>
      <c r="F2" s="37"/>
      <c r="G2" s="37"/>
      <c r="H2" s="37"/>
      <c r="I2" s="37"/>
      <c r="J2" s="37"/>
      <c r="K2" s="37"/>
      <c r="L2" s="29"/>
      <c r="M2" s="29"/>
      <c r="N2" s="29"/>
      <c r="O2" s="29"/>
    </row>
    <row r="3" spans="1:15">
      <c r="A3" s="29"/>
      <c r="B3" s="29"/>
      <c r="C3" s="29"/>
      <c r="D3" s="29"/>
      <c r="E3" s="29"/>
      <c r="F3" s="29"/>
      <c r="G3" s="29"/>
      <c r="H3" s="29"/>
      <c r="I3" s="197" t="s">
        <v>138</v>
      </c>
      <c r="J3" s="37"/>
      <c r="K3" s="37"/>
      <c r="L3" s="29"/>
      <c r="M3" s="29"/>
      <c r="N3" s="29"/>
      <c r="O3" s="29"/>
    </row>
    <row r="4" spans="1:15">
      <c r="A4" s="29"/>
      <c r="B4" s="29"/>
      <c r="C4" s="198" t="s">
        <v>771</v>
      </c>
      <c r="D4" s="199"/>
      <c r="E4" s="200" t="s">
        <v>772</v>
      </c>
      <c r="F4" s="201" t="s">
        <v>773</v>
      </c>
      <c r="G4" s="29"/>
      <c r="H4" s="197" t="s">
        <v>774</v>
      </c>
      <c r="I4" s="197" t="s">
        <v>2002</v>
      </c>
      <c r="J4" s="197" t="s">
        <v>775</v>
      </c>
      <c r="K4" s="197" t="s">
        <v>776</v>
      </c>
      <c r="L4" s="29"/>
      <c r="M4" s="29"/>
      <c r="N4" s="29"/>
      <c r="O4" s="29"/>
    </row>
    <row r="5" spans="1:15">
      <c r="A5" s="29"/>
      <c r="B5" s="52">
        <v>1</v>
      </c>
      <c r="C5" s="30" t="s">
        <v>138</v>
      </c>
      <c r="D5" s="30" t="s">
        <v>2016</v>
      </c>
      <c r="E5" s="52" t="s">
        <v>777</v>
      </c>
      <c r="F5" s="52"/>
      <c r="G5" s="29"/>
      <c r="H5" s="189" t="s">
        <v>778</v>
      </c>
      <c r="I5" s="189" t="s">
        <v>2011</v>
      </c>
      <c r="J5" s="30" t="s">
        <v>138</v>
      </c>
      <c r="K5" s="30" t="s">
        <v>2013</v>
      </c>
      <c r="L5" s="29"/>
      <c r="M5" s="29"/>
      <c r="N5" s="29"/>
      <c r="O5" s="29"/>
    </row>
    <row r="6" spans="1:15">
      <c r="A6" s="29"/>
      <c r="B6" s="52">
        <v>2</v>
      </c>
      <c r="C6" s="30" t="s">
        <v>138</v>
      </c>
      <c r="D6" s="168" t="s">
        <v>1593</v>
      </c>
      <c r="E6" s="52"/>
      <c r="F6" s="52"/>
      <c r="G6" s="29"/>
      <c r="H6" s="37" t="s">
        <v>12</v>
      </c>
      <c r="I6" s="52"/>
      <c r="J6" s="37"/>
      <c r="K6" s="37"/>
      <c r="L6" s="29"/>
      <c r="M6" s="29"/>
      <c r="N6" s="29"/>
      <c r="O6" s="29"/>
    </row>
    <row r="7" spans="1:15">
      <c r="A7" s="29"/>
      <c r="B7" s="52">
        <v>3</v>
      </c>
      <c r="C7" s="30" t="s">
        <v>138</v>
      </c>
      <c r="D7" s="169" t="s">
        <v>2018</v>
      </c>
      <c r="E7" s="52"/>
      <c r="F7" s="52"/>
      <c r="G7" s="29"/>
      <c r="H7" s="37"/>
      <c r="I7" s="70"/>
      <c r="J7" s="37"/>
      <c r="K7" s="37"/>
      <c r="L7" s="29"/>
      <c r="M7" s="29"/>
      <c r="N7" s="29"/>
      <c r="O7" s="29"/>
    </row>
    <row r="8" spans="1:15">
      <c r="A8" s="29"/>
      <c r="B8" s="29" t="s">
        <v>12</v>
      </c>
      <c r="C8" s="29" t="s">
        <v>12</v>
      </c>
      <c r="D8" s="29" t="s">
        <v>12</v>
      </c>
      <c r="E8" s="29"/>
      <c r="F8" s="29"/>
      <c r="G8" s="29"/>
      <c r="H8" s="29"/>
      <c r="I8" s="29"/>
      <c r="J8" s="29"/>
      <c r="K8" s="29"/>
      <c r="L8" s="29"/>
      <c r="M8" s="29"/>
      <c r="N8" s="29"/>
      <c r="O8" s="29"/>
    </row>
    <row r="9" spans="1:15">
      <c r="A9" s="18"/>
      <c r="B9" s="18"/>
      <c r="C9" s="18"/>
      <c r="D9" s="18"/>
      <c r="E9" s="18"/>
      <c r="F9" s="18"/>
      <c r="G9" s="18"/>
      <c r="H9" s="18"/>
      <c r="I9" s="18"/>
      <c r="J9" s="18"/>
      <c r="K9" s="18"/>
      <c r="L9" s="18"/>
      <c r="M9" s="18"/>
      <c r="N9" s="18"/>
      <c r="O9" s="18"/>
    </row>
    <row r="10" spans="1:15">
      <c r="A10" s="18"/>
      <c r="B10" s="18"/>
      <c r="C10" s="18"/>
      <c r="D10" s="18"/>
      <c r="E10" s="18"/>
      <c r="F10" s="18"/>
      <c r="G10" s="18"/>
      <c r="H10" s="18"/>
      <c r="I10" s="18"/>
      <c r="J10" s="18"/>
      <c r="K10" s="18"/>
      <c r="L10" s="18"/>
      <c r="M10" s="18"/>
      <c r="N10" s="18"/>
      <c r="O10" s="18"/>
    </row>
    <row r="11" spans="1:15">
      <c r="A11" s="18"/>
      <c r="B11" s="18"/>
      <c r="C11" s="18"/>
      <c r="D11" s="18"/>
      <c r="E11" s="18"/>
      <c r="F11" s="18"/>
      <c r="G11" s="18"/>
      <c r="H11" s="18"/>
      <c r="I11" s="18"/>
      <c r="J11" s="18"/>
      <c r="K11" s="18"/>
      <c r="L11" s="18"/>
      <c r="M11" s="18"/>
      <c r="N11" s="18"/>
      <c r="O11" s="18"/>
    </row>
    <row r="12" spans="1:15">
      <c r="A12" s="18"/>
      <c r="B12" s="18"/>
      <c r="C12" s="18"/>
      <c r="D12" s="18"/>
      <c r="E12" s="18"/>
      <c r="F12" s="18"/>
      <c r="G12" s="18"/>
      <c r="H12" s="18"/>
      <c r="I12" s="18"/>
      <c r="J12" s="18"/>
      <c r="K12" s="18"/>
      <c r="L12" s="18"/>
      <c r="M12" s="18"/>
      <c r="N12" s="18"/>
      <c r="O12" s="18"/>
    </row>
    <row r="13" spans="1:15">
      <c r="A13" s="18"/>
      <c r="B13" s="18"/>
      <c r="C13" s="18"/>
      <c r="D13" s="18"/>
      <c r="E13" s="18"/>
      <c r="F13" s="18"/>
      <c r="G13" s="18"/>
      <c r="H13" s="18"/>
      <c r="I13" s="18"/>
      <c r="J13" s="18"/>
      <c r="K13" s="18"/>
      <c r="L13" s="18"/>
      <c r="M13" s="18"/>
      <c r="N13" s="18"/>
      <c r="O13" s="18"/>
    </row>
    <row r="14" spans="1:15">
      <c r="A14" s="18"/>
      <c r="B14" s="18"/>
      <c r="C14" s="18"/>
      <c r="D14" s="18"/>
      <c r="E14" s="18"/>
      <c r="F14" s="18"/>
      <c r="G14" s="18"/>
      <c r="H14" s="18"/>
      <c r="I14" s="18"/>
      <c r="J14" s="18"/>
      <c r="K14" s="18"/>
      <c r="L14" s="18"/>
      <c r="M14" s="18"/>
      <c r="N14" s="18"/>
      <c r="O14" s="18"/>
    </row>
    <row r="15" spans="1:15">
      <c r="A15" s="18"/>
      <c r="B15" s="18"/>
      <c r="C15" s="18"/>
      <c r="D15" s="18"/>
      <c r="E15" s="18"/>
      <c r="F15" s="18"/>
      <c r="G15" s="18"/>
      <c r="H15" s="18"/>
      <c r="I15" s="18"/>
      <c r="J15" s="18"/>
      <c r="K15" s="18"/>
      <c r="L15" s="18"/>
      <c r="M15" s="18"/>
      <c r="N15" s="18"/>
      <c r="O15" s="18"/>
    </row>
    <row r="16" spans="1:15">
      <c r="A16" s="18"/>
      <c r="B16" s="18"/>
      <c r="C16" s="18"/>
      <c r="D16" s="18"/>
      <c r="E16" s="18"/>
      <c r="F16" s="18"/>
      <c r="G16" s="18"/>
      <c r="H16" s="18"/>
      <c r="I16" s="18"/>
      <c r="J16" s="18"/>
      <c r="K16" s="18"/>
      <c r="L16" s="18"/>
      <c r="M16" s="18"/>
      <c r="N16" s="18"/>
      <c r="O16" s="18"/>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N151"/>
  <sheetViews>
    <sheetView workbookViewId="0">
      <selection activeCell="C86" sqref="C86"/>
    </sheetView>
  </sheetViews>
  <sheetFormatPr baseColWidth="10" defaultRowHeight="15"/>
  <cols>
    <col min="2" max="2" width="7.5703125" customWidth="1"/>
    <col min="3" max="3" width="49.7109375" customWidth="1"/>
    <col min="4" max="4" width="15.140625" customWidth="1"/>
    <col min="5" max="5" width="11.42578125" customWidth="1"/>
    <col min="6" max="6" width="42.28515625" customWidth="1"/>
    <col min="11" max="11" width="42.85546875" customWidth="1"/>
  </cols>
  <sheetData>
    <row r="4" spans="2:14">
      <c r="B4" s="10" t="s">
        <v>132</v>
      </c>
      <c r="C4" s="51" t="str">
        <f>+"http://www.svs.cl/cl/fr/ci/role/ifrs-2_"&amp;[1]Normas!$C$29&amp;"_role-834120"</f>
        <v>http://www.svs.cl/cl/fr/ci/role/ifrs-2_2011-03-25_role-834120</v>
      </c>
      <c r="G4" s="29"/>
      <c r="H4" s="51"/>
      <c r="I4" s="29"/>
      <c r="J4" s="29"/>
      <c r="K4" s="51" t="s">
        <v>6394</v>
      </c>
      <c r="L4" s="88"/>
      <c r="M4" s="29"/>
      <c r="N4" s="51" t="s">
        <v>6395</v>
      </c>
    </row>
    <row r="5" spans="2:14">
      <c r="B5" s="10" t="s">
        <v>135</v>
      </c>
      <c r="C5" s="51" t="s">
        <v>2055</v>
      </c>
      <c r="G5" s="29"/>
      <c r="H5" s="51"/>
      <c r="I5" s="29"/>
      <c r="J5" s="29"/>
      <c r="K5" s="167" t="s">
        <v>6256</v>
      </c>
      <c r="L5" s="88"/>
      <c r="M5" s="29"/>
      <c r="N5" s="167" t="s">
        <v>2056</v>
      </c>
    </row>
    <row r="6" spans="2:14">
      <c r="G6" s="167"/>
      <c r="H6" s="167" t="s">
        <v>138</v>
      </c>
      <c r="I6" s="29"/>
      <c r="J6" s="167"/>
      <c r="K6" s="167" t="s">
        <v>138</v>
      </c>
      <c r="L6" s="88"/>
      <c r="M6" s="167"/>
      <c r="N6" s="167" t="s">
        <v>138</v>
      </c>
    </row>
    <row r="7" spans="2:14">
      <c r="B7" s="94" t="s">
        <v>14</v>
      </c>
      <c r="C7" s="41" t="s">
        <v>15</v>
      </c>
      <c r="D7" s="41" t="s">
        <v>16</v>
      </c>
      <c r="E7" s="41" t="s">
        <v>0</v>
      </c>
      <c r="F7" s="42" t="s">
        <v>1</v>
      </c>
      <c r="G7" s="176" t="s">
        <v>774</v>
      </c>
      <c r="H7" s="176" t="s">
        <v>2057</v>
      </c>
      <c r="I7" s="29"/>
      <c r="J7" s="167" t="s">
        <v>774</v>
      </c>
      <c r="K7" s="167" t="s">
        <v>6249</v>
      </c>
      <c r="L7" s="88"/>
      <c r="M7" s="167" t="s">
        <v>774</v>
      </c>
      <c r="N7" s="167" t="s">
        <v>2059</v>
      </c>
    </row>
    <row r="8" spans="2:14">
      <c r="B8" s="186">
        <v>10</v>
      </c>
      <c r="C8" s="77" t="s">
        <v>2060</v>
      </c>
      <c r="D8" s="209"/>
      <c r="E8" s="77" t="s">
        <v>138</v>
      </c>
      <c r="F8" s="77" t="s">
        <v>2061</v>
      </c>
      <c r="G8" s="209"/>
      <c r="H8" s="273"/>
      <c r="J8" s="190"/>
      <c r="K8" s="191"/>
      <c r="M8" s="190"/>
      <c r="N8" s="191"/>
    </row>
    <row r="9" spans="2:14">
      <c r="B9" s="187">
        <v>20</v>
      </c>
      <c r="C9" s="97" t="s">
        <v>2062</v>
      </c>
      <c r="D9" s="128"/>
      <c r="E9" s="61" t="s">
        <v>138</v>
      </c>
      <c r="F9" s="61" t="s">
        <v>2063</v>
      </c>
      <c r="G9" s="128"/>
      <c r="H9" s="274"/>
      <c r="J9" s="192"/>
      <c r="K9" s="193"/>
      <c r="M9" s="192"/>
      <c r="N9" s="193"/>
    </row>
    <row r="10" spans="2:14">
      <c r="B10" s="187">
        <v>30</v>
      </c>
      <c r="C10" s="72" t="s">
        <v>2064</v>
      </c>
      <c r="D10" s="128"/>
      <c r="E10" s="61" t="s">
        <v>138</v>
      </c>
      <c r="F10" s="61" t="s">
        <v>2065</v>
      </c>
      <c r="G10" s="189" t="s">
        <v>778</v>
      </c>
      <c r="H10" s="189" t="s">
        <v>2066</v>
      </c>
      <c r="J10" s="192"/>
      <c r="K10" s="193"/>
      <c r="M10" s="192"/>
      <c r="N10" s="193"/>
    </row>
    <row r="11" spans="2:14">
      <c r="B11" s="187">
        <v>40</v>
      </c>
      <c r="C11" s="73" t="s">
        <v>2067</v>
      </c>
      <c r="D11" s="128"/>
      <c r="E11" s="61" t="s">
        <v>138</v>
      </c>
      <c r="F11" s="61" t="s">
        <v>2068</v>
      </c>
      <c r="G11" s="128"/>
      <c r="H11" s="274"/>
      <c r="J11" s="192"/>
      <c r="K11" s="193"/>
      <c r="M11" s="192"/>
      <c r="N11" s="193"/>
    </row>
    <row r="12" spans="2:14">
      <c r="B12" s="187">
        <v>50</v>
      </c>
      <c r="C12" s="183" t="s">
        <v>2069</v>
      </c>
      <c r="D12" s="128"/>
      <c r="E12" s="61" t="s">
        <v>138</v>
      </c>
      <c r="F12" s="61" t="s">
        <v>2057</v>
      </c>
      <c r="G12" s="128"/>
      <c r="H12" s="274"/>
      <c r="J12" s="192"/>
      <c r="K12" s="193"/>
      <c r="M12" s="192"/>
      <c r="N12" s="193"/>
    </row>
    <row r="13" spans="2:14">
      <c r="B13" s="187">
        <v>60</v>
      </c>
      <c r="C13" s="185" t="s">
        <v>2070</v>
      </c>
      <c r="D13" s="128"/>
      <c r="E13" s="61" t="s">
        <v>138</v>
      </c>
      <c r="F13" s="61" t="s">
        <v>2071</v>
      </c>
      <c r="G13" s="128"/>
      <c r="H13" s="274"/>
      <c r="J13" s="192"/>
      <c r="K13" s="193"/>
      <c r="M13" s="192"/>
      <c r="N13" s="193"/>
    </row>
    <row r="14" spans="2:14">
      <c r="B14" s="187">
        <v>70</v>
      </c>
      <c r="C14" s="73" t="s">
        <v>2072</v>
      </c>
      <c r="D14" s="128"/>
      <c r="E14" s="61" t="s">
        <v>138</v>
      </c>
      <c r="F14" s="61" t="s">
        <v>2073</v>
      </c>
      <c r="G14" s="128"/>
      <c r="H14" s="274"/>
      <c r="J14" s="192"/>
      <c r="K14" s="193"/>
      <c r="M14" s="192"/>
      <c r="N14" s="193"/>
    </row>
    <row r="15" spans="2:14">
      <c r="B15" s="187">
        <v>80</v>
      </c>
      <c r="C15" s="183" t="s">
        <v>2074</v>
      </c>
      <c r="D15" s="128"/>
      <c r="E15" s="61" t="s">
        <v>138</v>
      </c>
      <c r="F15" s="61" t="s">
        <v>2075</v>
      </c>
      <c r="G15" s="128"/>
      <c r="H15" s="274"/>
      <c r="J15" s="192"/>
      <c r="K15" s="193"/>
      <c r="M15" s="192"/>
      <c r="N15" s="193"/>
    </row>
    <row r="16" spans="2:14">
      <c r="B16" s="187">
        <v>90</v>
      </c>
      <c r="C16" s="185" t="s">
        <v>2076</v>
      </c>
      <c r="D16" s="128"/>
      <c r="E16" s="61" t="s">
        <v>138</v>
      </c>
      <c r="F16" s="61" t="s">
        <v>2077</v>
      </c>
      <c r="G16" s="128"/>
      <c r="H16" s="274"/>
      <c r="J16" s="192"/>
      <c r="K16" s="193"/>
      <c r="M16" s="192"/>
      <c r="N16" s="193"/>
    </row>
    <row r="17" spans="2:14">
      <c r="B17" s="187">
        <v>100</v>
      </c>
      <c r="C17" s="185" t="s">
        <v>2078</v>
      </c>
      <c r="D17" s="128"/>
      <c r="E17" s="61" t="s">
        <v>138</v>
      </c>
      <c r="F17" s="61" t="s">
        <v>2079</v>
      </c>
      <c r="G17" s="128"/>
      <c r="H17" s="274"/>
      <c r="J17" s="192"/>
      <c r="K17" s="193"/>
      <c r="M17" s="192"/>
      <c r="N17" s="193"/>
    </row>
    <row r="18" spans="2:14">
      <c r="B18" s="187">
        <v>110</v>
      </c>
      <c r="C18" s="185" t="s">
        <v>2080</v>
      </c>
      <c r="D18" s="128"/>
      <c r="E18" s="61" t="s">
        <v>138</v>
      </c>
      <c r="F18" s="61" t="s">
        <v>2081</v>
      </c>
      <c r="G18" s="128"/>
      <c r="H18" s="274"/>
      <c r="J18" s="192"/>
      <c r="K18" s="193"/>
      <c r="M18" s="192"/>
      <c r="N18" s="193"/>
    </row>
    <row r="19" spans="2:14">
      <c r="B19" s="187">
        <v>120</v>
      </c>
      <c r="C19" s="185" t="s">
        <v>2082</v>
      </c>
      <c r="D19" s="128"/>
      <c r="E19" s="61" t="s">
        <v>138</v>
      </c>
      <c r="F19" s="61" t="s">
        <v>2083</v>
      </c>
      <c r="G19" s="128"/>
      <c r="H19" s="274"/>
      <c r="J19" s="192"/>
      <c r="K19" s="193"/>
      <c r="M19" s="192"/>
      <c r="N19" s="193"/>
    </row>
    <row r="20" spans="2:14">
      <c r="B20" s="187">
        <v>130</v>
      </c>
      <c r="C20" s="185" t="s">
        <v>2084</v>
      </c>
      <c r="D20" s="128"/>
      <c r="E20" s="61" t="s">
        <v>138</v>
      </c>
      <c r="F20" s="61" t="s">
        <v>2085</v>
      </c>
      <c r="G20" s="128"/>
      <c r="H20" s="274"/>
      <c r="J20" s="192"/>
      <c r="K20" s="193"/>
      <c r="M20" s="192"/>
      <c r="N20" s="193"/>
    </row>
    <row r="21" spans="2:14">
      <c r="B21" s="187">
        <v>140</v>
      </c>
      <c r="C21" s="97" t="s">
        <v>2086</v>
      </c>
      <c r="D21" s="128"/>
      <c r="E21" s="61" t="s">
        <v>138</v>
      </c>
      <c r="F21" s="61" t="s">
        <v>2087</v>
      </c>
      <c r="G21" s="128"/>
      <c r="H21" s="274"/>
      <c r="J21" s="192"/>
      <c r="K21" s="193"/>
      <c r="M21" s="192"/>
      <c r="N21" s="193"/>
    </row>
    <row r="22" spans="2:14">
      <c r="B22" s="187">
        <v>150</v>
      </c>
      <c r="C22" s="97" t="s">
        <v>2113</v>
      </c>
      <c r="D22" s="128"/>
      <c r="E22" s="61" t="s">
        <v>138</v>
      </c>
      <c r="F22" s="61" t="s">
        <v>2114</v>
      </c>
      <c r="G22" s="128"/>
      <c r="H22" s="274"/>
      <c r="J22" s="192"/>
      <c r="K22" s="193"/>
      <c r="M22" s="192"/>
      <c r="N22" s="193"/>
    </row>
    <row r="23" spans="2:14">
      <c r="B23" s="187">
        <v>160</v>
      </c>
      <c r="C23" s="97" t="s">
        <v>2115</v>
      </c>
      <c r="D23" s="128"/>
      <c r="E23" s="61" t="s">
        <v>138</v>
      </c>
      <c r="F23" s="61" t="s">
        <v>2116</v>
      </c>
      <c r="G23" s="128"/>
      <c r="H23" s="274"/>
      <c r="J23" s="192"/>
      <c r="K23" s="193"/>
      <c r="M23" s="192"/>
      <c r="N23" s="193"/>
    </row>
    <row r="24" spans="2:14">
      <c r="B24" s="187">
        <v>170</v>
      </c>
      <c r="C24" s="72" t="s">
        <v>2117</v>
      </c>
      <c r="D24" s="128"/>
      <c r="E24" s="61" t="s">
        <v>138</v>
      </c>
      <c r="F24" s="61" t="s">
        <v>2118</v>
      </c>
      <c r="G24" s="128"/>
      <c r="H24" s="274"/>
      <c r="J24" s="192"/>
      <c r="K24" s="193"/>
      <c r="M24" s="189" t="s">
        <v>778</v>
      </c>
      <c r="N24" s="189" t="s">
        <v>2203</v>
      </c>
    </row>
    <row r="25" spans="2:14">
      <c r="B25" s="187">
        <v>180</v>
      </c>
      <c r="C25" s="73" t="s">
        <v>2119</v>
      </c>
      <c r="D25" s="128"/>
      <c r="E25" s="61" t="s">
        <v>138</v>
      </c>
      <c r="F25" s="61" t="s">
        <v>2120</v>
      </c>
      <c r="G25" s="128"/>
      <c r="H25" s="274"/>
      <c r="J25" s="192"/>
      <c r="K25" s="193"/>
      <c r="M25" s="192"/>
      <c r="N25" s="193"/>
    </row>
    <row r="26" spans="2:14">
      <c r="B26" s="187">
        <v>190</v>
      </c>
      <c r="C26" s="183" t="s">
        <v>2121</v>
      </c>
      <c r="D26" s="128"/>
      <c r="E26" s="61" t="s">
        <v>138</v>
      </c>
      <c r="F26" s="61" t="s">
        <v>2059</v>
      </c>
      <c r="G26" s="128"/>
      <c r="H26" s="274"/>
      <c r="J26" s="192"/>
      <c r="K26" s="193"/>
      <c r="M26" s="192"/>
      <c r="N26" s="193"/>
    </row>
    <row r="27" spans="2:14">
      <c r="B27" s="187">
        <v>200</v>
      </c>
      <c r="C27" s="185" t="s">
        <v>2122</v>
      </c>
      <c r="D27" s="128"/>
      <c r="E27" s="61" t="s">
        <v>138</v>
      </c>
      <c r="F27" s="61" t="s">
        <v>2123</v>
      </c>
      <c r="G27" s="128"/>
      <c r="H27" s="274"/>
      <c r="J27" s="192"/>
      <c r="K27" s="193"/>
      <c r="M27" s="192"/>
      <c r="N27" s="193"/>
    </row>
    <row r="28" spans="2:14">
      <c r="B28" s="187">
        <v>210</v>
      </c>
      <c r="C28" s="73" t="s">
        <v>2124</v>
      </c>
      <c r="D28" s="128"/>
      <c r="E28" s="61" t="s">
        <v>138</v>
      </c>
      <c r="F28" s="61" t="s">
        <v>2125</v>
      </c>
      <c r="G28" s="128"/>
      <c r="H28" s="274"/>
      <c r="J28" s="192"/>
      <c r="K28" s="193"/>
      <c r="M28" s="192"/>
      <c r="N28" s="193"/>
    </row>
    <row r="29" spans="2:14">
      <c r="B29" s="187">
        <v>220</v>
      </c>
      <c r="C29" s="183" t="s">
        <v>2126</v>
      </c>
      <c r="D29" s="128"/>
      <c r="E29" s="61" t="s">
        <v>138</v>
      </c>
      <c r="F29" s="61" t="s">
        <v>2127</v>
      </c>
      <c r="G29" s="128"/>
      <c r="H29" s="274"/>
      <c r="J29" s="192"/>
      <c r="K29" s="193"/>
      <c r="M29" s="192"/>
      <c r="N29" s="193"/>
    </row>
    <row r="30" spans="2:14">
      <c r="B30" s="187">
        <v>230</v>
      </c>
      <c r="C30" s="183" t="s">
        <v>6211</v>
      </c>
      <c r="D30" s="128"/>
      <c r="E30" s="61" t="s">
        <v>138</v>
      </c>
      <c r="F30" s="61" t="s">
        <v>6234</v>
      </c>
      <c r="G30" s="128"/>
      <c r="H30" s="274"/>
      <c r="J30" s="192"/>
      <c r="K30" s="193"/>
      <c r="M30" s="192"/>
      <c r="N30" s="193"/>
    </row>
    <row r="31" spans="2:14">
      <c r="B31" s="187">
        <v>240</v>
      </c>
      <c r="C31" s="183" t="s">
        <v>6212</v>
      </c>
      <c r="D31" s="128"/>
      <c r="E31" s="61" t="s">
        <v>138</v>
      </c>
      <c r="F31" s="61" t="s">
        <v>6235</v>
      </c>
      <c r="G31" s="128"/>
      <c r="H31" s="274"/>
      <c r="J31" s="192"/>
      <c r="K31" s="193"/>
      <c r="M31" s="192"/>
      <c r="N31" s="193"/>
    </row>
    <row r="32" spans="2:14">
      <c r="B32" s="187">
        <v>250</v>
      </c>
      <c r="C32" s="183" t="s">
        <v>6213</v>
      </c>
      <c r="D32" s="128"/>
      <c r="E32" s="61" t="s">
        <v>138</v>
      </c>
      <c r="F32" s="61" t="s">
        <v>6236</v>
      </c>
      <c r="G32" s="128"/>
      <c r="H32" s="274"/>
      <c r="J32" s="192"/>
      <c r="K32" s="193"/>
      <c r="M32" s="192"/>
      <c r="N32" s="193"/>
    </row>
    <row r="33" spans="2:14">
      <c r="B33" s="187">
        <v>260</v>
      </c>
      <c r="C33" s="183" t="s">
        <v>6214</v>
      </c>
      <c r="D33" s="128"/>
      <c r="E33" s="61" t="s">
        <v>138</v>
      </c>
      <c r="F33" s="61" t="s">
        <v>6237</v>
      </c>
      <c r="G33" s="128"/>
      <c r="H33" s="274"/>
      <c r="J33" s="192"/>
      <c r="K33" s="193"/>
      <c r="M33" s="192"/>
      <c r="N33" s="193"/>
    </row>
    <row r="34" spans="2:14">
      <c r="B34" s="187">
        <v>270</v>
      </c>
      <c r="C34" s="183" t="s">
        <v>6215</v>
      </c>
      <c r="D34" s="128"/>
      <c r="E34" s="61" t="s">
        <v>138</v>
      </c>
      <c r="F34" s="61" t="s">
        <v>2127</v>
      </c>
      <c r="G34" s="128"/>
      <c r="H34" s="274"/>
      <c r="J34" s="192"/>
      <c r="K34" s="193"/>
      <c r="M34" s="192"/>
      <c r="N34" s="193"/>
    </row>
    <row r="35" spans="2:14">
      <c r="B35" s="187">
        <v>280</v>
      </c>
      <c r="C35" s="183" t="s">
        <v>6216</v>
      </c>
      <c r="D35" s="128"/>
      <c r="E35" s="61" t="s">
        <v>138</v>
      </c>
      <c r="F35" s="61" t="s">
        <v>6238</v>
      </c>
      <c r="G35" s="128"/>
      <c r="H35" s="274"/>
      <c r="J35" s="192"/>
      <c r="K35" s="193"/>
      <c r="M35" s="192"/>
      <c r="N35" s="193"/>
    </row>
    <row r="36" spans="2:14">
      <c r="B36" s="187">
        <v>290</v>
      </c>
      <c r="C36" s="183" t="s">
        <v>6217</v>
      </c>
      <c r="D36" s="128"/>
      <c r="E36" s="61" t="s">
        <v>138</v>
      </c>
      <c r="F36" s="61" t="s">
        <v>6239</v>
      </c>
      <c r="G36" s="128"/>
      <c r="H36" s="274"/>
      <c r="J36" s="192"/>
      <c r="K36" s="193"/>
      <c r="M36" s="192"/>
      <c r="N36" s="193"/>
    </row>
    <row r="37" spans="2:14">
      <c r="B37" s="187">
        <v>300</v>
      </c>
      <c r="C37" s="183" t="s">
        <v>6218</v>
      </c>
      <c r="D37" s="128"/>
      <c r="E37" s="61" t="s">
        <v>138</v>
      </c>
      <c r="F37" s="61" t="s">
        <v>6240</v>
      </c>
      <c r="G37" s="128"/>
      <c r="H37" s="274"/>
      <c r="J37" s="192"/>
      <c r="K37" s="193"/>
      <c r="M37" s="192"/>
      <c r="N37" s="193"/>
    </row>
    <row r="38" spans="2:14">
      <c r="B38" s="187">
        <v>310</v>
      </c>
      <c r="C38" s="183" t="s">
        <v>6219</v>
      </c>
      <c r="D38" s="128"/>
      <c r="E38" s="61" t="s">
        <v>138</v>
      </c>
      <c r="F38" s="61" t="s">
        <v>6241</v>
      </c>
      <c r="G38" s="128"/>
      <c r="H38" s="274"/>
      <c r="J38" s="192"/>
      <c r="K38" s="193"/>
      <c r="M38" s="192"/>
      <c r="N38" s="193"/>
    </row>
    <row r="39" spans="2:14">
      <c r="B39" s="187">
        <v>320</v>
      </c>
      <c r="C39" s="183" t="s">
        <v>6220</v>
      </c>
      <c r="D39" s="128"/>
      <c r="E39" s="61" t="s">
        <v>138</v>
      </c>
      <c r="F39" s="61" t="s">
        <v>6242</v>
      </c>
      <c r="G39" s="128"/>
      <c r="H39" s="274"/>
      <c r="J39" s="192"/>
      <c r="K39" s="193"/>
      <c r="M39" s="192"/>
      <c r="N39" s="193"/>
    </row>
    <row r="40" spans="2:14">
      <c r="B40" s="187">
        <v>330</v>
      </c>
      <c r="C40" s="183" t="s">
        <v>6221</v>
      </c>
      <c r="D40" s="128"/>
      <c r="E40" s="61" t="s">
        <v>138</v>
      </c>
      <c r="F40" s="61" t="s">
        <v>6243</v>
      </c>
      <c r="G40" s="128"/>
      <c r="H40" s="274"/>
      <c r="J40" s="192"/>
      <c r="K40" s="193"/>
      <c r="M40" s="192"/>
      <c r="N40" s="193"/>
    </row>
    <row r="41" spans="2:14">
      <c r="B41" s="187">
        <v>340</v>
      </c>
      <c r="C41" s="183" t="s">
        <v>6222</v>
      </c>
      <c r="D41" s="128"/>
      <c r="E41" s="61" t="s">
        <v>138</v>
      </c>
      <c r="F41" s="61" t="s">
        <v>6239</v>
      </c>
      <c r="G41" s="128"/>
      <c r="H41" s="274"/>
      <c r="J41" s="192"/>
      <c r="K41" s="193"/>
      <c r="M41" s="192"/>
      <c r="N41" s="193"/>
    </row>
    <row r="42" spans="2:14">
      <c r="B42" s="187">
        <v>350</v>
      </c>
      <c r="C42" s="183" t="s">
        <v>6223</v>
      </c>
      <c r="D42" s="128"/>
      <c r="E42" s="61" t="s">
        <v>138</v>
      </c>
      <c r="F42" s="61" t="s">
        <v>6244</v>
      </c>
      <c r="G42" s="128"/>
      <c r="H42" s="274"/>
      <c r="J42" s="192"/>
      <c r="K42" s="193"/>
      <c r="M42" s="192"/>
      <c r="N42" s="193"/>
    </row>
    <row r="43" spans="2:14">
      <c r="B43" s="187">
        <v>360</v>
      </c>
      <c r="C43" s="73" t="s">
        <v>6224</v>
      </c>
      <c r="D43" s="128"/>
      <c r="E43" s="61" t="s">
        <v>138</v>
      </c>
      <c r="F43" s="61" t="s">
        <v>6245</v>
      </c>
      <c r="G43" s="128"/>
      <c r="H43" s="274"/>
      <c r="J43" s="192"/>
      <c r="K43" s="193"/>
      <c r="M43" s="192"/>
      <c r="N43" s="193"/>
    </row>
    <row r="44" spans="2:14">
      <c r="B44" s="187">
        <v>370</v>
      </c>
      <c r="C44" s="73" t="s">
        <v>6225</v>
      </c>
      <c r="D44" s="128"/>
      <c r="E44" s="61" t="s">
        <v>138</v>
      </c>
      <c r="F44" s="61" t="s">
        <v>6246</v>
      </c>
      <c r="G44" s="128"/>
      <c r="H44" s="274"/>
      <c r="J44" s="192"/>
      <c r="K44" s="193"/>
      <c r="M44" s="192"/>
      <c r="N44" s="193"/>
    </row>
    <row r="45" spans="2:14">
      <c r="B45" s="187">
        <v>380</v>
      </c>
      <c r="C45" s="183" t="s">
        <v>6226</v>
      </c>
      <c r="D45" s="128"/>
      <c r="E45" s="61" t="s">
        <v>138</v>
      </c>
      <c r="F45" s="61" t="s">
        <v>6247</v>
      </c>
      <c r="G45" s="128"/>
      <c r="H45" s="274"/>
      <c r="J45" s="348" t="s">
        <v>778</v>
      </c>
      <c r="K45" s="348" t="s">
        <v>6257</v>
      </c>
      <c r="M45" s="192"/>
      <c r="N45" s="193"/>
    </row>
    <row r="46" spans="2:14">
      <c r="B46" s="187">
        <v>390</v>
      </c>
      <c r="C46" s="185" t="s">
        <v>6227</v>
      </c>
      <c r="D46" s="128"/>
      <c r="E46" s="61" t="s">
        <v>138</v>
      </c>
      <c r="F46" s="61" t="s">
        <v>6248</v>
      </c>
      <c r="G46" s="128"/>
      <c r="H46" s="274"/>
      <c r="J46" s="192"/>
      <c r="K46" s="193"/>
      <c r="M46" s="192"/>
      <c r="N46" s="193"/>
    </row>
    <row r="47" spans="2:14">
      <c r="B47" s="187">
        <v>400</v>
      </c>
      <c r="C47" s="211" t="s">
        <v>6228</v>
      </c>
      <c r="D47" s="128"/>
      <c r="E47" s="61" t="s">
        <v>138</v>
      </c>
      <c r="F47" s="61" t="s">
        <v>6249</v>
      </c>
      <c r="G47" s="128"/>
      <c r="H47" s="274"/>
      <c r="J47" s="192"/>
      <c r="K47" s="193"/>
      <c r="M47" s="192"/>
      <c r="N47" s="193"/>
    </row>
    <row r="48" spans="2:14">
      <c r="B48" s="187">
        <v>410</v>
      </c>
      <c r="C48" s="228" t="s">
        <v>6229</v>
      </c>
      <c r="D48" s="128"/>
      <c r="E48" s="61" t="s">
        <v>138</v>
      </c>
      <c r="F48" s="61" t="s">
        <v>6250</v>
      </c>
      <c r="G48" s="128"/>
      <c r="H48" s="274"/>
      <c r="J48" s="192"/>
      <c r="K48" s="193"/>
      <c r="M48" s="192"/>
      <c r="N48" s="193"/>
    </row>
    <row r="49" spans="2:14">
      <c r="B49" s="187">
        <v>420</v>
      </c>
      <c r="C49" s="229" t="s">
        <v>6230</v>
      </c>
      <c r="D49" s="228"/>
      <c r="E49" s="61" t="s">
        <v>138</v>
      </c>
      <c r="F49" s="61" t="s">
        <v>6251</v>
      </c>
      <c r="G49" s="128"/>
      <c r="H49" s="274"/>
      <c r="J49" s="192"/>
      <c r="K49" s="193"/>
      <c r="M49" s="192"/>
      <c r="N49" s="193"/>
    </row>
    <row r="50" spans="2:14">
      <c r="B50" s="187">
        <v>430</v>
      </c>
      <c r="C50" s="229" t="s">
        <v>6231</v>
      </c>
      <c r="D50" s="128"/>
      <c r="E50" s="61" t="s">
        <v>138</v>
      </c>
      <c r="F50" s="61" t="s">
        <v>6252</v>
      </c>
      <c r="G50" s="128"/>
      <c r="H50" s="274"/>
      <c r="J50" s="192"/>
      <c r="K50" s="193"/>
      <c r="M50" s="192"/>
      <c r="N50" s="193"/>
    </row>
    <row r="51" spans="2:14">
      <c r="B51" s="187">
        <v>440</v>
      </c>
      <c r="C51" s="185" t="s">
        <v>6232</v>
      </c>
      <c r="D51" s="128"/>
      <c r="E51" s="61" t="s">
        <v>138</v>
      </c>
      <c r="F51" s="61" t="s">
        <v>6253</v>
      </c>
      <c r="G51" s="128"/>
      <c r="H51" s="274"/>
      <c r="J51" s="192"/>
      <c r="K51" s="193"/>
      <c r="M51" s="192"/>
      <c r="N51" s="193"/>
    </row>
    <row r="52" spans="2:14">
      <c r="B52" s="187">
        <v>450</v>
      </c>
      <c r="C52" s="211" t="s">
        <v>6233</v>
      </c>
      <c r="D52" s="128"/>
      <c r="E52" s="61" t="s">
        <v>138</v>
      </c>
      <c r="F52" s="61" t="s">
        <v>6254</v>
      </c>
      <c r="G52" s="128"/>
      <c r="H52" s="274"/>
      <c r="J52" s="192"/>
      <c r="K52" s="193"/>
      <c r="M52" s="192"/>
      <c r="N52" s="193"/>
    </row>
    <row r="53" spans="2:14">
      <c r="B53" s="187">
        <v>460</v>
      </c>
      <c r="C53" s="183" t="s">
        <v>2128</v>
      </c>
      <c r="D53" s="128"/>
      <c r="E53" s="61" t="s">
        <v>138</v>
      </c>
      <c r="F53" s="61" t="s">
        <v>2129</v>
      </c>
      <c r="G53" s="128"/>
      <c r="H53" s="274"/>
      <c r="J53" s="192"/>
      <c r="K53" s="193"/>
      <c r="M53" s="192"/>
      <c r="N53" s="193"/>
    </row>
    <row r="54" spans="2:14">
      <c r="B54" s="187">
        <v>470</v>
      </c>
      <c r="C54" s="97" t="s">
        <v>2130</v>
      </c>
      <c r="D54" s="128"/>
      <c r="E54" s="61" t="s">
        <v>138</v>
      </c>
      <c r="F54" s="61" t="s">
        <v>2131</v>
      </c>
      <c r="G54" s="128"/>
      <c r="H54" s="274"/>
      <c r="J54" s="192"/>
      <c r="K54" s="193"/>
      <c r="M54" s="192"/>
      <c r="N54" s="193"/>
    </row>
    <row r="55" spans="2:14">
      <c r="B55" s="187">
        <v>480</v>
      </c>
      <c r="C55" s="97" t="s">
        <v>2132</v>
      </c>
      <c r="D55" s="128"/>
      <c r="E55" s="61" t="s">
        <v>138</v>
      </c>
      <c r="F55" s="61" t="s">
        <v>2133</v>
      </c>
      <c r="G55" s="128"/>
      <c r="H55" s="274"/>
      <c r="J55" s="192"/>
      <c r="K55" s="193"/>
      <c r="M55" s="192"/>
      <c r="N55" s="193"/>
    </row>
    <row r="56" spans="2:14">
      <c r="B56" s="187">
        <v>490</v>
      </c>
      <c r="C56" s="72" t="s">
        <v>2134</v>
      </c>
      <c r="D56" s="128"/>
      <c r="E56" s="61" t="s">
        <v>138</v>
      </c>
      <c r="F56" s="61" t="s">
        <v>2135</v>
      </c>
      <c r="G56" s="128"/>
      <c r="H56" s="274"/>
      <c r="J56" s="192"/>
      <c r="K56" s="193"/>
      <c r="M56" s="192"/>
      <c r="N56" s="193"/>
    </row>
    <row r="57" spans="2:14">
      <c r="B57" s="187">
        <v>500</v>
      </c>
      <c r="C57" s="72" t="s">
        <v>2136</v>
      </c>
      <c r="D57" s="128"/>
      <c r="E57" s="61" t="s">
        <v>138</v>
      </c>
      <c r="F57" s="61" t="s">
        <v>2137</v>
      </c>
      <c r="G57" s="128"/>
      <c r="H57" s="274"/>
      <c r="J57" s="192"/>
      <c r="K57" s="193"/>
      <c r="M57" s="192"/>
      <c r="N57" s="193"/>
    </row>
    <row r="58" spans="2:14">
      <c r="B58" s="187">
        <v>510</v>
      </c>
      <c r="C58" s="73" t="s">
        <v>2138</v>
      </c>
      <c r="D58" s="128"/>
      <c r="E58" s="61" t="s">
        <v>138</v>
      </c>
      <c r="F58" s="61" t="s">
        <v>2139</v>
      </c>
      <c r="G58" s="128"/>
      <c r="H58" s="274"/>
      <c r="J58" s="192"/>
      <c r="K58" s="193"/>
      <c r="M58" s="192"/>
      <c r="N58" s="193"/>
    </row>
    <row r="59" spans="2:14">
      <c r="B59" s="187">
        <v>520</v>
      </c>
      <c r="C59" s="73" t="s">
        <v>2140</v>
      </c>
      <c r="D59" s="128"/>
      <c r="E59" s="61" t="s">
        <v>138</v>
      </c>
      <c r="F59" s="61" t="s">
        <v>2141</v>
      </c>
      <c r="G59" s="128"/>
      <c r="H59" s="274"/>
      <c r="J59" s="192"/>
      <c r="K59" s="193"/>
      <c r="M59" s="192"/>
      <c r="N59" s="193"/>
    </row>
    <row r="60" spans="2:14">
      <c r="B60" s="187">
        <v>530</v>
      </c>
      <c r="C60" s="183" t="s">
        <v>2142</v>
      </c>
      <c r="D60" s="128"/>
      <c r="E60" s="61" t="s">
        <v>138</v>
      </c>
      <c r="F60" s="61" t="s">
        <v>2143</v>
      </c>
      <c r="G60" s="128"/>
      <c r="H60" s="274"/>
      <c r="J60" s="192"/>
      <c r="K60" s="193"/>
      <c r="M60" s="192"/>
      <c r="N60" s="193"/>
    </row>
    <row r="61" spans="2:14">
      <c r="B61" s="187">
        <v>540</v>
      </c>
      <c r="C61" s="183" t="s">
        <v>2144</v>
      </c>
      <c r="D61" s="128"/>
      <c r="E61" s="61" t="s">
        <v>138</v>
      </c>
      <c r="F61" s="61" t="s">
        <v>2145</v>
      </c>
      <c r="G61" s="128"/>
      <c r="H61" s="274"/>
      <c r="J61" s="192"/>
      <c r="K61" s="193"/>
      <c r="M61" s="192"/>
      <c r="N61" s="193"/>
    </row>
    <row r="62" spans="2:14">
      <c r="B62" s="187">
        <v>550</v>
      </c>
      <c r="C62" s="183" t="s">
        <v>2146</v>
      </c>
      <c r="D62" s="128"/>
      <c r="E62" s="61" t="s">
        <v>138</v>
      </c>
      <c r="F62" s="61" t="s">
        <v>2147</v>
      </c>
      <c r="G62" s="128"/>
      <c r="H62" s="274"/>
      <c r="J62" s="192"/>
      <c r="K62" s="193"/>
      <c r="M62" s="192"/>
      <c r="N62" s="193"/>
    </row>
    <row r="63" spans="2:14">
      <c r="B63" s="187">
        <v>560</v>
      </c>
      <c r="C63" s="183" t="s">
        <v>2148</v>
      </c>
      <c r="D63" s="128"/>
      <c r="E63" s="61" t="s">
        <v>138</v>
      </c>
      <c r="F63" s="61" t="s">
        <v>2149</v>
      </c>
      <c r="G63" s="128"/>
      <c r="H63" s="274"/>
      <c r="J63" s="192"/>
      <c r="K63" s="193"/>
      <c r="M63" s="192"/>
      <c r="N63" s="193"/>
    </row>
    <row r="64" spans="2:14">
      <c r="B64" s="187">
        <v>570</v>
      </c>
      <c r="C64" s="183" t="s">
        <v>2150</v>
      </c>
      <c r="D64" s="128"/>
      <c r="E64" s="61" t="s">
        <v>138</v>
      </c>
      <c r="F64" s="61" t="s">
        <v>2151</v>
      </c>
      <c r="G64" s="128"/>
      <c r="H64" s="274"/>
      <c r="J64" s="192"/>
      <c r="K64" s="193"/>
      <c r="M64" s="192"/>
      <c r="N64" s="193"/>
    </row>
    <row r="65" spans="2:14">
      <c r="B65" s="187">
        <v>580</v>
      </c>
      <c r="C65" s="183" t="s">
        <v>2152</v>
      </c>
      <c r="D65" s="128"/>
      <c r="E65" s="61" t="s">
        <v>138</v>
      </c>
      <c r="F65" s="61" t="s">
        <v>2153</v>
      </c>
      <c r="G65" s="128"/>
      <c r="H65" s="274"/>
      <c r="J65" s="192"/>
      <c r="K65" s="193"/>
      <c r="M65" s="192"/>
      <c r="N65" s="193"/>
    </row>
    <row r="66" spans="2:14">
      <c r="B66" s="187">
        <v>590</v>
      </c>
      <c r="C66" s="183" t="s">
        <v>2154</v>
      </c>
      <c r="D66" s="128"/>
      <c r="E66" s="61" t="s">
        <v>138</v>
      </c>
      <c r="F66" s="61" t="s">
        <v>2155</v>
      </c>
      <c r="G66" s="128"/>
      <c r="H66" s="274"/>
      <c r="J66" s="192"/>
      <c r="K66" s="193"/>
      <c r="M66" s="192"/>
      <c r="N66" s="193"/>
    </row>
    <row r="67" spans="2:14">
      <c r="B67" s="187">
        <v>600</v>
      </c>
      <c r="C67" s="185" t="s">
        <v>2156</v>
      </c>
      <c r="D67" s="128"/>
      <c r="E67" s="61" t="s">
        <v>138</v>
      </c>
      <c r="F67" s="61" t="s">
        <v>2157</v>
      </c>
      <c r="G67" s="128"/>
      <c r="H67" s="274"/>
      <c r="J67" s="192"/>
      <c r="K67" s="193"/>
      <c r="M67" s="192"/>
      <c r="N67" s="193"/>
    </row>
    <row r="68" spans="2:14">
      <c r="B68" s="187">
        <v>610</v>
      </c>
      <c r="C68" s="73" t="s">
        <v>2158</v>
      </c>
      <c r="D68" s="128"/>
      <c r="E68" s="61" t="s">
        <v>138</v>
      </c>
      <c r="F68" s="61" t="s">
        <v>2159</v>
      </c>
      <c r="G68" s="128"/>
      <c r="H68" s="274"/>
      <c r="J68" s="192"/>
      <c r="K68" s="193"/>
      <c r="M68" s="192"/>
      <c r="N68" s="193"/>
    </row>
    <row r="69" spans="2:14">
      <c r="B69" s="187">
        <v>620</v>
      </c>
      <c r="C69" s="73" t="s">
        <v>2160</v>
      </c>
      <c r="D69" s="128"/>
      <c r="E69" s="61" t="s">
        <v>138</v>
      </c>
      <c r="F69" s="61" t="s">
        <v>2161</v>
      </c>
      <c r="G69" s="128"/>
      <c r="H69" s="274"/>
      <c r="J69" s="192"/>
      <c r="K69" s="193"/>
      <c r="M69" s="192"/>
      <c r="N69" s="193"/>
    </row>
    <row r="70" spans="2:14">
      <c r="B70" s="187">
        <v>630</v>
      </c>
      <c r="C70" s="97" t="s">
        <v>2162</v>
      </c>
      <c r="D70" s="128"/>
      <c r="E70" s="61" t="s">
        <v>138</v>
      </c>
      <c r="F70" s="61" t="s">
        <v>2163</v>
      </c>
      <c r="G70" s="128"/>
      <c r="H70" s="274"/>
      <c r="J70" s="192"/>
      <c r="K70" s="193"/>
      <c r="M70" s="192"/>
      <c r="N70" s="193"/>
    </row>
    <row r="71" spans="2:14">
      <c r="B71" s="187">
        <v>640</v>
      </c>
      <c r="C71" s="72" t="s">
        <v>2164</v>
      </c>
      <c r="D71" s="128"/>
      <c r="E71" s="61" t="s">
        <v>138</v>
      </c>
      <c r="F71" s="61" t="s">
        <v>2165</v>
      </c>
      <c r="G71" s="128"/>
      <c r="H71" s="274"/>
      <c r="J71" s="192"/>
      <c r="K71" s="193"/>
      <c r="M71" s="192"/>
      <c r="N71" s="193"/>
    </row>
    <row r="72" spans="2:14">
      <c r="B72" s="187">
        <v>650</v>
      </c>
      <c r="C72" s="72" t="s">
        <v>2166</v>
      </c>
      <c r="D72" s="128"/>
      <c r="E72" s="61" t="s">
        <v>138</v>
      </c>
      <c r="F72" s="61" t="s">
        <v>2167</v>
      </c>
      <c r="G72" s="128"/>
      <c r="H72" s="274"/>
      <c r="J72" s="192"/>
      <c r="K72" s="193"/>
      <c r="M72" s="192"/>
      <c r="N72" s="193"/>
    </row>
    <row r="73" spans="2:14">
      <c r="B73" s="187">
        <v>660</v>
      </c>
      <c r="C73" s="72" t="s">
        <v>2168</v>
      </c>
      <c r="D73" s="128"/>
      <c r="E73" s="61" t="s">
        <v>138</v>
      </c>
      <c r="F73" s="61" t="s">
        <v>2169</v>
      </c>
      <c r="G73" s="128"/>
      <c r="H73" s="274"/>
      <c r="J73" s="192"/>
      <c r="K73" s="193"/>
      <c r="M73" s="192"/>
      <c r="N73" s="193"/>
    </row>
    <row r="74" spans="2:14">
      <c r="B74" s="187">
        <v>670</v>
      </c>
      <c r="C74" s="73" t="s">
        <v>2170</v>
      </c>
      <c r="D74" s="128"/>
      <c r="E74" s="61" t="s">
        <v>138</v>
      </c>
      <c r="F74" s="61" t="s">
        <v>2171</v>
      </c>
      <c r="G74" s="128"/>
      <c r="H74" s="274"/>
      <c r="J74" s="192"/>
      <c r="K74" s="193"/>
      <c r="M74" s="192"/>
      <c r="N74" s="193"/>
    </row>
    <row r="75" spans="2:14">
      <c r="B75" s="187">
        <v>680</v>
      </c>
      <c r="C75" s="73" t="s">
        <v>2172</v>
      </c>
      <c r="D75" s="128"/>
      <c r="E75" s="61" t="s">
        <v>138</v>
      </c>
      <c r="F75" s="61" t="s">
        <v>2173</v>
      </c>
      <c r="G75" s="128"/>
      <c r="H75" s="274"/>
      <c r="J75" s="192"/>
      <c r="K75" s="193"/>
      <c r="M75" s="192"/>
      <c r="N75" s="193"/>
    </row>
    <row r="76" spans="2:14">
      <c r="B76" s="187">
        <v>690</v>
      </c>
      <c r="C76" s="73" t="s">
        <v>2174</v>
      </c>
      <c r="D76" s="128"/>
      <c r="E76" s="61" t="s">
        <v>138</v>
      </c>
      <c r="F76" s="61" t="s">
        <v>2175</v>
      </c>
      <c r="G76" s="128"/>
      <c r="H76" s="274"/>
      <c r="J76" s="192"/>
      <c r="K76" s="193"/>
      <c r="M76" s="192"/>
      <c r="N76" s="193"/>
    </row>
    <row r="77" spans="2:14">
      <c r="B77" s="187">
        <v>700</v>
      </c>
      <c r="C77" s="97" t="s">
        <v>2176</v>
      </c>
      <c r="D77" s="128"/>
      <c r="E77" s="61" t="s">
        <v>138</v>
      </c>
      <c r="F77" s="61" t="s">
        <v>2177</v>
      </c>
      <c r="G77" s="128"/>
      <c r="H77" s="274"/>
      <c r="J77" s="192"/>
      <c r="K77" s="193"/>
      <c r="M77" s="192"/>
      <c r="N77" s="193"/>
    </row>
    <row r="78" spans="2:14">
      <c r="B78" s="187">
        <v>710</v>
      </c>
      <c r="C78" s="72" t="s">
        <v>2178</v>
      </c>
      <c r="D78" s="128"/>
      <c r="E78" s="61" t="s">
        <v>138</v>
      </c>
      <c r="F78" s="61" t="s">
        <v>2179</v>
      </c>
      <c r="G78" s="128"/>
      <c r="H78" s="274"/>
      <c r="J78" s="192"/>
      <c r="K78" s="193"/>
      <c r="M78" s="192"/>
      <c r="N78" s="193"/>
    </row>
    <row r="79" spans="2:14">
      <c r="B79" s="187">
        <v>720</v>
      </c>
      <c r="C79" s="72" t="s">
        <v>2180</v>
      </c>
      <c r="D79" s="128"/>
      <c r="E79" s="61" t="s">
        <v>138</v>
      </c>
      <c r="F79" s="61" t="s">
        <v>2181</v>
      </c>
      <c r="G79" s="128"/>
      <c r="H79" s="274"/>
      <c r="J79" s="192"/>
      <c r="K79" s="193"/>
      <c r="M79" s="192"/>
      <c r="N79" s="193"/>
    </row>
    <row r="80" spans="2:14">
      <c r="B80" s="187">
        <v>730</v>
      </c>
      <c r="C80" s="72" t="s">
        <v>2182</v>
      </c>
      <c r="D80" s="128"/>
      <c r="E80" s="61" t="s">
        <v>138</v>
      </c>
      <c r="F80" s="61" t="s">
        <v>2183</v>
      </c>
      <c r="G80" s="128"/>
      <c r="H80" s="274"/>
      <c r="J80" s="192"/>
      <c r="K80" s="193"/>
      <c r="M80" s="192"/>
      <c r="N80" s="193"/>
    </row>
    <row r="81" spans="1:14">
      <c r="B81" s="187">
        <v>740</v>
      </c>
      <c r="C81" s="97" t="s">
        <v>2184</v>
      </c>
      <c r="D81" s="128"/>
      <c r="E81" s="61" t="s">
        <v>138</v>
      </c>
      <c r="F81" s="61" t="s">
        <v>2185</v>
      </c>
      <c r="G81" s="128"/>
      <c r="H81" s="274"/>
      <c r="J81" s="192"/>
      <c r="K81" s="193"/>
      <c r="M81" s="192"/>
      <c r="N81" s="193"/>
    </row>
    <row r="82" spans="1:14">
      <c r="B82" s="187">
        <v>750</v>
      </c>
      <c r="C82" s="97" t="s">
        <v>2186</v>
      </c>
      <c r="D82" s="128"/>
      <c r="E82" s="61" t="s">
        <v>138</v>
      </c>
      <c r="F82" s="61" t="s">
        <v>2187</v>
      </c>
      <c r="G82" s="128"/>
      <c r="H82" s="274"/>
      <c r="J82" s="192"/>
      <c r="K82" s="193"/>
      <c r="M82" s="192"/>
      <c r="N82" s="193"/>
    </row>
    <row r="83" spans="1:14">
      <c r="B83" s="187">
        <v>760</v>
      </c>
      <c r="C83" s="97" t="s">
        <v>2188</v>
      </c>
      <c r="D83" s="128"/>
      <c r="E83" s="61" t="s">
        <v>138</v>
      </c>
      <c r="F83" s="61" t="s">
        <v>2189</v>
      </c>
      <c r="G83" s="128"/>
      <c r="H83" s="274"/>
      <c r="J83" s="192"/>
      <c r="K83" s="193"/>
      <c r="M83" s="192"/>
      <c r="N83" s="193"/>
    </row>
    <row r="84" spans="1:14">
      <c r="B84" s="187">
        <v>770</v>
      </c>
      <c r="C84" s="97" t="s">
        <v>2190</v>
      </c>
      <c r="D84" s="128"/>
      <c r="E84" s="61" t="s">
        <v>138</v>
      </c>
      <c r="F84" s="61" t="s">
        <v>2191</v>
      </c>
      <c r="G84" s="128"/>
      <c r="H84" s="274"/>
      <c r="J84" s="192"/>
      <c r="K84" s="193"/>
      <c r="M84" s="192"/>
      <c r="N84" s="193"/>
    </row>
    <row r="85" spans="1:14">
      <c r="B85" s="187">
        <v>780</v>
      </c>
      <c r="C85" s="97" t="s">
        <v>2192</v>
      </c>
      <c r="D85" s="128"/>
      <c r="E85" s="61" t="s">
        <v>138</v>
      </c>
      <c r="F85" s="61" t="s">
        <v>2193</v>
      </c>
      <c r="G85" s="128"/>
      <c r="H85" s="274"/>
      <c r="J85" s="192"/>
      <c r="K85" s="193"/>
      <c r="M85" s="192"/>
      <c r="N85" s="193"/>
    </row>
    <row r="86" spans="1:14">
      <c r="B86" s="187">
        <v>790</v>
      </c>
      <c r="C86" s="97" t="s">
        <v>2194</v>
      </c>
      <c r="D86" s="128"/>
      <c r="E86" s="61" t="s">
        <v>138</v>
      </c>
      <c r="F86" s="61" t="s">
        <v>2195</v>
      </c>
      <c r="G86" s="128"/>
      <c r="H86" s="274"/>
      <c r="J86" s="192"/>
      <c r="K86" s="193"/>
      <c r="M86" s="192"/>
      <c r="N86" s="193"/>
    </row>
    <row r="87" spans="1:14">
      <c r="B87" s="187">
        <v>800</v>
      </c>
      <c r="C87" s="97" t="s">
        <v>2196</v>
      </c>
      <c r="D87" s="128"/>
      <c r="E87" s="61" t="s">
        <v>138</v>
      </c>
      <c r="F87" s="61" t="s">
        <v>2197</v>
      </c>
      <c r="G87" s="128"/>
      <c r="H87" s="274"/>
      <c r="J87" s="192"/>
      <c r="K87" s="193"/>
      <c r="M87" s="192"/>
      <c r="N87" s="193"/>
    </row>
    <row r="88" spans="1:14">
      <c r="B88" s="187">
        <v>810</v>
      </c>
      <c r="C88" s="97" t="s">
        <v>2198</v>
      </c>
      <c r="D88" s="128"/>
      <c r="E88" s="61" t="s">
        <v>138</v>
      </c>
      <c r="F88" s="61" t="s">
        <v>2199</v>
      </c>
      <c r="G88" s="128"/>
      <c r="H88" s="274"/>
      <c r="J88" s="192"/>
      <c r="K88" s="193"/>
      <c r="M88" s="192"/>
      <c r="N88" s="193"/>
    </row>
    <row r="89" spans="1:14">
      <c r="B89" s="187">
        <v>820</v>
      </c>
      <c r="C89" s="97" t="s">
        <v>2200</v>
      </c>
      <c r="D89" s="128"/>
      <c r="E89" s="61" t="s">
        <v>138</v>
      </c>
      <c r="F89" s="61" t="s">
        <v>2201</v>
      </c>
      <c r="G89" s="128"/>
      <c r="H89" s="274"/>
      <c r="J89" s="192"/>
      <c r="K89" s="193"/>
      <c r="M89" s="192"/>
      <c r="N89" s="193"/>
    </row>
    <row r="90" spans="1:14">
      <c r="B90" s="275" t="s">
        <v>12</v>
      </c>
      <c r="C90" s="216"/>
      <c r="D90" s="216"/>
      <c r="E90" s="84" t="s">
        <v>12</v>
      </c>
      <c r="F90" s="216"/>
      <c r="G90" s="216"/>
      <c r="H90" s="217"/>
      <c r="J90" s="194"/>
      <c r="K90" s="195"/>
      <c r="M90" s="194"/>
      <c r="N90" s="195"/>
    </row>
    <row r="94" spans="1:14">
      <c r="B94" s="204" t="s">
        <v>1390</v>
      </c>
      <c r="C94" s="167" t="s">
        <v>2055</v>
      </c>
      <c r="D94" s="167" t="s">
        <v>320</v>
      </c>
      <c r="E94" s="167" t="s">
        <v>321</v>
      </c>
      <c r="F94" s="167" t="s">
        <v>322</v>
      </c>
    </row>
    <row r="95" spans="1:14">
      <c r="A95" t="s">
        <v>6208</v>
      </c>
      <c r="B95" s="186">
        <v>30</v>
      </c>
      <c r="C95" s="77" t="s">
        <v>2064</v>
      </c>
      <c r="D95" s="209"/>
      <c r="E95" s="77" t="s">
        <v>138</v>
      </c>
      <c r="F95" s="172" t="s">
        <v>2065</v>
      </c>
    </row>
    <row r="96" spans="1:14">
      <c r="B96" s="187">
        <v>70</v>
      </c>
      <c r="C96" s="97" t="s">
        <v>2072</v>
      </c>
      <c r="D96" s="128"/>
      <c r="E96" s="61" t="s">
        <v>138</v>
      </c>
      <c r="F96" s="82" t="s">
        <v>2073</v>
      </c>
    </row>
    <row r="97" spans="1:6">
      <c r="B97" s="187">
        <v>80</v>
      </c>
      <c r="C97" s="72" t="s">
        <v>2074</v>
      </c>
      <c r="D97" s="128"/>
      <c r="E97" s="61" t="s">
        <v>138</v>
      </c>
      <c r="F97" s="82" t="s">
        <v>2075</v>
      </c>
    </row>
    <row r="98" spans="1:6">
      <c r="B98" s="187">
        <v>90</v>
      </c>
      <c r="C98" s="73" t="s">
        <v>2076</v>
      </c>
      <c r="D98" s="128"/>
      <c r="E98" s="61" t="s">
        <v>138</v>
      </c>
      <c r="F98" s="82" t="s">
        <v>2077</v>
      </c>
    </row>
    <row r="99" spans="1:6">
      <c r="B99" s="187">
        <v>100</v>
      </c>
      <c r="C99" s="73" t="s">
        <v>2078</v>
      </c>
      <c r="D99" s="128"/>
      <c r="E99" s="61" t="s">
        <v>138</v>
      </c>
      <c r="F99" s="82" t="s">
        <v>2079</v>
      </c>
    </row>
    <row r="100" spans="1:6">
      <c r="B100" s="187">
        <v>110</v>
      </c>
      <c r="C100" s="73" t="s">
        <v>2080</v>
      </c>
      <c r="D100" s="128"/>
      <c r="E100" s="61" t="s">
        <v>138</v>
      </c>
      <c r="F100" s="82" t="s">
        <v>2081</v>
      </c>
    </row>
    <row r="101" spans="1:6">
      <c r="B101" s="187">
        <v>120</v>
      </c>
      <c r="C101" s="73" t="s">
        <v>2082</v>
      </c>
      <c r="D101" s="128"/>
      <c r="E101" s="61" t="s">
        <v>138</v>
      </c>
      <c r="F101" s="82" t="s">
        <v>2083</v>
      </c>
    </row>
    <row r="102" spans="1:6">
      <c r="B102" s="187">
        <v>130</v>
      </c>
      <c r="C102" s="73" t="s">
        <v>2084</v>
      </c>
      <c r="D102" s="128"/>
      <c r="E102" s="61" t="s">
        <v>138</v>
      </c>
      <c r="F102" s="82" t="s">
        <v>2085</v>
      </c>
    </row>
    <row r="103" spans="1:6">
      <c r="B103" s="275" t="s">
        <v>12</v>
      </c>
      <c r="C103" s="216"/>
      <c r="D103" s="216"/>
      <c r="E103" s="84" t="s">
        <v>12</v>
      </c>
      <c r="F103" s="217"/>
    </row>
    <row r="104" spans="1:6">
      <c r="B104" s="18"/>
      <c r="C104" s="18"/>
      <c r="D104" s="18"/>
      <c r="E104" s="18"/>
      <c r="F104" s="18"/>
    </row>
    <row r="105" spans="1:6">
      <c r="B105" s="18"/>
      <c r="C105" s="18"/>
      <c r="D105" s="18"/>
      <c r="E105" s="18"/>
      <c r="F105" s="18"/>
    </row>
    <row r="106" spans="1:6">
      <c r="A106" t="s">
        <v>6255</v>
      </c>
      <c r="B106" s="18"/>
      <c r="C106" s="18"/>
      <c r="D106" s="18"/>
      <c r="E106" s="18"/>
      <c r="F106" s="18"/>
    </row>
    <row r="107" spans="1:6" s="347" customFormat="1">
      <c r="B107" s="371" t="s">
        <v>1390</v>
      </c>
      <c r="C107" s="372" t="s">
        <v>2055</v>
      </c>
      <c r="D107" s="372" t="s">
        <v>320</v>
      </c>
      <c r="E107" s="372" t="s">
        <v>321</v>
      </c>
      <c r="F107" s="372" t="s">
        <v>322</v>
      </c>
    </row>
    <row r="108" spans="1:6" s="347" customFormat="1">
      <c r="A108" s="347" t="s">
        <v>6209</v>
      </c>
      <c r="B108" s="373">
        <v>150</v>
      </c>
      <c r="C108" s="374" t="s">
        <v>2088</v>
      </c>
      <c r="D108" s="375"/>
      <c r="E108" s="374" t="s">
        <v>138</v>
      </c>
      <c r="F108" s="376" t="s">
        <v>2089</v>
      </c>
    </row>
    <row r="109" spans="1:6" s="347" customFormat="1">
      <c r="B109" s="344">
        <v>250</v>
      </c>
      <c r="C109" s="377" t="s">
        <v>2107</v>
      </c>
      <c r="D109" s="346"/>
      <c r="E109" s="343" t="s">
        <v>138</v>
      </c>
      <c r="F109" s="309" t="s">
        <v>2108</v>
      </c>
    </row>
    <row r="110" spans="1:6" s="347" customFormat="1">
      <c r="B110" s="344">
        <v>260</v>
      </c>
      <c r="C110" s="345" t="s">
        <v>2109</v>
      </c>
      <c r="D110" s="346"/>
      <c r="E110" s="343" t="s">
        <v>138</v>
      </c>
      <c r="F110" s="309" t="s">
        <v>2110</v>
      </c>
    </row>
    <row r="111" spans="1:6" s="347" customFormat="1">
      <c r="B111" s="344">
        <v>270</v>
      </c>
      <c r="C111" s="345" t="s">
        <v>2111</v>
      </c>
      <c r="D111" s="346"/>
      <c r="E111" s="343" t="s">
        <v>138</v>
      </c>
      <c r="F111" s="309" t="s">
        <v>2112</v>
      </c>
    </row>
    <row r="112" spans="1:6" s="347" customFormat="1">
      <c r="B112" s="378" t="s">
        <v>12</v>
      </c>
      <c r="C112" s="379"/>
      <c r="D112" s="379"/>
      <c r="E112" s="380" t="s">
        <v>12</v>
      </c>
      <c r="F112" s="381"/>
    </row>
    <row r="113" spans="1:6">
      <c r="B113" s="18"/>
      <c r="C113" s="18"/>
      <c r="D113" s="18"/>
      <c r="E113" s="18"/>
      <c r="F113" s="18"/>
    </row>
    <row r="114" spans="1:6">
      <c r="B114" s="18"/>
      <c r="C114" s="18"/>
      <c r="D114" s="18"/>
      <c r="E114" s="18"/>
      <c r="F114" s="18"/>
    </row>
    <row r="115" spans="1:6">
      <c r="B115" s="18"/>
      <c r="C115" s="18"/>
      <c r="D115" s="18"/>
      <c r="E115" s="18"/>
      <c r="F115" s="18"/>
    </row>
    <row r="116" spans="1:6">
      <c r="B116" s="204" t="s">
        <v>1390</v>
      </c>
      <c r="C116" s="167" t="s">
        <v>2055</v>
      </c>
      <c r="D116" s="167" t="s">
        <v>320</v>
      </c>
      <c r="E116" s="167" t="s">
        <v>321</v>
      </c>
      <c r="F116" s="167" t="s">
        <v>322</v>
      </c>
    </row>
    <row r="117" spans="1:6">
      <c r="A117" t="s">
        <v>6210</v>
      </c>
      <c r="B117" s="186">
        <v>300</v>
      </c>
      <c r="C117" s="77" t="s">
        <v>2117</v>
      </c>
      <c r="D117" s="209"/>
      <c r="E117" s="77" t="s">
        <v>138</v>
      </c>
      <c r="F117" s="172" t="s">
        <v>2118</v>
      </c>
    </row>
    <row r="118" spans="1:6">
      <c r="B118" s="187">
        <v>340</v>
      </c>
      <c r="C118" s="97" t="s">
        <v>2124</v>
      </c>
      <c r="D118" s="128"/>
      <c r="E118" s="61" t="s">
        <v>138</v>
      </c>
      <c r="F118" s="82" t="s">
        <v>2125</v>
      </c>
    </row>
    <row r="119" spans="1:6">
      <c r="B119" s="187">
        <v>350</v>
      </c>
      <c r="C119" s="72" t="s">
        <v>2126</v>
      </c>
      <c r="D119" s="128"/>
      <c r="E119" s="61" t="s">
        <v>138</v>
      </c>
      <c r="F119" s="82" t="s">
        <v>2127</v>
      </c>
    </row>
    <row r="120" spans="1:6">
      <c r="B120" s="187">
        <v>360</v>
      </c>
      <c r="C120" s="72" t="s">
        <v>2128</v>
      </c>
      <c r="D120" s="128"/>
      <c r="E120" s="61" t="s">
        <v>138</v>
      </c>
      <c r="F120" s="82" t="s">
        <v>2129</v>
      </c>
    </row>
    <row r="121" spans="1:6">
      <c r="B121" s="275" t="s">
        <v>12</v>
      </c>
      <c r="C121" s="216"/>
      <c r="D121" s="216"/>
      <c r="E121" s="84" t="s">
        <v>12</v>
      </c>
      <c r="F121" s="217"/>
    </row>
    <row r="122" spans="1:6">
      <c r="B122" s="18"/>
      <c r="C122" s="18"/>
      <c r="D122" s="18"/>
      <c r="E122" s="18"/>
      <c r="F122" s="18"/>
    </row>
    <row r="123" spans="1:6">
      <c r="B123" s="18"/>
      <c r="C123" s="18"/>
      <c r="D123" s="18"/>
      <c r="E123" s="18"/>
      <c r="F123" s="18"/>
    </row>
    <row r="124" spans="1:6">
      <c r="B124" s="18"/>
      <c r="C124" s="18"/>
      <c r="D124" s="18"/>
      <c r="E124" s="18"/>
      <c r="F124" s="18"/>
    </row>
    <row r="125" spans="1:6">
      <c r="B125" s="204" t="s">
        <v>1390</v>
      </c>
      <c r="C125" s="167" t="s">
        <v>2055</v>
      </c>
      <c r="D125" s="167" t="s">
        <v>320</v>
      </c>
      <c r="E125" s="167" t="s">
        <v>321</v>
      </c>
      <c r="F125" s="167" t="s">
        <v>322</v>
      </c>
    </row>
    <row r="126" spans="1:6">
      <c r="B126" s="332">
        <v>100</v>
      </c>
      <c r="C126" s="382" t="s">
        <v>6226</v>
      </c>
      <c r="D126" s="383"/>
      <c r="E126" s="384" t="s">
        <v>138</v>
      </c>
      <c r="F126" s="385" t="s">
        <v>6247</v>
      </c>
    </row>
    <row r="127" spans="1:6">
      <c r="B127" s="315">
        <v>110</v>
      </c>
      <c r="C127" s="183" t="s">
        <v>6232</v>
      </c>
      <c r="D127" s="128"/>
      <c r="E127" s="61" t="s">
        <v>138</v>
      </c>
      <c r="F127" s="82" t="s">
        <v>6253</v>
      </c>
    </row>
    <row r="128" spans="1:6">
      <c r="B128" s="315">
        <v>120</v>
      </c>
      <c r="C128" s="185" t="s">
        <v>6233</v>
      </c>
      <c r="D128" s="128"/>
      <c r="E128" s="61" t="s">
        <v>138</v>
      </c>
      <c r="F128" s="82" t="s">
        <v>6254</v>
      </c>
    </row>
    <row r="129" spans="2:6">
      <c r="B129" s="275" t="s">
        <v>12</v>
      </c>
      <c r="C129" s="216"/>
      <c r="D129" s="216"/>
      <c r="E129" s="84" t="s">
        <v>12</v>
      </c>
      <c r="F129" s="217"/>
    </row>
    <row r="132" spans="2:6">
      <c r="B132" s="18"/>
      <c r="C132" s="18"/>
      <c r="D132" s="18"/>
      <c r="E132" s="18"/>
      <c r="F132" s="18"/>
    </row>
    <row r="133" spans="2:6">
      <c r="B133" s="18"/>
      <c r="C133" s="18"/>
      <c r="D133" s="18"/>
      <c r="E133" s="18"/>
      <c r="F133" s="18"/>
    </row>
    <row r="134" spans="2:6">
      <c r="B134" s="18"/>
      <c r="C134" s="18"/>
      <c r="D134" s="18"/>
      <c r="E134" s="18"/>
      <c r="F134" s="18"/>
    </row>
    <row r="135" spans="2:6">
      <c r="B135" s="18"/>
      <c r="C135" s="18"/>
      <c r="D135" s="18"/>
      <c r="E135" s="18"/>
      <c r="F135" s="18"/>
    </row>
    <row r="136" spans="2:6">
      <c r="B136" s="18"/>
      <c r="C136" s="18"/>
      <c r="D136" s="18"/>
      <c r="E136" s="18"/>
      <c r="F136" s="18"/>
    </row>
    <row r="137" spans="2:6">
      <c r="B137" s="18"/>
      <c r="C137" s="18"/>
      <c r="D137" s="18"/>
      <c r="E137" s="18"/>
      <c r="F137" s="18"/>
    </row>
    <row r="138" spans="2:6">
      <c r="B138" s="18"/>
      <c r="C138" s="18"/>
      <c r="D138" s="18"/>
      <c r="E138" s="18"/>
      <c r="F138" s="18"/>
    </row>
    <row r="139" spans="2:6">
      <c r="B139" s="18"/>
      <c r="C139" s="18"/>
      <c r="D139" s="18"/>
      <c r="E139" s="18"/>
      <c r="F139" s="18"/>
    </row>
    <row r="140" spans="2:6">
      <c r="B140" s="18"/>
      <c r="C140" s="18"/>
      <c r="D140" s="18"/>
      <c r="E140" s="18"/>
      <c r="F140" s="18"/>
    </row>
    <row r="141" spans="2:6">
      <c r="B141" s="18"/>
      <c r="C141" s="18"/>
      <c r="D141" s="18"/>
      <c r="E141" s="18"/>
      <c r="F141" s="18"/>
    </row>
    <row r="142" spans="2:6">
      <c r="B142" s="18"/>
      <c r="C142" s="18"/>
      <c r="D142" s="18"/>
      <c r="E142" s="18"/>
      <c r="F142" s="18"/>
    </row>
    <row r="143" spans="2:6">
      <c r="B143" s="18"/>
      <c r="C143" s="18"/>
      <c r="D143" s="18"/>
      <c r="E143" s="18"/>
      <c r="F143" s="18"/>
    </row>
    <row r="144" spans="2:6">
      <c r="B144" s="18"/>
      <c r="C144" s="18"/>
      <c r="D144" s="18"/>
      <c r="E144" s="18"/>
      <c r="F144" s="18"/>
    </row>
    <row r="145" spans="2:6">
      <c r="B145" s="18"/>
      <c r="C145" s="18"/>
      <c r="D145" s="18"/>
      <c r="E145" s="18"/>
      <c r="F145" s="18"/>
    </row>
    <row r="146" spans="2:6">
      <c r="B146" s="18"/>
      <c r="C146" s="18"/>
      <c r="D146" s="18"/>
      <c r="E146" s="18"/>
      <c r="F146" s="18"/>
    </row>
    <row r="147" spans="2:6">
      <c r="B147" s="18"/>
      <c r="C147" s="18"/>
      <c r="D147" s="18"/>
      <c r="E147" s="18"/>
      <c r="F147" s="18"/>
    </row>
    <row r="148" spans="2:6">
      <c r="B148" s="18"/>
      <c r="C148" s="18"/>
      <c r="D148" s="18"/>
      <c r="E148" s="18"/>
      <c r="F148" s="18"/>
    </row>
    <row r="149" spans="2:6">
      <c r="B149" s="18"/>
      <c r="C149" s="18"/>
      <c r="D149" s="18"/>
      <c r="E149" s="18"/>
      <c r="F149" s="18"/>
    </row>
    <row r="150" spans="2:6">
      <c r="B150" s="18"/>
      <c r="C150" s="18"/>
      <c r="D150" s="18"/>
      <c r="E150" s="18"/>
      <c r="F150" s="18"/>
    </row>
    <row r="151" spans="2:6">
      <c r="B151" s="18"/>
      <c r="C151" s="18"/>
      <c r="D151" s="18"/>
      <c r="E151" s="18"/>
      <c r="F151" s="18"/>
    </row>
  </sheetData>
  <hyperlinks>
    <hyperlink ref="C4" r:id="rId1" display="http://www.svs.cl/cl/fr/ci/role/ias-1_2007-09_role-210000"/>
    <hyperlink ref="N4" r:id="rId2" display="http://www.svs.cl/cl/fr/ci/role/ias-1_2007-09_role-21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
  <sheetViews>
    <sheetView workbookViewId="0"/>
  </sheetViews>
  <sheetFormatPr baseColWidth="10" defaultRowHeight="15"/>
  <cols>
    <col min="8" max="8" width="5.140625" customWidth="1"/>
    <col min="9" max="9" width="28.5703125" customWidth="1"/>
    <col min="11" max="11" width="38.85546875" customWidth="1"/>
  </cols>
  <sheetData>
    <row r="1" spans="1:16">
      <c r="A1" s="29"/>
      <c r="B1" s="29"/>
      <c r="C1" s="29"/>
      <c r="D1" s="29"/>
      <c r="E1" s="29"/>
      <c r="F1" s="29"/>
      <c r="G1" s="29"/>
      <c r="H1" s="29"/>
      <c r="I1" s="29"/>
      <c r="J1" s="29"/>
      <c r="K1" s="29"/>
      <c r="L1" s="29"/>
      <c r="M1" s="29"/>
      <c r="N1" s="29"/>
      <c r="O1" s="29"/>
      <c r="P1" s="29"/>
    </row>
    <row r="2" spans="1:16">
      <c r="A2" s="29"/>
      <c r="B2" s="37"/>
      <c r="C2" s="37"/>
      <c r="D2" s="37"/>
      <c r="E2" s="37"/>
      <c r="F2" s="37"/>
      <c r="G2" s="37"/>
      <c r="H2" s="37"/>
      <c r="I2" s="37"/>
      <c r="J2" s="37"/>
      <c r="K2" s="37"/>
      <c r="L2" s="29"/>
      <c r="M2" s="29"/>
      <c r="N2" s="29"/>
      <c r="O2" s="29"/>
      <c r="P2" s="29"/>
    </row>
    <row r="3" spans="1:16">
      <c r="A3" s="29"/>
      <c r="B3" s="29"/>
      <c r="C3" s="29"/>
      <c r="D3" s="29"/>
      <c r="E3" s="29"/>
      <c r="F3" s="29"/>
      <c r="G3" s="29"/>
      <c r="H3" s="29"/>
      <c r="I3" s="197" t="s">
        <v>138</v>
      </c>
      <c r="J3" s="37"/>
      <c r="K3" s="37"/>
      <c r="L3" s="29"/>
      <c r="M3" s="29"/>
      <c r="N3" s="29"/>
      <c r="O3" s="29"/>
      <c r="P3" s="29"/>
    </row>
    <row r="4" spans="1:16">
      <c r="A4" s="29"/>
      <c r="B4" s="29"/>
      <c r="C4" s="198" t="s">
        <v>771</v>
      </c>
      <c r="D4" s="199"/>
      <c r="E4" s="200" t="s">
        <v>772</v>
      </c>
      <c r="F4" s="201" t="s">
        <v>773</v>
      </c>
      <c r="G4" s="29"/>
      <c r="H4" s="197" t="s">
        <v>774</v>
      </c>
      <c r="I4" s="197" t="s">
        <v>2057</v>
      </c>
      <c r="J4" s="197" t="s">
        <v>775</v>
      </c>
      <c r="K4" s="197" t="s">
        <v>776</v>
      </c>
      <c r="L4" s="29"/>
      <c r="M4" s="29"/>
      <c r="N4" s="29"/>
      <c r="O4" s="29"/>
      <c r="P4" s="29"/>
    </row>
    <row r="5" spans="1:16">
      <c r="A5" s="29"/>
      <c r="B5" s="52">
        <v>1</v>
      </c>
      <c r="C5" s="30" t="s">
        <v>138</v>
      </c>
      <c r="D5" s="30" t="s">
        <v>2071</v>
      </c>
      <c r="E5" s="52" t="s">
        <v>777</v>
      </c>
      <c r="F5" s="52"/>
      <c r="G5" s="29"/>
      <c r="H5" s="189" t="s">
        <v>778</v>
      </c>
      <c r="I5" s="189" t="s">
        <v>2066</v>
      </c>
      <c r="J5" s="30" t="s">
        <v>138</v>
      </c>
      <c r="K5" s="205" t="s">
        <v>2068</v>
      </c>
      <c r="L5" s="29"/>
      <c r="M5" s="29"/>
      <c r="N5" s="29"/>
      <c r="O5" s="29"/>
      <c r="P5" s="29"/>
    </row>
    <row r="6" spans="1:16">
      <c r="A6" s="29"/>
      <c r="B6" s="70" t="s">
        <v>12</v>
      </c>
      <c r="C6" s="179" t="s">
        <v>12</v>
      </c>
      <c r="D6" s="202" t="s">
        <v>12</v>
      </c>
      <c r="E6" s="70"/>
      <c r="F6" s="70"/>
      <c r="G6" s="29"/>
      <c r="H6" s="37" t="s">
        <v>12</v>
      </c>
      <c r="I6" s="52"/>
      <c r="J6" s="37"/>
      <c r="K6" s="37"/>
      <c r="L6" s="29"/>
      <c r="M6" s="29"/>
      <c r="N6" s="29"/>
      <c r="O6" s="29"/>
      <c r="P6" s="29"/>
    </row>
    <row r="7" spans="1:16">
      <c r="A7" s="29"/>
      <c r="B7" s="70"/>
      <c r="C7" s="179"/>
      <c r="D7" s="202"/>
      <c r="E7" s="70"/>
      <c r="F7" s="70"/>
      <c r="G7" s="29"/>
      <c r="H7" s="37"/>
      <c r="I7" s="70"/>
      <c r="J7" s="37"/>
      <c r="K7" s="37"/>
      <c r="L7" s="29"/>
      <c r="M7" s="29"/>
      <c r="N7" s="29"/>
      <c r="O7" s="29"/>
      <c r="P7" s="29"/>
    </row>
    <row r="8" spans="1:16">
      <c r="A8" s="349"/>
      <c r="B8" s="349"/>
      <c r="C8" s="349"/>
      <c r="D8" s="349"/>
      <c r="E8" s="349"/>
      <c r="F8" s="349"/>
      <c r="G8" s="349"/>
      <c r="H8" s="349"/>
      <c r="I8" s="360" t="s">
        <v>138</v>
      </c>
      <c r="J8" s="361"/>
      <c r="K8" s="361"/>
      <c r="L8" s="349"/>
      <c r="M8" s="29"/>
      <c r="N8" s="29"/>
      <c r="O8" s="29"/>
      <c r="P8" s="29"/>
    </row>
    <row r="9" spans="1:16">
      <c r="A9" s="349" t="s">
        <v>6255</v>
      </c>
      <c r="B9" s="349"/>
      <c r="C9" s="350" t="s">
        <v>771</v>
      </c>
      <c r="D9" s="351"/>
      <c r="E9" s="352" t="s">
        <v>772</v>
      </c>
      <c r="F9" s="353" t="s">
        <v>773</v>
      </c>
      <c r="G9" s="349"/>
      <c r="H9" s="360" t="s">
        <v>774</v>
      </c>
      <c r="I9" s="360" t="s">
        <v>2058</v>
      </c>
      <c r="J9" s="360" t="s">
        <v>775</v>
      </c>
      <c r="K9" s="360" t="s">
        <v>776</v>
      </c>
      <c r="L9" s="349"/>
      <c r="M9" s="349"/>
      <c r="N9" s="349"/>
      <c r="O9" s="29"/>
      <c r="P9" s="29"/>
    </row>
    <row r="10" spans="1:16">
      <c r="A10" s="349"/>
      <c r="B10" s="354">
        <v>1</v>
      </c>
      <c r="C10" s="355" t="s">
        <v>138</v>
      </c>
      <c r="D10" s="355" t="s">
        <v>2094</v>
      </c>
      <c r="E10" s="354" t="s">
        <v>777</v>
      </c>
      <c r="F10" s="354"/>
      <c r="G10" s="349"/>
      <c r="H10" s="348" t="s">
        <v>778</v>
      </c>
      <c r="I10" s="348" t="s">
        <v>2202</v>
      </c>
      <c r="J10" s="355" t="s">
        <v>138</v>
      </c>
      <c r="K10" s="355" t="s">
        <v>2091</v>
      </c>
      <c r="L10" s="349"/>
      <c r="M10" s="349"/>
      <c r="N10" s="349"/>
      <c r="O10" s="29"/>
      <c r="P10" s="29"/>
    </row>
    <row r="11" spans="1:16">
      <c r="A11" s="349"/>
      <c r="B11" s="354">
        <v>2</v>
      </c>
      <c r="C11" s="355" t="s">
        <v>138</v>
      </c>
      <c r="D11" s="356" t="s">
        <v>2096</v>
      </c>
      <c r="E11" s="354"/>
      <c r="F11" s="354"/>
      <c r="G11" s="349"/>
      <c r="H11" s="361" t="s">
        <v>12</v>
      </c>
      <c r="I11" s="354"/>
      <c r="J11" s="361"/>
      <c r="K11" s="361"/>
      <c r="L11" s="349"/>
      <c r="M11" s="349"/>
      <c r="N11" s="349"/>
      <c r="O11" s="29"/>
      <c r="P11" s="29"/>
    </row>
    <row r="12" spans="1:16">
      <c r="A12" s="359"/>
      <c r="B12" s="354">
        <v>3</v>
      </c>
      <c r="C12" s="355" t="s">
        <v>138</v>
      </c>
      <c r="D12" s="356" t="s">
        <v>2098</v>
      </c>
      <c r="E12" s="357"/>
      <c r="F12" s="357"/>
      <c r="G12" s="359"/>
      <c r="H12" s="359"/>
      <c r="I12" s="359"/>
      <c r="J12" s="359"/>
      <c r="K12" s="359"/>
      <c r="L12" s="359"/>
      <c r="M12" s="359"/>
      <c r="N12" s="359"/>
      <c r="O12" s="18"/>
      <c r="P12" s="18"/>
    </row>
    <row r="13" spans="1:16">
      <c r="A13" s="359"/>
      <c r="B13" s="354">
        <v>4</v>
      </c>
      <c r="C13" s="355" t="s">
        <v>138</v>
      </c>
      <c r="D13" s="356" t="s">
        <v>2100</v>
      </c>
      <c r="E13" s="357"/>
      <c r="F13" s="357"/>
      <c r="G13" s="359"/>
      <c r="H13" s="359"/>
      <c r="I13" s="359"/>
      <c r="J13" s="359"/>
      <c r="K13" s="359"/>
      <c r="L13" s="359"/>
      <c r="M13" s="359"/>
      <c r="N13" s="359"/>
      <c r="O13" s="18"/>
      <c r="P13" s="18"/>
    </row>
    <row r="14" spans="1:16">
      <c r="A14" s="359"/>
      <c r="B14" s="354">
        <v>5</v>
      </c>
      <c r="C14" s="355" t="s">
        <v>138</v>
      </c>
      <c r="D14" s="356" t="s">
        <v>2102</v>
      </c>
      <c r="E14" s="357"/>
      <c r="F14" s="357"/>
      <c r="G14" s="359"/>
      <c r="H14" s="359"/>
      <c r="I14" s="359"/>
      <c r="J14" s="359"/>
      <c r="K14" s="359"/>
      <c r="L14" s="359"/>
      <c r="M14" s="359"/>
      <c r="N14" s="359"/>
      <c r="O14" s="18"/>
      <c r="P14" s="18"/>
    </row>
    <row r="15" spans="1:16">
      <c r="A15" s="359"/>
      <c r="B15" s="354">
        <v>6</v>
      </c>
      <c r="C15" s="355" t="s">
        <v>138</v>
      </c>
      <c r="D15" s="356" t="s">
        <v>2104</v>
      </c>
      <c r="E15" s="357"/>
      <c r="F15" s="357"/>
      <c r="G15" s="359"/>
      <c r="H15" s="359"/>
      <c r="I15" s="359"/>
      <c r="J15" s="359"/>
      <c r="K15" s="359"/>
      <c r="L15" s="359"/>
      <c r="M15" s="359"/>
      <c r="N15" s="359"/>
      <c r="O15" s="18"/>
      <c r="P15" s="18"/>
    </row>
    <row r="16" spans="1:16">
      <c r="A16" s="359"/>
      <c r="B16" s="354">
        <v>7</v>
      </c>
      <c r="C16" s="355" t="s">
        <v>138</v>
      </c>
      <c r="D16" s="356" t="s">
        <v>2106</v>
      </c>
      <c r="E16" s="357"/>
      <c r="F16" s="357"/>
      <c r="G16" s="359"/>
      <c r="H16" s="359"/>
      <c r="I16" s="359"/>
      <c r="J16" s="359"/>
      <c r="K16" s="359"/>
      <c r="L16" s="359"/>
      <c r="M16" s="359"/>
      <c r="N16" s="359"/>
      <c r="O16" s="18"/>
      <c r="P16" s="18"/>
    </row>
    <row r="17" spans="1:16">
      <c r="A17" s="359"/>
      <c r="B17" s="358" t="s">
        <v>12</v>
      </c>
      <c r="C17" s="358" t="s">
        <v>12</v>
      </c>
      <c r="D17" s="359"/>
      <c r="E17" s="359"/>
      <c r="F17" s="359"/>
      <c r="G17" s="359"/>
      <c r="H17" s="359"/>
      <c r="I17" s="359"/>
      <c r="J17" s="359"/>
      <c r="K17" s="359"/>
      <c r="L17" s="359"/>
      <c r="M17" s="359"/>
      <c r="N17" s="359"/>
      <c r="O17" s="18"/>
      <c r="P17" s="18"/>
    </row>
    <row r="18" spans="1:16">
      <c r="A18" s="349"/>
      <c r="B18" s="349"/>
      <c r="C18" s="349"/>
      <c r="D18" s="349"/>
      <c r="E18" s="349"/>
      <c r="F18" s="349"/>
      <c r="G18" s="349"/>
      <c r="H18" s="349"/>
      <c r="I18" s="197" t="s">
        <v>138</v>
      </c>
      <c r="J18" s="361"/>
      <c r="K18" s="361"/>
      <c r="L18" s="349"/>
      <c r="M18" s="29"/>
      <c r="N18" s="29"/>
      <c r="O18" s="29"/>
      <c r="P18" s="29"/>
    </row>
    <row r="19" spans="1:16">
      <c r="A19" s="29"/>
      <c r="B19" s="29"/>
      <c r="C19" s="198" t="s">
        <v>771</v>
      </c>
      <c r="D19" s="199"/>
      <c r="E19" s="200" t="s">
        <v>772</v>
      </c>
      <c r="F19" s="201" t="s">
        <v>773</v>
      </c>
      <c r="G19" s="29"/>
      <c r="H19" s="197" t="s">
        <v>774</v>
      </c>
      <c r="I19" s="30" t="s">
        <v>2059</v>
      </c>
      <c r="J19" s="197" t="s">
        <v>775</v>
      </c>
      <c r="K19" s="197" t="s">
        <v>776</v>
      </c>
      <c r="L19" s="29"/>
      <c r="M19" s="29"/>
      <c r="N19" s="29"/>
      <c r="O19" s="29"/>
      <c r="P19" s="29"/>
    </row>
    <row r="20" spans="1:16">
      <c r="A20" s="29"/>
      <c r="B20" s="52">
        <v>1</v>
      </c>
      <c r="C20" s="30" t="s">
        <v>138</v>
      </c>
      <c r="D20" s="30" t="s">
        <v>2123</v>
      </c>
      <c r="E20" s="52" t="s">
        <v>777</v>
      </c>
      <c r="F20" s="52"/>
      <c r="G20" s="29"/>
      <c r="H20" s="189" t="s">
        <v>778</v>
      </c>
      <c r="I20" s="189" t="s">
        <v>2203</v>
      </c>
      <c r="J20" s="30" t="s">
        <v>138</v>
      </c>
      <c r="K20" s="30" t="s">
        <v>2120</v>
      </c>
      <c r="L20" s="29"/>
      <c r="M20" s="29"/>
      <c r="N20" s="29"/>
      <c r="O20" s="29"/>
      <c r="P20" s="29"/>
    </row>
    <row r="21" spans="1:16">
      <c r="A21" s="29"/>
      <c r="B21" s="177" t="s">
        <v>12</v>
      </c>
      <c r="C21" s="177" t="s">
        <v>12</v>
      </c>
      <c r="D21" s="18"/>
      <c r="E21" s="18"/>
      <c r="F21" s="18"/>
      <c r="G21" s="29"/>
      <c r="H21" s="37" t="s">
        <v>12</v>
      </c>
      <c r="I21" s="52"/>
      <c r="J21" s="37"/>
      <c r="K21" s="37"/>
      <c r="L21" s="29"/>
      <c r="M21" s="29"/>
      <c r="N21" s="29"/>
      <c r="O21" s="29"/>
      <c r="P21" s="29"/>
    </row>
    <row r="22" spans="1:16">
      <c r="A22" s="18"/>
      <c r="B22" s="18"/>
      <c r="C22" s="18"/>
      <c r="D22" s="18"/>
      <c r="E22" s="18"/>
      <c r="F22" s="18"/>
      <c r="G22" s="18"/>
      <c r="H22" s="18"/>
      <c r="I22" s="18"/>
      <c r="J22" s="18"/>
      <c r="K22" s="18"/>
      <c r="L22" s="18"/>
      <c r="M22" s="18"/>
      <c r="N22" s="18"/>
      <c r="O22" s="18"/>
      <c r="P22" s="18"/>
    </row>
    <row r="23" spans="1:16">
      <c r="A23" s="362"/>
      <c r="B23" s="362"/>
      <c r="C23" s="362"/>
      <c r="D23" s="362"/>
      <c r="E23" s="362"/>
      <c r="F23" s="362"/>
      <c r="G23" s="362"/>
      <c r="H23" s="362"/>
      <c r="I23" s="362"/>
      <c r="J23" s="362"/>
      <c r="K23" s="362"/>
      <c r="L23" s="362"/>
      <c r="M23" s="362"/>
      <c r="N23" s="18"/>
      <c r="O23" s="18"/>
      <c r="P23" s="18"/>
    </row>
    <row r="24" spans="1:16">
      <c r="A24" s="362"/>
      <c r="B24" s="29"/>
      <c r="C24" s="29"/>
      <c r="D24" s="29"/>
      <c r="E24" s="29"/>
      <c r="F24" s="29"/>
      <c r="G24" s="29"/>
      <c r="H24" s="29"/>
      <c r="I24" s="363" t="s">
        <v>138</v>
      </c>
      <c r="J24" s="37"/>
      <c r="K24" s="37"/>
      <c r="L24" s="362"/>
      <c r="M24" s="362"/>
      <c r="N24" s="18"/>
      <c r="O24" s="18"/>
      <c r="P24" s="18"/>
    </row>
    <row r="25" spans="1:16">
      <c r="A25" s="362"/>
      <c r="B25" s="29"/>
      <c r="C25" s="364" t="s">
        <v>771</v>
      </c>
      <c r="D25" s="365"/>
      <c r="E25" s="366" t="s">
        <v>772</v>
      </c>
      <c r="F25" s="367" t="s">
        <v>773</v>
      </c>
      <c r="G25" s="29"/>
      <c r="H25" s="363" t="s">
        <v>774</v>
      </c>
      <c r="I25" s="368" t="s">
        <v>6249</v>
      </c>
      <c r="J25" s="363" t="s">
        <v>775</v>
      </c>
      <c r="K25" s="363" t="s">
        <v>776</v>
      </c>
      <c r="L25" s="362"/>
      <c r="M25" s="362"/>
      <c r="N25" s="18"/>
      <c r="O25" s="18"/>
      <c r="P25" s="18"/>
    </row>
    <row r="26" spans="1:16">
      <c r="A26" s="362"/>
      <c r="B26" s="52">
        <v>1</v>
      </c>
      <c r="C26" s="30" t="s">
        <v>138</v>
      </c>
      <c r="D26" s="30" t="s">
        <v>6251</v>
      </c>
      <c r="E26" s="52" t="s">
        <v>777</v>
      </c>
      <c r="F26" s="52"/>
      <c r="G26" s="29"/>
      <c r="H26" s="189" t="s">
        <v>778</v>
      </c>
      <c r="I26" s="189" t="s">
        <v>6257</v>
      </c>
      <c r="J26" s="30" t="s">
        <v>138</v>
      </c>
      <c r="K26" s="30" t="s">
        <v>6248</v>
      </c>
      <c r="L26" s="362"/>
      <c r="M26" s="362"/>
      <c r="N26" s="18"/>
      <c r="O26" s="18"/>
      <c r="P26" s="18"/>
    </row>
    <row r="27" spans="1:16">
      <c r="A27" s="362"/>
      <c r="B27" s="52">
        <v>2</v>
      </c>
      <c r="C27" s="30" t="s">
        <v>138</v>
      </c>
      <c r="D27" s="30" t="s">
        <v>6252</v>
      </c>
      <c r="E27" s="52"/>
      <c r="F27" s="52"/>
      <c r="G27" s="29"/>
      <c r="H27" s="37" t="s">
        <v>12</v>
      </c>
      <c r="I27" s="52"/>
      <c r="J27" s="37"/>
      <c r="K27" s="37"/>
      <c r="L27" s="362"/>
      <c r="M27" s="362"/>
      <c r="N27" s="18"/>
      <c r="O27" s="18"/>
      <c r="P27" s="18"/>
    </row>
    <row r="28" spans="1:16">
      <c r="A28" s="369"/>
      <c r="B28" s="177" t="s">
        <v>12</v>
      </c>
      <c r="C28" s="177" t="s">
        <v>12</v>
      </c>
      <c r="D28" s="362"/>
      <c r="E28" s="362"/>
      <c r="F28" s="362"/>
      <c r="G28" s="362"/>
      <c r="H28" s="362"/>
      <c r="I28" s="362"/>
      <c r="J28" s="362"/>
      <c r="K28" s="362"/>
      <c r="L28" s="369"/>
      <c r="M28" s="369"/>
    </row>
    <row r="29" spans="1:16">
      <c r="A29" s="369"/>
      <c r="B29" s="369"/>
      <c r="C29" s="369"/>
      <c r="D29" s="369"/>
      <c r="E29" s="369"/>
      <c r="F29" s="369"/>
      <c r="G29" s="369"/>
      <c r="H29" s="369"/>
      <c r="I29" s="369"/>
      <c r="J29" s="369"/>
      <c r="K29" s="369"/>
      <c r="L29" s="369"/>
      <c r="M29" s="369"/>
    </row>
    <row r="30" spans="1:16">
      <c r="A30" s="369"/>
      <c r="B30" s="369"/>
      <c r="C30" s="369"/>
      <c r="D30" s="369"/>
      <c r="E30" s="369"/>
      <c r="F30" s="369"/>
      <c r="G30" s="369"/>
      <c r="H30" s="369"/>
      <c r="I30" s="369"/>
      <c r="J30" s="369"/>
      <c r="K30" s="369"/>
      <c r="L30" s="369"/>
      <c r="M30" s="369"/>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K84"/>
  <sheetViews>
    <sheetView workbookViewId="0">
      <selection activeCell="C5" sqref="C5"/>
    </sheetView>
  </sheetViews>
  <sheetFormatPr baseColWidth="10" defaultRowHeight="15"/>
  <cols>
    <col min="2" max="2" width="7.85546875" customWidth="1"/>
    <col min="3" max="3" width="66.42578125" customWidth="1"/>
    <col min="6" max="6" width="41" customWidth="1"/>
  </cols>
  <sheetData>
    <row r="4" spans="2:11">
      <c r="B4" s="10" t="s">
        <v>132</v>
      </c>
      <c r="C4" s="51" t="str">
        <f>+"http://www.svs.cl/cl/fr/ci/role/ias-1_"&amp;[1]Normas!$C$2&amp;"_role-861200"</f>
        <v>http://www.svs.cl/cl/fr/ci/role/ias-1_2011-03-25_role-861200</v>
      </c>
      <c r="G4" s="29"/>
      <c r="H4" s="51"/>
      <c r="I4" s="29"/>
      <c r="J4" s="29"/>
      <c r="K4" s="51" t="str">
        <f>+"http://www.svs.cl/cl/fr/ci/role/ias-1_"&amp;[1]Normas!$C$2&amp;"_role-861200a"</f>
        <v>http://www.svs.cl/cl/fr/ci/role/ias-1_2011-03-25_role-861200a</v>
      </c>
    </row>
    <row r="5" spans="2:11">
      <c r="B5" s="10" t="s">
        <v>135</v>
      </c>
      <c r="C5" s="51" t="s">
        <v>2204</v>
      </c>
      <c r="G5" s="29"/>
      <c r="H5" s="51"/>
      <c r="I5" s="29"/>
      <c r="J5" s="29"/>
      <c r="K5" s="51" t="s">
        <v>2205</v>
      </c>
    </row>
    <row r="6" spans="2:11">
      <c r="G6" s="167"/>
      <c r="H6" s="167" t="s">
        <v>138</v>
      </c>
      <c r="I6" s="29"/>
      <c r="J6" s="167"/>
      <c r="K6" s="167" t="s">
        <v>138</v>
      </c>
    </row>
    <row r="7" spans="2:11">
      <c r="B7" s="94" t="s">
        <v>14</v>
      </c>
      <c r="C7" s="41" t="s">
        <v>15</v>
      </c>
      <c r="D7" s="41" t="s">
        <v>16</v>
      </c>
      <c r="E7" s="41" t="s">
        <v>0</v>
      </c>
      <c r="F7" s="42" t="s">
        <v>1</v>
      </c>
      <c r="G7" s="176" t="s">
        <v>774</v>
      </c>
      <c r="H7" s="176" t="s">
        <v>2206</v>
      </c>
      <c r="I7" s="29"/>
      <c r="J7" s="167" t="s">
        <v>774</v>
      </c>
      <c r="K7" s="167" t="s">
        <v>2207</v>
      </c>
    </row>
    <row r="8" spans="2:11">
      <c r="B8" s="186">
        <v>10</v>
      </c>
      <c r="C8" s="77" t="s">
        <v>2208</v>
      </c>
      <c r="D8" s="76"/>
      <c r="E8" s="77" t="s">
        <v>138</v>
      </c>
      <c r="F8" s="77" t="s">
        <v>2209</v>
      </c>
      <c r="G8" s="76"/>
      <c r="H8" s="78"/>
      <c r="J8" s="190"/>
      <c r="K8" s="191"/>
    </row>
    <row r="9" spans="2:11">
      <c r="B9" s="187">
        <v>20</v>
      </c>
      <c r="C9" s="97" t="s">
        <v>2210</v>
      </c>
      <c r="D9" s="55"/>
      <c r="E9" s="61" t="s">
        <v>138</v>
      </c>
      <c r="F9" s="61" t="s">
        <v>2211</v>
      </c>
      <c r="G9" s="55"/>
      <c r="H9" s="80"/>
      <c r="J9" s="192"/>
      <c r="K9" s="193"/>
    </row>
    <row r="10" spans="2:11">
      <c r="B10" s="187">
        <v>30</v>
      </c>
      <c r="C10" s="72" t="s">
        <v>2212</v>
      </c>
      <c r="D10" s="55"/>
      <c r="E10" s="61" t="s">
        <v>138</v>
      </c>
      <c r="F10" s="61" t="s">
        <v>2213</v>
      </c>
      <c r="G10" s="189" t="s">
        <v>778</v>
      </c>
      <c r="H10" s="189" t="s">
        <v>2214</v>
      </c>
      <c r="J10" s="192"/>
      <c r="K10" s="193"/>
    </row>
    <row r="11" spans="2:11">
      <c r="B11" s="187">
        <v>40</v>
      </c>
      <c r="C11" s="73" t="s">
        <v>2215</v>
      </c>
      <c r="D11" s="55"/>
      <c r="E11" s="61" t="s">
        <v>138</v>
      </c>
      <c r="F11" s="61" t="s">
        <v>2216</v>
      </c>
      <c r="G11" s="55"/>
      <c r="H11" s="80"/>
      <c r="J11" s="192"/>
      <c r="K11" s="193"/>
    </row>
    <row r="12" spans="2:11">
      <c r="B12" s="187">
        <v>50</v>
      </c>
      <c r="C12" s="183" t="s">
        <v>2217</v>
      </c>
      <c r="D12" s="55"/>
      <c r="E12" s="61" t="s">
        <v>138</v>
      </c>
      <c r="F12" s="61" t="s">
        <v>2206</v>
      </c>
      <c r="G12" s="55"/>
      <c r="H12" s="80"/>
      <c r="J12" s="192"/>
      <c r="K12" s="193"/>
    </row>
    <row r="13" spans="2:11">
      <c r="B13" s="187">
        <v>60</v>
      </c>
      <c r="C13" s="185" t="s">
        <v>2218</v>
      </c>
      <c r="D13" s="55"/>
      <c r="E13" s="61" t="s">
        <v>138</v>
      </c>
      <c r="F13" s="61" t="s">
        <v>2219</v>
      </c>
      <c r="G13" s="55"/>
      <c r="H13" s="80"/>
      <c r="J13" s="192"/>
      <c r="K13" s="193"/>
    </row>
    <row r="14" spans="2:11">
      <c r="B14" s="187">
        <v>70</v>
      </c>
      <c r="C14" s="73" t="s">
        <v>2220</v>
      </c>
      <c r="D14" s="55"/>
      <c r="E14" s="61" t="s">
        <v>138</v>
      </c>
      <c r="F14" s="61" t="s">
        <v>2221</v>
      </c>
      <c r="G14" s="55"/>
      <c r="H14" s="80"/>
      <c r="J14" s="192"/>
      <c r="K14" s="193"/>
    </row>
    <row r="15" spans="2:11">
      <c r="B15" s="187">
        <v>80</v>
      </c>
      <c r="C15" s="183" t="s">
        <v>2222</v>
      </c>
      <c r="D15" s="55"/>
      <c r="E15" s="61" t="s">
        <v>138</v>
      </c>
      <c r="F15" s="61" t="s">
        <v>2223</v>
      </c>
      <c r="G15" s="55"/>
      <c r="H15" s="80"/>
      <c r="J15" s="192"/>
      <c r="K15" s="193"/>
    </row>
    <row r="16" spans="2:11">
      <c r="B16" s="187">
        <v>90</v>
      </c>
      <c r="C16" s="183" t="s">
        <v>6197</v>
      </c>
      <c r="D16" s="55"/>
      <c r="E16" s="61" t="s">
        <v>138</v>
      </c>
      <c r="F16" s="61" t="s">
        <v>6198</v>
      </c>
      <c r="G16" s="55"/>
      <c r="H16" s="80"/>
      <c r="J16" s="192"/>
      <c r="K16" s="193"/>
    </row>
    <row r="17" spans="2:11">
      <c r="B17" s="187">
        <v>100</v>
      </c>
      <c r="C17" s="183" t="s">
        <v>2224</v>
      </c>
      <c r="D17" s="55"/>
      <c r="E17" s="61" t="s">
        <v>138</v>
      </c>
      <c r="F17" s="61" t="s">
        <v>2225</v>
      </c>
      <c r="G17" s="55"/>
      <c r="H17" s="80"/>
      <c r="J17" s="192"/>
      <c r="K17" s="193"/>
    </row>
    <row r="18" spans="2:11">
      <c r="B18" s="187">
        <v>110</v>
      </c>
      <c r="C18" s="183" t="s">
        <v>2226</v>
      </c>
      <c r="D18" s="55"/>
      <c r="E18" s="61" t="s">
        <v>138</v>
      </c>
      <c r="F18" s="61" t="s">
        <v>2227</v>
      </c>
      <c r="G18" s="55"/>
      <c r="H18" s="80"/>
      <c r="J18" s="192"/>
      <c r="K18" s="193"/>
    </row>
    <row r="19" spans="2:11">
      <c r="B19" s="187">
        <v>120</v>
      </c>
      <c r="C19" s="183" t="s">
        <v>6199</v>
      </c>
      <c r="D19" s="55"/>
      <c r="E19" s="61" t="s">
        <v>138</v>
      </c>
      <c r="F19" s="61" t="s">
        <v>6200</v>
      </c>
      <c r="G19" s="55"/>
      <c r="H19" s="80"/>
      <c r="J19" s="192"/>
      <c r="K19" s="193"/>
    </row>
    <row r="20" spans="2:11">
      <c r="B20" s="187">
        <v>130</v>
      </c>
      <c r="C20" s="183" t="s">
        <v>2228</v>
      </c>
      <c r="D20" s="55"/>
      <c r="E20" s="61" t="s">
        <v>138</v>
      </c>
      <c r="F20" s="61" t="s">
        <v>2229</v>
      </c>
      <c r="G20" s="55"/>
      <c r="H20" s="80"/>
      <c r="J20" s="192"/>
      <c r="K20" s="193"/>
    </row>
    <row r="21" spans="2:11">
      <c r="B21" s="187">
        <v>140</v>
      </c>
      <c r="C21" s="183" t="s">
        <v>6201</v>
      </c>
      <c r="D21" s="55"/>
      <c r="E21" s="61" t="s">
        <v>138</v>
      </c>
      <c r="F21" s="61" t="s">
        <v>4391</v>
      </c>
      <c r="G21" s="55"/>
      <c r="H21" s="80"/>
      <c r="J21" s="192"/>
      <c r="K21" s="193"/>
    </row>
    <row r="22" spans="2:11">
      <c r="B22" s="187">
        <v>150</v>
      </c>
      <c r="C22" s="183" t="s">
        <v>2230</v>
      </c>
      <c r="D22" s="55"/>
      <c r="E22" s="61" t="s">
        <v>138</v>
      </c>
      <c r="F22" s="61" t="s">
        <v>2231</v>
      </c>
      <c r="G22" s="55"/>
      <c r="H22" s="80"/>
      <c r="J22" s="192"/>
      <c r="K22" s="193"/>
    </row>
    <row r="23" spans="2:11">
      <c r="B23" s="187">
        <v>160</v>
      </c>
      <c r="C23" s="185" t="s">
        <v>2232</v>
      </c>
      <c r="D23" s="55"/>
      <c r="E23" s="61" t="s">
        <v>138</v>
      </c>
      <c r="F23" s="61" t="s">
        <v>2233</v>
      </c>
      <c r="G23" s="55"/>
      <c r="H23" s="80"/>
      <c r="J23" s="192"/>
      <c r="K23" s="193"/>
    </row>
    <row r="24" spans="2:11">
      <c r="B24" s="187">
        <v>170</v>
      </c>
      <c r="C24" s="185" t="s">
        <v>2234</v>
      </c>
      <c r="D24" s="55"/>
      <c r="E24" s="61" t="s">
        <v>138</v>
      </c>
      <c r="F24" s="61" t="s">
        <v>2235</v>
      </c>
      <c r="G24" s="55"/>
      <c r="H24" s="80"/>
      <c r="J24" s="192"/>
      <c r="K24" s="193"/>
    </row>
    <row r="25" spans="2:11">
      <c r="B25" s="187">
        <v>180</v>
      </c>
      <c r="C25" s="211" t="s">
        <v>2236</v>
      </c>
      <c r="D25" s="55"/>
      <c r="E25" s="61" t="s">
        <v>138</v>
      </c>
      <c r="F25" s="61" t="s">
        <v>2237</v>
      </c>
      <c r="G25" s="55"/>
      <c r="H25" s="80"/>
      <c r="J25" s="192"/>
      <c r="K25" s="193"/>
    </row>
    <row r="26" spans="2:11">
      <c r="B26" s="187">
        <v>190</v>
      </c>
      <c r="C26" s="185" t="s">
        <v>2238</v>
      </c>
      <c r="D26" s="55"/>
      <c r="E26" s="61" t="s">
        <v>138</v>
      </c>
      <c r="F26" s="61" t="s">
        <v>2233</v>
      </c>
      <c r="G26" s="55"/>
      <c r="H26" s="80"/>
      <c r="J26" s="192"/>
      <c r="K26" s="193"/>
    </row>
    <row r="27" spans="2:11">
      <c r="B27" s="187">
        <v>200</v>
      </c>
      <c r="C27" s="183" t="s">
        <v>2239</v>
      </c>
      <c r="D27" s="55"/>
      <c r="E27" s="61" t="s">
        <v>138</v>
      </c>
      <c r="F27" s="61" t="s">
        <v>2240</v>
      </c>
      <c r="G27" s="55"/>
      <c r="H27" s="80"/>
      <c r="J27" s="192"/>
      <c r="K27" s="193"/>
    </row>
    <row r="28" spans="2:11">
      <c r="B28" s="187">
        <v>210</v>
      </c>
      <c r="C28" s="183" t="s">
        <v>2241</v>
      </c>
      <c r="D28" s="55"/>
      <c r="E28" s="61" t="s">
        <v>138</v>
      </c>
      <c r="F28" s="61" t="s">
        <v>2242</v>
      </c>
      <c r="G28" s="55"/>
      <c r="H28" s="80"/>
      <c r="J28" s="192"/>
      <c r="K28" s="193"/>
    </row>
    <row r="29" spans="2:11">
      <c r="B29" s="187">
        <v>220</v>
      </c>
      <c r="C29" s="183" t="s">
        <v>2243</v>
      </c>
      <c r="D29" s="55"/>
      <c r="E29" s="61" t="s">
        <v>138</v>
      </c>
      <c r="F29" s="61" t="s">
        <v>2244</v>
      </c>
      <c r="G29" s="55"/>
      <c r="H29" s="80"/>
      <c r="J29" s="192"/>
      <c r="K29" s="193"/>
    </row>
    <row r="30" spans="2:11">
      <c r="B30" s="187">
        <v>230</v>
      </c>
      <c r="C30" s="183" t="s">
        <v>2245</v>
      </c>
      <c r="D30" s="55"/>
      <c r="E30" s="61" t="s">
        <v>138</v>
      </c>
      <c r="F30" s="61" t="s">
        <v>2246</v>
      </c>
      <c r="G30" s="55"/>
      <c r="H30" s="80"/>
      <c r="J30" s="192"/>
      <c r="K30" s="193"/>
    </row>
    <row r="31" spans="2:11">
      <c r="B31" s="187">
        <v>240</v>
      </c>
      <c r="C31" s="97" t="s">
        <v>2247</v>
      </c>
      <c r="D31" s="55"/>
      <c r="E31" s="61" t="s">
        <v>138</v>
      </c>
      <c r="F31" s="61" t="s">
        <v>2248</v>
      </c>
      <c r="G31" s="55"/>
      <c r="H31" s="80"/>
      <c r="J31" s="192"/>
      <c r="K31" s="193"/>
    </row>
    <row r="32" spans="2:11">
      <c r="B32" s="187">
        <v>250</v>
      </c>
      <c r="C32" s="72" t="s">
        <v>2249</v>
      </c>
      <c r="D32" s="55"/>
      <c r="E32" s="61" t="s">
        <v>138</v>
      </c>
      <c r="F32" s="61" t="s">
        <v>2250</v>
      </c>
      <c r="G32" s="55"/>
      <c r="H32" s="80"/>
      <c r="J32" s="189" t="s">
        <v>778</v>
      </c>
      <c r="K32" s="189" t="s">
        <v>2268</v>
      </c>
    </row>
    <row r="33" spans="2:11">
      <c r="B33" s="187">
        <v>260</v>
      </c>
      <c r="C33" s="73" t="s">
        <v>2251</v>
      </c>
      <c r="D33" s="55"/>
      <c r="E33" s="61" t="s">
        <v>138</v>
      </c>
      <c r="F33" s="61" t="s">
        <v>2252</v>
      </c>
      <c r="G33" s="55"/>
      <c r="H33" s="80"/>
      <c r="J33" s="192"/>
      <c r="K33" s="193"/>
    </row>
    <row r="34" spans="2:11">
      <c r="B34" s="187">
        <v>270</v>
      </c>
      <c r="C34" s="183" t="s">
        <v>2253</v>
      </c>
      <c r="D34" s="55"/>
      <c r="E34" s="61" t="s">
        <v>138</v>
      </c>
      <c r="F34" s="61" t="s">
        <v>2207</v>
      </c>
      <c r="G34" s="55"/>
      <c r="H34" s="80"/>
      <c r="J34" s="192"/>
      <c r="K34" s="193"/>
    </row>
    <row r="35" spans="2:11">
      <c r="B35" s="187">
        <v>280</v>
      </c>
      <c r="C35" s="185" t="s">
        <v>718</v>
      </c>
      <c r="D35" s="64"/>
      <c r="E35" s="61" t="s">
        <v>138</v>
      </c>
      <c r="F35" s="61" t="s">
        <v>719</v>
      </c>
      <c r="G35" s="276"/>
      <c r="H35" s="277"/>
      <c r="J35" s="192"/>
      <c r="K35" s="193"/>
    </row>
    <row r="36" spans="2:11">
      <c r="B36" s="187">
        <v>290</v>
      </c>
      <c r="C36" s="212" t="s">
        <v>720</v>
      </c>
      <c r="D36" s="64"/>
      <c r="E36" s="55" t="s">
        <v>138</v>
      </c>
      <c r="F36" s="61" t="s">
        <v>721</v>
      </c>
      <c r="G36" s="64"/>
      <c r="H36" s="278"/>
      <c r="J36" s="192"/>
      <c r="K36" s="193"/>
    </row>
    <row r="37" spans="2:11">
      <c r="B37" s="187">
        <v>300</v>
      </c>
      <c r="C37" s="212" t="s">
        <v>722</v>
      </c>
      <c r="D37" s="64"/>
      <c r="E37" s="55" t="s">
        <v>138</v>
      </c>
      <c r="F37" s="61" t="s">
        <v>723</v>
      </c>
      <c r="G37" s="64"/>
      <c r="H37" s="278"/>
      <c r="J37" s="192"/>
      <c r="K37" s="193"/>
    </row>
    <row r="38" spans="2:11">
      <c r="B38" s="187">
        <v>310</v>
      </c>
      <c r="C38" s="212" t="s">
        <v>724</v>
      </c>
      <c r="D38" s="64"/>
      <c r="E38" s="55" t="s">
        <v>138</v>
      </c>
      <c r="F38" s="61" t="s">
        <v>725</v>
      </c>
      <c r="G38" s="64"/>
      <c r="H38" s="278"/>
      <c r="J38" s="192"/>
      <c r="K38" s="193"/>
    </row>
    <row r="39" spans="2:11">
      <c r="B39" s="187">
        <v>320</v>
      </c>
      <c r="C39" s="212" t="s">
        <v>726</v>
      </c>
      <c r="D39" s="64"/>
      <c r="E39" s="55" t="s">
        <v>10</v>
      </c>
      <c r="F39" s="61" t="s">
        <v>727</v>
      </c>
      <c r="G39" s="279"/>
      <c r="H39" s="280"/>
      <c r="J39" s="192"/>
      <c r="K39" s="193"/>
    </row>
    <row r="40" spans="2:11">
      <c r="B40" s="187">
        <v>330</v>
      </c>
      <c r="C40" s="212" t="s">
        <v>2464</v>
      </c>
      <c r="D40" s="64"/>
      <c r="E40" s="55" t="s">
        <v>138</v>
      </c>
      <c r="F40" s="61" t="s">
        <v>2463</v>
      </c>
      <c r="G40" s="279"/>
      <c r="H40" s="280"/>
      <c r="J40" s="192"/>
      <c r="K40" s="193"/>
    </row>
    <row r="41" spans="2:11">
      <c r="B41" s="187">
        <v>340</v>
      </c>
      <c r="C41" s="212" t="s">
        <v>728</v>
      </c>
      <c r="D41" s="64"/>
      <c r="E41" s="55" t="s">
        <v>138</v>
      </c>
      <c r="F41" s="61" t="s">
        <v>729</v>
      </c>
      <c r="G41" s="64"/>
      <c r="H41" s="278"/>
      <c r="J41" s="192"/>
      <c r="K41" s="193"/>
    </row>
    <row r="42" spans="2:11">
      <c r="B42" s="187">
        <v>350</v>
      </c>
      <c r="C42" s="212" t="s">
        <v>2466</v>
      </c>
      <c r="D42" s="64"/>
      <c r="E42" s="55" t="s">
        <v>138</v>
      </c>
      <c r="F42" s="61" t="s">
        <v>2465</v>
      </c>
      <c r="G42" s="64"/>
      <c r="H42" s="278"/>
      <c r="J42" s="192"/>
      <c r="K42" s="193"/>
    </row>
    <row r="43" spans="2:11">
      <c r="B43" s="187">
        <v>360</v>
      </c>
      <c r="C43" s="212" t="s">
        <v>2468</v>
      </c>
      <c r="D43" s="64"/>
      <c r="E43" s="55" t="s">
        <v>138</v>
      </c>
      <c r="F43" s="61" t="s">
        <v>2467</v>
      </c>
      <c r="G43" s="64"/>
      <c r="H43" s="278"/>
      <c r="J43" s="192"/>
      <c r="K43" s="193"/>
    </row>
    <row r="44" spans="2:11">
      <c r="B44" s="187">
        <v>370</v>
      </c>
      <c r="C44" s="212" t="s">
        <v>2470</v>
      </c>
      <c r="D44" s="64"/>
      <c r="E44" s="55" t="s">
        <v>138</v>
      </c>
      <c r="F44" s="61" t="s">
        <v>2469</v>
      </c>
      <c r="G44" s="64"/>
      <c r="H44" s="278"/>
      <c r="J44" s="192"/>
      <c r="K44" s="193"/>
    </row>
    <row r="45" spans="2:11">
      <c r="B45" s="187">
        <v>380</v>
      </c>
      <c r="C45" s="212" t="s">
        <v>2472</v>
      </c>
      <c r="D45" s="64"/>
      <c r="E45" s="55" t="s">
        <v>138</v>
      </c>
      <c r="F45" s="61" t="s">
        <v>2471</v>
      </c>
      <c r="G45" s="64"/>
      <c r="H45" s="278"/>
      <c r="J45" s="192"/>
      <c r="K45" s="193"/>
    </row>
    <row r="46" spans="2:11">
      <c r="B46" s="187">
        <v>390</v>
      </c>
      <c r="C46" s="211" t="s">
        <v>730</v>
      </c>
      <c r="D46" s="64"/>
      <c r="E46" s="64" t="s">
        <v>10</v>
      </c>
      <c r="F46" s="61" t="s">
        <v>731</v>
      </c>
      <c r="G46" s="276"/>
      <c r="H46" s="277"/>
      <c r="J46" s="192"/>
      <c r="K46" s="193"/>
    </row>
    <row r="47" spans="2:11">
      <c r="B47" s="187">
        <v>400</v>
      </c>
      <c r="C47" s="73" t="s">
        <v>2254</v>
      </c>
      <c r="D47" s="55"/>
      <c r="E47" s="61" t="s">
        <v>138</v>
      </c>
      <c r="F47" s="61" t="s">
        <v>2255</v>
      </c>
      <c r="G47" s="55"/>
      <c r="H47" s="80"/>
      <c r="J47" s="192"/>
      <c r="K47" s="193"/>
    </row>
    <row r="48" spans="2:11">
      <c r="B48" s="187">
        <v>410</v>
      </c>
      <c r="C48" s="183" t="s">
        <v>2256</v>
      </c>
      <c r="D48" s="55"/>
      <c r="E48" s="61" t="s">
        <v>138</v>
      </c>
      <c r="F48" s="61" t="s">
        <v>2257</v>
      </c>
      <c r="G48" s="55"/>
      <c r="H48" s="80"/>
      <c r="J48" s="192"/>
      <c r="K48" s="193"/>
    </row>
    <row r="49" spans="1:11">
      <c r="B49" s="187">
        <v>420</v>
      </c>
      <c r="C49" s="97" t="s">
        <v>2258</v>
      </c>
      <c r="D49" s="55"/>
      <c r="E49" s="61" t="s">
        <v>138</v>
      </c>
      <c r="F49" s="61" t="s">
        <v>2259</v>
      </c>
      <c r="G49" s="55"/>
      <c r="H49" s="80"/>
      <c r="J49" s="192"/>
      <c r="K49" s="193"/>
    </row>
    <row r="50" spans="1:11">
      <c r="B50" s="187">
        <v>430</v>
      </c>
      <c r="C50" s="97" t="s">
        <v>2260</v>
      </c>
      <c r="D50" s="55"/>
      <c r="E50" s="61" t="s">
        <v>138</v>
      </c>
      <c r="F50" s="61" t="s">
        <v>2261</v>
      </c>
      <c r="G50" s="55"/>
      <c r="H50" s="80"/>
      <c r="J50" s="192"/>
      <c r="K50" s="193"/>
    </row>
    <row r="51" spans="1:11">
      <c r="B51" s="187">
        <v>440</v>
      </c>
      <c r="C51" s="97" t="s">
        <v>2262</v>
      </c>
      <c r="D51" s="55"/>
      <c r="E51" s="61" t="s">
        <v>138</v>
      </c>
      <c r="F51" s="61" t="s">
        <v>2263</v>
      </c>
      <c r="G51" s="55"/>
      <c r="H51" s="80"/>
      <c r="J51" s="192"/>
      <c r="K51" s="193"/>
    </row>
    <row r="52" spans="1:11">
      <c r="B52" s="187">
        <v>450</v>
      </c>
      <c r="C52" s="97" t="s">
        <v>2264</v>
      </c>
      <c r="D52" s="55"/>
      <c r="E52" s="61" t="s">
        <v>138</v>
      </c>
      <c r="F52" s="61" t="s">
        <v>2265</v>
      </c>
      <c r="G52" s="55"/>
      <c r="H52" s="80"/>
      <c r="J52" s="192"/>
      <c r="K52" s="193"/>
    </row>
    <row r="53" spans="1:11">
      <c r="B53" s="187">
        <v>460</v>
      </c>
      <c r="C53" s="97" t="s">
        <v>2266</v>
      </c>
      <c r="D53" s="55"/>
      <c r="E53" s="61" t="s">
        <v>138</v>
      </c>
      <c r="F53" s="61" t="s">
        <v>2267</v>
      </c>
      <c r="G53" s="55"/>
      <c r="H53" s="80"/>
      <c r="J53" s="192"/>
      <c r="K53" s="193"/>
    </row>
    <row r="54" spans="1:11">
      <c r="B54" s="89" t="s">
        <v>12</v>
      </c>
      <c r="C54" s="85"/>
      <c r="D54" s="85"/>
      <c r="E54" s="85" t="s">
        <v>12</v>
      </c>
      <c r="F54" s="85"/>
      <c r="G54" s="85"/>
      <c r="H54" s="90"/>
      <c r="J54" s="194"/>
      <c r="K54" s="195"/>
    </row>
    <row r="59" spans="1:11">
      <c r="A59" t="s">
        <v>6196</v>
      </c>
      <c r="B59" s="175" t="s">
        <v>1390</v>
      </c>
      <c r="C59" s="176" t="s">
        <v>2204</v>
      </c>
      <c r="D59" s="176" t="s">
        <v>320</v>
      </c>
      <c r="E59" s="176" t="s">
        <v>321</v>
      </c>
      <c r="F59" s="176" t="s">
        <v>322</v>
      </c>
      <c r="G59" s="29"/>
    </row>
    <row r="60" spans="1:11">
      <c r="B60" s="186">
        <v>30</v>
      </c>
      <c r="C60" s="77" t="s">
        <v>2212</v>
      </c>
      <c r="D60" s="76"/>
      <c r="E60" s="77" t="s">
        <v>138</v>
      </c>
      <c r="F60" s="172" t="s">
        <v>2213</v>
      </c>
      <c r="G60" s="29"/>
    </row>
    <row r="61" spans="1:11">
      <c r="B61" s="187">
        <v>70</v>
      </c>
      <c r="C61" s="97" t="s">
        <v>2220</v>
      </c>
      <c r="D61" s="55"/>
      <c r="E61" s="61" t="s">
        <v>138</v>
      </c>
      <c r="F61" s="82" t="s">
        <v>2221</v>
      </c>
      <c r="G61" s="29"/>
    </row>
    <row r="62" spans="1:11">
      <c r="B62" s="187">
        <v>80</v>
      </c>
      <c r="C62" s="72" t="s">
        <v>2222</v>
      </c>
      <c r="D62" s="55"/>
      <c r="E62" s="61" t="s">
        <v>138</v>
      </c>
      <c r="F62" s="82" t="s">
        <v>2223</v>
      </c>
      <c r="G62" s="29"/>
    </row>
    <row r="63" spans="1:11">
      <c r="B63" s="187">
        <v>90</v>
      </c>
      <c r="C63" s="72" t="s">
        <v>2224</v>
      </c>
      <c r="D63" s="55"/>
      <c r="E63" s="61" t="s">
        <v>138</v>
      </c>
      <c r="F63" s="82" t="s">
        <v>2225</v>
      </c>
      <c r="G63" s="29"/>
    </row>
    <row r="64" spans="1:11">
      <c r="B64" s="187">
        <v>100</v>
      </c>
      <c r="C64" s="72" t="s">
        <v>2226</v>
      </c>
      <c r="D64" s="55"/>
      <c r="E64" s="61" t="s">
        <v>138</v>
      </c>
      <c r="F64" s="82" t="s">
        <v>2227</v>
      </c>
      <c r="G64" s="29"/>
    </row>
    <row r="65" spans="2:7">
      <c r="B65" s="187">
        <v>110</v>
      </c>
      <c r="C65" s="72" t="s">
        <v>2228</v>
      </c>
      <c r="D65" s="55"/>
      <c r="E65" s="61" t="s">
        <v>138</v>
      </c>
      <c r="F65" s="82" t="s">
        <v>2229</v>
      </c>
      <c r="G65" s="29"/>
    </row>
    <row r="66" spans="2:7">
      <c r="B66" s="187">
        <v>130</v>
      </c>
      <c r="C66" s="72" t="s">
        <v>2230</v>
      </c>
      <c r="D66" s="55"/>
      <c r="E66" s="61" t="s">
        <v>138</v>
      </c>
      <c r="F66" s="82" t="s">
        <v>2231</v>
      </c>
      <c r="G66" s="29"/>
    </row>
    <row r="67" spans="2:7">
      <c r="B67" s="187">
        <v>140</v>
      </c>
      <c r="C67" s="73" t="s">
        <v>2232</v>
      </c>
      <c r="D67" s="55"/>
      <c r="E67" s="61" t="s">
        <v>138</v>
      </c>
      <c r="F67" s="82" t="s">
        <v>2233</v>
      </c>
      <c r="G67" s="29"/>
    </row>
    <row r="68" spans="2:7">
      <c r="B68" s="187">
        <v>150</v>
      </c>
      <c r="C68" s="73" t="s">
        <v>2234</v>
      </c>
      <c r="D68" s="55"/>
      <c r="E68" s="61" t="s">
        <v>138</v>
      </c>
      <c r="F68" s="82" t="s">
        <v>2235</v>
      </c>
      <c r="G68" s="29"/>
    </row>
    <row r="69" spans="2:7">
      <c r="B69" s="187">
        <v>160</v>
      </c>
      <c r="C69" s="183" t="s">
        <v>2236</v>
      </c>
      <c r="D69" s="55"/>
      <c r="E69" s="61" t="s">
        <v>138</v>
      </c>
      <c r="F69" s="82" t="s">
        <v>2237</v>
      </c>
      <c r="G69" s="29"/>
    </row>
    <row r="70" spans="2:7">
      <c r="B70" s="187">
        <v>170</v>
      </c>
      <c r="C70" s="73" t="s">
        <v>2238</v>
      </c>
      <c r="D70" s="55"/>
      <c r="E70" s="61" t="s">
        <v>138</v>
      </c>
      <c r="F70" s="82" t="s">
        <v>2233</v>
      </c>
      <c r="G70" s="29"/>
    </row>
    <row r="71" spans="2:7">
      <c r="B71" s="187">
        <v>180</v>
      </c>
      <c r="C71" s="72" t="s">
        <v>2239</v>
      </c>
      <c r="D71" s="55"/>
      <c r="E71" s="61" t="s">
        <v>138</v>
      </c>
      <c r="F71" s="82" t="s">
        <v>2240</v>
      </c>
      <c r="G71" s="29"/>
    </row>
    <row r="72" spans="2:7">
      <c r="B72" s="187">
        <v>190</v>
      </c>
      <c r="C72" s="72" t="s">
        <v>2241</v>
      </c>
      <c r="D72" s="55"/>
      <c r="E72" s="61" t="s">
        <v>138</v>
      </c>
      <c r="F72" s="82" t="s">
        <v>2242</v>
      </c>
      <c r="G72" s="29"/>
    </row>
    <row r="73" spans="2:7">
      <c r="B73" s="187">
        <v>200</v>
      </c>
      <c r="C73" s="72" t="s">
        <v>2243</v>
      </c>
      <c r="D73" s="55"/>
      <c r="E73" s="61" t="s">
        <v>138</v>
      </c>
      <c r="F73" s="82" t="s">
        <v>2244</v>
      </c>
      <c r="G73" s="29"/>
    </row>
    <row r="74" spans="2:7">
      <c r="B74" s="187">
        <v>210</v>
      </c>
      <c r="C74" s="72" t="s">
        <v>2245</v>
      </c>
      <c r="D74" s="55"/>
      <c r="E74" s="61" t="s">
        <v>138</v>
      </c>
      <c r="F74" s="82" t="s">
        <v>2246</v>
      </c>
      <c r="G74" s="29"/>
    </row>
    <row r="75" spans="2:7">
      <c r="B75" s="89" t="s">
        <v>12</v>
      </c>
      <c r="C75" s="85"/>
      <c r="D75" s="85"/>
      <c r="E75" s="85" t="s">
        <v>12</v>
      </c>
      <c r="F75" s="90"/>
      <c r="G75" s="29"/>
    </row>
    <row r="76" spans="2:7">
      <c r="B76" s="29"/>
      <c r="C76" s="29"/>
      <c r="D76" s="29"/>
      <c r="E76" s="29"/>
      <c r="F76" s="29"/>
      <c r="G76" s="29"/>
    </row>
    <row r="77" spans="2:7">
      <c r="B77" s="29"/>
      <c r="C77" s="29"/>
      <c r="D77" s="29"/>
      <c r="E77" s="29"/>
      <c r="F77" s="29"/>
      <c r="G77" s="29"/>
    </row>
    <row r="78" spans="2:7">
      <c r="B78" s="29"/>
      <c r="C78" s="29"/>
      <c r="D78" s="29"/>
      <c r="E78" s="29"/>
      <c r="F78" s="29"/>
      <c r="G78" s="29"/>
    </row>
    <row r="79" spans="2:7">
      <c r="B79" s="29"/>
      <c r="C79" s="29"/>
      <c r="D79" s="29"/>
      <c r="E79" s="29"/>
      <c r="F79" s="29"/>
      <c r="G79" s="29"/>
    </row>
    <row r="80" spans="2:7">
      <c r="B80" s="175" t="s">
        <v>1390</v>
      </c>
      <c r="C80" s="176" t="s">
        <v>2204</v>
      </c>
      <c r="D80" s="176" t="s">
        <v>320</v>
      </c>
      <c r="E80" s="176" t="s">
        <v>321</v>
      </c>
      <c r="F80" s="176" t="s">
        <v>322</v>
      </c>
      <c r="G80" s="29"/>
    </row>
    <row r="81" spans="2:7">
      <c r="B81" s="186">
        <v>230</v>
      </c>
      <c r="C81" s="77" t="s">
        <v>2249</v>
      </c>
      <c r="D81" s="76"/>
      <c r="E81" s="77" t="s">
        <v>138</v>
      </c>
      <c r="F81" s="172" t="s">
        <v>2250</v>
      </c>
      <c r="G81" s="29"/>
    </row>
    <row r="82" spans="2:7">
      <c r="B82" s="187">
        <v>330</v>
      </c>
      <c r="C82" s="97" t="s">
        <v>2254</v>
      </c>
      <c r="D82" s="55"/>
      <c r="E82" s="61" t="s">
        <v>138</v>
      </c>
      <c r="F82" s="82" t="s">
        <v>2255</v>
      </c>
      <c r="G82" s="29"/>
    </row>
    <row r="83" spans="2:7">
      <c r="B83" s="187">
        <v>340</v>
      </c>
      <c r="C83" s="72" t="s">
        <v>2256</v>
      </c>
      <c r="D83" s="55"/>
      <c r="E83" s="61" t="s">
        <v>138</v>
      </c>
      <c r="F83" s="82" t="s">
        <v>2257</v>
      </c>
      <c r="G83" s="29"/>
    </row>
    <row r="84" spans="2:7">
      <c r="B84" s="89" t="s">
        <v>12</v>
      </c>
      <c r="C84" s="85"/>
      <c r="D84" s="85"/>
      <c r="E84" s="85" t="s">
        <v>12</v>
      </c>
      <c r="F84" s="90"/>
      <c r="G84" s="29"/>
    </row>
  </sheetData>
  <hyperlinks>
    <hyperlink ref="C4" r:id="rId1" display="http://www.svs.cl/cl/fr/ci/role/ias-1_2007-09_role-210000"/>
    <hyperlink ref="K4" r:id="rId2" display="http://www.svs.cl/cl/fr/ci/role/ias-1_2007-09_role-21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opLeftCell="A10" workbookViewId="0">
      <selection activeCell="D21" sqref="D21"/>
    </sheetView>
  </sheetViews>
  <sheetFormatPr baseColWidth="10" defaultRowHeight="15"/>
  <cols>
    <col min="2" max="2" width="11.85546875" bestFit="1" customWidth="1"/>
  </cols>
  <sheetData>
    <row r="1" spans="1:13">
      <c r="A1" s="29"/>
      <c r="B1" s="29"/>
      <c r="C1" s="29"/>
      <c r="D1" s="29"/>
      <c r="E1" s="29"/>
      <c r="F1" s="29"/>
      <c r="G1" s="29"/>
      <c r="H1" s="29"/>
      <c r="I1" s="29"/>
      <c r="J1" s="29"/>
      <c r="K1" s="29"/>
      <c r="L1" s="29"/>
      <c r="M1" s="29"/>
    </row>
    <row r="2" spans="1:13">
      <c r="A2" s="29"/>
      <c r="B2" s="37"/>
      <c r="C2" s="37"/>
      <c r="D2" s="37"/>
      <c r="E2" s="37"/>
      <c r="F2" s="37"/>
      <c r="G2" s="37"/>
      <c r="H2" s="37"/>
      <c r="I2" s="37"/>
      <c r="J2" s="37"/>
      <c r="K2" s="37"/>
      <c r="L2" s="29"/>
      <c r="M2" s="29"/>
    </row>
    <row r="3" spans="1:13">
      <c r="A3" s="29"/>
      <c r="B3" s="29"/>
      <c r="C3" s="29"/>
      <c r="D3" s="29"/>
      <c r="E3" s="29"/>
      <c r="F3" s="29"/>
      <c r="G3" s="29"/>
      <c r="H3" s="29"/>
      <c r="I3" s="197" t="s">
        <v>138</v>
      </c>
      <c r="J3" s="37"/>
      <c r="K3" s="37"/>
      <c r="L3" s="29"/>
      <c r="M3" s="29"/>
    </row>
    <row r="4" spans="1:13">
      <c r="A4" s="29"/>
      <c r="B4" s="29"/>
      <c r="C4" s="198" t="s">
        <v>771</v>
      </c>
      <c r="D4" s="199"/>
      <c r="E4" s="200" t="s">
        <v>772</v>
      </c>
      <c r="F4" s="201" t="s">
        <v>773</v>
      </c>
      <c r="G4" s="29"/>
      <c r="H4" s="197" t="s">
        <v>774</v>
      </c>
      <c r="I4" s="197" t="s">
        <v>2206</v>
      </c>
      <c r="J4" s="197" t="s">
        <v>775</v>
      </c>
      <c r="K4" s="197" t="s">
        <v>776</v>
      </c>
      <c r="L4" s="29"/>
      <c r="M4" s="29"/>
    </row>
    <row r="5" spans="1:13">
      <c r="A5" s="29"/>
      <c r="B5" s="52">
        <v>1</v>
      </c>
      <c r="C5" s="30" t="s">
        <v>138</v>
      </c>
      <c r="D5" s="30" t="s">
        <v>2219</v>
      </c>
      <c r="E5" s="52" t="s">
        <v>777</v>
      </c>
      <c r="F5" s="52"/>
      <c r="G5" s="29"/>
      <c r="H5" s="189" t="s">
        <v>778</v>
      </c>
      <c r="I5" s="189" t="s">
        <v>2214</v>
      </c>
      <c r="J5" s="30" t="s">
        <v>138</v>
      </c>
      <c r="K5" s="206" t="s">
        <v>2216</v>
      </c>
      <c r="L5" s="29"/>
      <c r="M5" s="29"/>
    </row>
    <row r="6" spans="1:13">
      <c r="A6" s="29"/>
      <c r="B6" s="70" t="s">
        <v>12</v>
      </c>
      <c r="C6" s="179" t="s">
        <v>12</v>
      </c>
      <c r="D6" s="202" t="s">
        <v>12</v>
      </c>
      <c r="E6" s="70"/>
      <c r="F6" s="70"/>
      <c r="G6" s="29"/>
      <c r="H6" s="37" t="s">
        <v>12</v>
      </c>
      <c r="I6" s="52"/>
      <c r="J6" s="37"/>
      <c r="K6" s="37"/>
      <c r="L6" s="29"/>
      <c r="M6" s="29"/>
    </row>
    <row r="7" spans="1:13">
      <c r="A7" s="29"/>
      <c r="B7" s="70"/>
      <c r="C7" s="179"/>
      <c r="D7" s="202"/>
      <c r="E7" s="70"/>
      <c r="F7" s="70"/>
      <c r="G7" s="29"/>
      <c r="H7" s="37"/>
      <c r="I7" s="70"/>
      <c r="J7" s="37"/>
      <c r="K7" s="37"/>
      <c r="L7" s="29"/>
      <c r="M7" s="29"/>
    </row>
    <row r="8" spans="1:13">
      <c r="A8" s="29"/>
      <c r="B8" s="29"/>
      <c r="C8" s="29"/>
      <c r="D8" s="29"/>
      <c r="E8" s="29"/>
      <c r="F8" s="29"/>
      <c r="G8" s="29"/>
      <c r="H8" s="29"/>
      <c r="I8" s="29"/>
      <c r="J8" s="29"/>
      <c r="K8" s="29"/>
      <c r="L8" s="29"/>
      <c r="M8" s="29"/>
    </row>
    <row r="9" spans="1:13">
      <c r="A9" s="29"/>
      <c r="B9" s="29"/>
      <c r="C9" s="29"/>
      <c r="D9" s="29"/>
      <c r="E9" s="29"/>
      <c r="F9" s="29"/>
      <c r="G9" s="29"/>
      <c r="H9" s="29"/>
      <c r="I9" s="197" t="s">
        <v>138</v>
      </c>
      <c r="J9" s="37"/>
      <c r="K9" s="37"/>
      <c r="L9" s="29"/>
      <c r="M9" s="29"/>
    </row>
    <row r="10" spans="1:13">
      <c r="A10" s="29"/>
      <c r="B10" s="29"/>
      <c r="C10" s="198" t="s">
        <v>1933</v>
      </c>
      <c r="D10" s="199"/>
      <c r="E10" s="200" t="s">
        <v>772</v>
      </c>
      <c r="F10" s="201" t="s">
        <v>773</v>
      </c>
      <c r="G10" s="29"/>
      <c r="H10" s="197" t="s">
        <v>774</v>
      </c>
      <c r="I10" s="197" t="s">
        <v>2207</v>
      </c>
      <c r="J10" s="197" t="s">
        <v>775</v>
      </c>
      <c r="K10" s="197" t="s">
        <v>776</v>
      </c>
      <c r="L10" s="29"/>
      <c r="M10" s="29"/>
    </row>
    <row r="11" spans="1:13">
      <c r="A11" s="29"/>
      <c r="B11" s="52">
        <v>1</v>
      </c>
      <c r="C11" s="30" t="s">
        <v>138</v>
      </c>
      <c r="D11" s="30" t="s">
        <v>719</v>
      </c>
      <c r="E11" s="52" t="s">
        <v>777</v>
      </c>
      <c r="F11" s="52"/>
      <c r="G11" s="29"/>
      <c r="H11" s="189" t="s">
        <v>778</v>
      </c>
      <c r="I11" s="189" t="s">
        <v>2268</v>
      </c>
      <c r="J11" s="30" t="s">
        <v>138</v>
      </c>
      <c r="K11" s="30" t="s">
        <v>2252</v>
      </c>
      <c r="L11" s="29"/>
      <c r="M11" s="29"/>
    </row>
    <row r="12" spans="1:13">
      <c r="A12" s="29"/>
      <c r="B12" s="52">
        <v>2</v>
      </c>
      <c r="C12" s="30" t="s">
        <v>138</v>
      </c>
      <c r="D12" s="30" t="s">
        <v>721</v>
      </c>
      <c r="E12" s="52"/>
      <c r="F12" s="52"/>
      <c r="G12" s="29"/>
      <c r="H12" s="37" t="s">
        <v>12</v>
      </c>
      <c r="I12" s="52"/>
      <c r="J12" s="37"/>
      <c r="K12" s="37"/>
      <c r="L12" s="29"/>
      <c r="M12" s="29"/>
    </row>
    <row r="13" spans="1:13">
      <c r="A13" s="29"/>
      <c r="B13" s="52">
        <v>3</v>
      </c>
      <c r="C13" s="30" t="s">
        <v>138</v>
      </c>
      <c r="D13" s="30" t="s">
        <v>723</v>
      </c>
      <c r="E13" s="52"/>
      <c r="F13" s="52"/>
      <c r="G13" s="29"/>
      <c r="H13" s="29"/>
      <c r="I13" s="29"/>
      <c r="J13" s="29"/>
      <c r="K13" s="29"/>
      <c r="L13" s="29"/>
      <c r="M13" s="29"/>
    </row>
    <row r="14" spans="1:13">
      <c r="A14" s="18"/>
      <c r="B14" s="52">
        <v>4</v>
      </c>
      <c r="C14" s="30" t="s">
        <v>138</v>
      </c>
      <c r="D14" s="30" t="s">
        <v>725</v>
      </c>
      <c r="E14" s="52"/>
      <c r="F14" s="52"/>
      <c r="G14" s="18"/>
      <c r="H14" s="18"/>
      <c r="I14" s="18"/>
      <c r="J14" s="18"/>
      <c r="K14" s="18"/>
      <c r="L14" s="18"/>
      <c r="M14" s="18"/>
    </row>
    <row r="15" spans="1:13">
      <c r="A15" s="18"/>
      <c r="B15" s="52">
        <v>5</v>
      </c>
      <c r="C15" s="30" t="s">
        <v>10</v>
      </c>
      <c r="D15" s="30" t="s">
        <v>727</v>
      </c>
      <c r="E15" s="52"/>
      <c r="F15" s="52"/>
      <c r="G15" s="18"/>
      <c r="H15" s="18"/>
      <c r="I15" s="18"/>
      <c r="J15" s="18"/>
      <c r="K15" s="18"/>
      <c r="L15" s="18"/>
      <c r="M15" s="18"/>
    </row>
    <row r="16" spans="1:13">
      <c r="A16" s="18"/>
      <c r="B16" s="52">
        <v>6</v>
      </c>
      <c r="C16" s="30" t="s">
        <v>138</v>
      </c>
      <c r="D16" s="30" t="s">
        <v>2463</v>
      </c>
      <c r="E16" s="52"/>
      <c r="F16" s="52"/>
      <c r="G16" s="18"/>
      <c r="H16" s="18"/>
      <c r="I16" s="18"/>
      <c r="J16" s="18"/>
      <c r="K16" s="18"/>
      <c r="L16" s="18"/>
      <c r="M16" s="18"/>
    </row>
    <row r="17" spans="1:13">
      <c r="A17" s="18"/>
      <c r="B17" s="52">
        <v>7</v>
      </c>
      <c r="C17" s="30" t="s">
        <v>138</v>
      </c>
      <c r="D17" s="30" t="s">
        <v>729</v>
      </c>
      <c r="E17" s="52"/>
      <c r="F17" s="52"/>
      <c r="G17" s="18"/>
      <c r="H17" s="18"/>
      <c r="I17" s="18"/>
      <c r="J17" s="18"/>
      <c r="K17" s="18"/>
      <c r="L17" s="18"/>
      <c r="M17" s="18"/>
    </row>
    <row r="18" spans="1:13">
      <c r="A18" s="18"/>
      <c r="B18" s="52">
        <v>8</v>
      </c>
      <c r="C18" s="30" t="s">
        <v>138</v>
      </c>
      <c r="D18" s="30" t="s">
        <v>2465</v>
      </c>
      <c r="E18" s="52"/>
      <c r="F18" s="52"/>
      <c r="G18" s="18"/>
      <c r="H18" s="18"/>
      <c r="I18" s="18"/>
      <c r="J18" s="18"/>
      <c r="K18" s="18"/>
      <c r="L18" s="18"/>
      <c r="M18" s="18"/>
    </row>
    <row r="19" spans="1:13">
      <c r="A19" s="18"/>
      <c r="B19" s="52">
        <v>9</v>
      </c>
      <c r="C19" s="30" t="s">
        <v>138</v>
      </c>
      <c r="D19" s="30" t="s">
        <v>2467</v>
      </c>
      <c r="E19" s="52"/>
      <c r="F19" s="52"/>
      <c r="G19" s="18"/>
      <c r="H19" s="18"/>
      <c r="I19" s="18"/>
      <c r="J19" s="18"/>
      <c r="K19" s="18"/>
      <c r="L19" s="18"/>
      <c r="M19" s="18"/>
    </row>
    <row r="20" spans="1:13">
      <c r="A20" s="18"/>
      <c r="B20" s="52">
        <v>10</v>
      </c>
      <c r="C20" s="30" t="s">
        <v>138</v>
      </c>
      <c r="D20" s="30" t="s">
        <v>2469</v>
      </c>
      <c r="E20" s="52"/>
      <c r="F20" s="52"/>
      <c r="G20" s="18"/>
      <c r="H20" s="18"/>
      <c r="I20" s="18"/>
      <c r="J20" s="18"/>
      <c r="K20" s="18"/>
      <c r="L20" s="18"/>
      <c r="M20" s="18"/>
    </row>
    <row r="21" spans="1:13">
      <c r="A21" s="18"/>
      <c r="B21" s="52">
        <v>11</v>
      </c>
      <c r="C21" s="30" t="s">
        <v>138</v>
      </c>
      <c r="D21" s="30" t="s">
        <v>2471</v>
      </c>
      <c r="E21" s="52"/>
      <c r="F21" s="52"/>
      <c r="G21" s="18"/>
      <c r="H21" s="18"/>
      <c r="I21" s="18"/>
      <c r="J21" s="18"/>
      <c r="K21" s="18"/>
      <c r="L21" s="18"/>
      <c r="M21" s="18"/>
    </row>
    <row r="22" spans="1:13">
      <c r="A22" s="18"/>
      <c r="B22" s="52">
        <v>12</v>
      </c>
      <c r="C22" s="30" t="s">
        <v>10</v>
      </c>
      <c r="D22" s="30" t="s">
        <v>731</v>
      </c>
      <c r="E22" s="52"/>
      <c r="F22" s="52"/>
      <c r="G22" s="18"/>
      <c r="H22" s="18"/>
      <c r="I22" s="18"/>
      <c r="J22" s="18"/>
      <c r="K22" s="18"/>
      <c r="L22" s="18"/>
      <c r="M22" s="18"/>
    </row>
    <row r="23" spans="1:13">
      <c r="A23" s="18"/>
      <c r="B23" s="208" t="s">
        <v>12</v>
      </c>
      <c r="C23" s="179" t="s">
        <v>12</v>
      </c>
      <c r="D23" s="179" t="s">
        <v>12</v>
      </c>
      <c r="E23" s="208"/>
      <c r="F23" s="208"/>
      <c r="G23" s="18"/>
      <c r="H23" s="18"/>
      <c r="I23" s="18"/>
      <c r="J23" s="18"/>
      <c r="K23" s="18"/>
      <c r="L23" s="18"/>
      <c r="M23" s="18"/>
    </row>
    <row r="24" spans="1:13">
      <c r="A24" s="18"/>
      <c r="B24" s="18"/>
      <c r="C24" s="18"/>
      <c r="D24" s="18"/>
      <c r="E24" s="18"/>
      <c r="F24" s="18"/>
      <c r="G24" s="18"/>
      <c r="H24" s="18"/>
      <c r="I24" s="18"/>
      <c r="J24" s="18"/>
      <c r="K24" s="18"/>
      <c r="L24" s="18"/>
      <c r="M24" s="18"/>
    </row>
    <row r="25" spans="1:13">
      <c r="A25" s="18"/>
      <c r="B25" s="18"/>
      <c r="C25" s="18"/>
      <c r="D25" s="18"/>
      <c r="E25" s="18"/>
      <c r="F25" s="18"/>
      <c r="G25" s="18"/>
      <c r="H25" s="18"/>
      <c r="I25" s="18"/>
      <c r="J25" s="18"/>
      <c r="K25" s="18"/>
      <c r="L25" s="18"/>
      <c r="M25" s="18"/>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H12"/>
  <sheetViews>
    <sheetView workbookViewId="0">
      <selection activeCell="C15" sqref="C15"/>
    </sheetView>
  </sheetViews>
  <sheetFormatPr baseColWidth="10" defaultRowHeight="15"/>
  <cols>
    <col min="3" max="3" width="52.140625" customWidth="1"/>
    <col min="4" max="4" width="15.140625" customWidth="1"/>
    <col min="6" max="6" width="31.140625" customWidth="1"/>
  </cols>
  <sheetData>
    <row r="4" spans="2:8">
      <c r="B4" s="10" t="s">
        <v>132</v>
      </c>
      <c r="C4" s="51" t="s">
        <v>6272</v>
      </c>
      <c r="G4" s="29"/>
      <c r="H4" s="51"/>
    </row>
    <row r="5" spans="2:8">
      <c r="B5" s="10" t="s">
        <v>135</v>
      </c>
      <c r="C5" s="51" t="s">
        <v>6273</v>
      </c>
      <c r="G5" s="29"/>
      <c r="H5" s="51"/>
    </row>
    <row r="6" spans="2:8">
      <c r="G6" s="167"/>
      <c r="H6" s="167" t="s">
        <v>138</v>
      </c>
    </row>
    <row r="7" spans="2:8">
      <c r="B7" s="94" t="s">
        <v>14</v>
      </c>
      <c r="C7" s="41" t="s">
        <v>15</v>
      </c>
      <c r="D7" s="41" t="s">
        <v>16</v>
      </c>
      <c r="E7" s="41" t="s">
        <v>0</v>
      </c>
      <c r="F7" s="42" t="s">
        <v>1</v>
      </c>
      <c r="G7" s="176" t="s">
        <v>774</v>
      </c>
      <c r="H7" s="176" t="s">
        <v>2206</v>
      </c>
    </row>
    <row r="10" spans="2:8">
      <c r="B10" t="s">
        <v>6274</v>
      </c>
    </row>
    <row r="11" spans="2:8">
      <c r="B11" t="s">
        <v>6275</v>
      </c>
    </row>
    <row r="12" spans="2:8">
      <c r="B12" t="s">
        <v>6396</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B7"/>
  <sheetViews>
    <sheetView workbookViewId="0">
      <selection activeCell="B4" sqref="B4"/>
    </sheetView>
  </sheetViews>
  <sheetFormatPr baseColWidth="10" defaultRowHeight="15"/>
  <sheetData>
    <row r="4" spans="2:2">
      <c r="B4" t="s">
        <v>6282</v>
      </c>
    </row>
    <row r="5" spans="2:2">
      <c r="B5" s="347" t="s">
        <v>6413</v>
      </c>
    </row>
    <row r="7" spans="2:2">
      <c r="B7" t="s">
        <v>6397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34</vt:i4>
      </vt:variant>
    </vt:vector>
  </HeadingPairs>
  <TitlesOfParts>
    <vt:vector size="34" baseType="lpstr">
      <vt:lpstr>Normas</vt:lpstr>
      <vt:lpstr>Copyright</vt:lpstr>
      <vt:lpstr>DTS</vt:lpstr>
      <vt:lpstr>Concepts</vt:lpstr>
      <vt:lpstr>EtiquetasNuevas</vt:lpstr>
      <vt:lpstr>IAS 1 - 110000</vt:lpstr>
      <vt:lpstr>Est_Sit_Fin_Clas</vt:lpstr>
      <vt:lpstr>Est_Sit_Fin_Liq</vt:lpstr>
      <vt:lpstr>Est_Res_Funcion</vt:lpstr>
      <vt:lpstr>Est_Res_Naturaleza</vt:lpstr>
      <vt:lpstr>Est_Result_Integrales</vt:lpstr>
      <vt:lpstr>Est_Flujo_Directo</vt:lpstr>
      <vt:lpstr>Est_Flujo_Indirecto</vt:lpstr>
      <vt:lpstr>Est_Cambio_Patrim</vt:lpstr>
      <vt:lpstr>Est_Cambio_Patrim_Dim</vt:lpstr>
      <vt:lpstr>IAS1_800100</vt:lpstr>
      <vt:lpstr>IAS1_800200</vt:lpstr>
      <vt:lpstr>IAS1_810000</vt:lpstr>
      <vt:lpstr>Dim_IAS1_810000</vt:lpstr>
      <vt:lpstr>IAS1_880000</vt:lpstr>
      <vt:lpstr>IAS24_818000</vt:lpstr>
      <vt:lpstr>Dim_IAS24_818000</vt:lpstr>
      <vt:lpstr>IFRS7_822400</vt:lpstr>
      <vt:lpstr>Dim_IFRS7_822400</vt:lpstr>
      <vt:lpstr>IAS31_825500</vt:lpstr>
      <vt:lpstr>Dim_IAS31_825500</vt:lpstr>
      <vt:lpstr>IAS28_825600</vt:lpstr>
      <vt:lpstr>Dim_IAS28_825600</vt:lpstr>
      <vt:lpstr>IFRS2_834120</vt:lpstr>
      <vt:lpstr>Dim_IFRS2_834120</vt:lpstr>
      <vt:lpstr>IAS1_861200</vt:lpstr>
      <vt:lpstr>Dim_IAS1_861200</vt:lpstr>
      <vt:lpstr>IFRS3_817000</vt:lpstr>
      <vt:lpstr>IFRS8_871100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2012-12-18T22:48:08Z</dcterms:modified>
</cp:coreProperties>
</file>